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32" windowWidth="15480" windowHeight="7980"/>
  </bookViews>
  <sheets>
    <sheet name="Лист1" sheetId="1" r:id="rId1"/>
  </sheets>
  <externalReferences>
    <externalReference r:id="rId2"/>
  </externalReferences>
  <definedNames>
    <definedName name="_xlnm.Print_Titles" localSheetId="0">Лист1!$11:$12</definedName>
  </definedNames>
  <calcPr calcId="152511"/>
</workbook>
</file>

<file path=xl/calcChain.xml><?xml version="1.0" encoding="utf-8"?>
<calcChain xmlns="http://schemas.openxmlformats.org/spreadsheetml/2006/main">
  <c r="I16" i="1" l="1"/>
  <c r="I20" i="1"/>
  <c r="I36" i="1"/>
  <c r="I32" i="1"/>
  <c r="I28" i="1"/>
  <c r="I24" i="1"/>
  <c r="H16" i="1" l="1"/>
</calcChain>
</file>

<file path=xl/comments1.xml><?xml version="1.0" encoding="utf-8"?>
<comments xmlns="http://schemas.openxmlformats.org/spreadsheetml/2006/main">
  <authors>
    <author>Автор</author>
  </authors>
  <commentList>
    <comment ref="B16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10 946 по итогам за 2013</t>
        </r>
      </text>
    </comment>
    <comment ref="C16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прогнозу 11 268</t>
        </r>
      </text>
    </comment>
    <comment ref="B24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22 326 по итогам 2013</t>
        </r>
      </text>
    </comment>
    <comment ref="C36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по прогнозу 9269</t>
        </r>
      </text>
    </comment>
  </commentList>
</comments>
</file>

<file path=xl/sharedStrings.xml><?xml version="1.0" encoding="utf-8"?>
<sst xmlns="http://schemas.openxmlformats.org/spreadsheetml/2006/main" count="45" uniqueCount="29">
  <si>
    <t>Наименование услуги, показателя объема услуги</t>
  </si>
  <si>
    <t xml:space="preserve">ПРОГНОЗ СВОДНЫХ ПОКАЗАТЕЛЕЙ МУНИЦИПАЛЬНЫХ ЗАДАНИЙ </t>
  </si>
  <si>
    <t>НА ОКАЗАНИЕ МУНИЦИПАЛЬНЫХ УСЛУГ  МУНИЦИПАЛЬНЫМИ УЧРЕЖДЕНИЯМИ ПО</t>
  </si>
  <si>
    <t>ОСНОВНОЕ МЕРОПРИЯТИЕ: 1.1. "Развитие дошкольного образования"</t>
  </si>
  <si>
    <t>ОСНОВНОЕ МЕРОПРИЯТИЕ 1.2  "Развитие общего образования"</t>
  </si>
  <si>
    <t>ОСНОВНОЕ МЕРОПРИЯТИЕ 1.3 "Развитие дополнительного образования"</t>
  </si>
  <si>
    <t>2015 год (план)</t>
  </si>
  <si>
    <t>2016 год (план)</t>
  </si>
  <si>
    <t>Значение показателя объема услуги, человек</t>
  </si>
  <si>
    <t>Показатель объема услуги:  количество воспитанников</t>
  </si>
  <si>
    <t>Показатель объема услуги:  количество учащихся</t>
  </si>
  <si>
    <t>Показатель объема услуги:  количество педагогических работников  общеобразовательных учреждений и учреждений дополнительного образования</t>
  </si>
  <si>
    <t>ПОДПРОГРАММА 1: "Развитие дошкольного, общего образования и дополнительного образования детей"</t>
  </si>
  <si>
    <t>Расходы местного и краевого бюджетов на оказание муниципальной услуги, тыс. руб.</t>
  </si>
  <si>
    <t>2013 год (факт)</t>
  </si>
  <si>
    <t>2014  год (оценка)</t>
  </si>
  <si>
    <t>2017 год (план)</t>
  </si>
  <si>
    <t>"Развитие образования" на 2015-2017 годы.,</t>
  </si>
  <si>
    <t xml:space="preserve">Наименование услуги и ее содержание:  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учреждениях (организациях)
</t>
  </si>
  <si>
    <t xml:space="preserve">Наименование услуги и ее содержание:  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учреждениях (организациях)
</t>
  </si>
  <si>
    <t>Наименование услуги и ее содержание: Создание условий для осуществления присмотра и ухода за воспитанниками, содержания воспитанников в  МБОУ "Школа-интернат № 2 основного общего образования"</t>
  </si>
  <si>
    <t>Наименование услуги и ее содержание:  Создание условий для осуществления присмотра и ухода за детьми, содержания детей в муниципальных дошкольных образовательных учреждениях (организациях)</t>
  </si>
  <si>
    <t xml:space="preserve">Наименование услуги и ее содержание:   Организация методического сопровождения и информационно-аналитическая поддержка муниципальных образовательных учреждений (организаций)
</t>
  </si>
  <si>
    <t xml:space="preserve">Наименование услуги и ее содержание:  Организация предоставления дополнительного образования детей в муниципальных образовательных учреждениях (организациях)
</t>
  </si>
  <si>
    <t>МУНИЦИПАЛЬНОЙ ПРОГРАММЕ "РАЗВИТИЕ ОБРАЗОВАНИЯ" НА 2015-2017 год</t>
  </si>
  <si>
    <t>Приложение № 5 к муниципальной программе</t>
  </si>
  <si>
    <t>утвержденной постановлением Администрации</t>
  </si>
  <si>
    <t>Приложение 1
к постановлению Администрации города Норильска
от  31.12.2015 № 652</t>
  </si>
  <si>
    <t xml:space="preserve"> города Норильска от  02.12.2014 № 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</si>
</sst>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Fill="1"/>
    <xf numFmtId="164" fontId="3" fillId="0" borderId="0" xfId="0" applyNumberFormat="1" applyFont="1"/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72;&#1087;&#1082;&#1072;%20&#1086;&#1073;&#1084;&#1077;&#1085;&#1072;\&#1052;&#1055;%20&#1085;&#1072;%202015-2017%20&#1075;&#1086;&#1076;&#1099;\&#1048;&#1079;&#1084;&#1077;&#1085;&#1077;&#1085;&#1080;&#1103;%20&#1074;%20&#1052;&#1055;%20&#1085;&#1072;%2004.12.2015\&#1052;&#1055;%20&#1050;&#1086;&#1088;&#1088;&#1077;&#1082;&#1090;&#1080;&#1088;&#1086;&#1074;&#1082;&#1072;%2004.12.2015\&#1087;&#1088;&#1080;&#1083;&#1086;&#1078;&#1077;&#1085;&#1080;&#1077;%207%20&#1092;&#1080;&#1085;&#1072;&#1085;&#1089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7 "/>
    </sheetNames>
    <sheetDataSet>
      <sheetData sheetId="0">
        <row r="22">
          <cell r="G22">
            <v>1348334.8</v>
          </cell>
        </row>
        <row r="23">
          <cell r="G23">
            <v>31726.5</v>
          </cell>
        </row>
        <row r="26">
          <cell r="H26">
            <v>1251914.8999999999</v>
          </cell>
        </row>
        <row r="30">
          <cell r="H30">
            <v>43494.5</v>
          </cell>
        </row>
        <row r="35">
          <cell r="G35">
            <v>32248.6</v>
          </cell>
        </row>
        <row r="43">
          <cell r="G43">
            <v>1449386.2</v>
          </cell>
        </row>
        <row r="44">
          <cell r="G44">
            <v>16033.2</v>
          </cell>
        </row>
        <row r="45">
          <cell r="G45">
            <v>23953.1</v>
          </cell>
        </row>
        <row r="48">
          <cell r="H48">
            <v>2322619.7999999998</v>
          </cell>
        </row>
        <row r="55">
          <cell r="H55">
            <v>808.7</v>
          </cell>
        </row>
        <row r="58">
          <cell r="G58">
            <v>30853.4</v>
          </cell>
        </row>
        <row r="65">
          <cell r="G65">
            <v>460449.3</v>
          </cell>
        </row>
        <row r="66">
          <cell r="H66">
            <v>833.5</v>
          </cell>
        </row>
        <row r="72">
          <cell r="G72">
            <v>3186.7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topLeftCell="B1" zoomScale="90" zoomScaleNormal="90" workbookViewId="0">
      <selection activeCell="H5" sqref="H5:K5"/>
    </sheetView>
  </sheetViews>
  <sheetFormatPr defaultColWidth="9.109375" defaultRowHeight="17.399999999999999" x14ac:dyDescent="0.35"/>
  <cols>
    <col min="1" max="1" width="64.5546875" style="5" customWidth="1"/>
    <col min="2" max="6" width="13.5546875" style="5" customWidth="1"/>
    <col min="7" max="7" width="15.5546875" style="5" customWidth="1"/>
    <col min="8" max="10" width="13.5546875" style="5" customWidth="1"/>
    <col min="11" max="11" width="16" style="5" customWidth="1"/>
    <col min="12" max="12" width="9.109375" style="5"/>
    <col min="13" max="13" width="19.109375" style="5" customWidth="1"/>
    <col min="14" max="14" width="9.5546875" style="5" bestFit="1" customWidth="1"/>
    <col min="15" max="16384" width="9.109375" style="5"/>
  </cols>
  <sheetData>
    <row r="1" spans="1:11" ht="51" customHeight="1" x14ac:dyDescent="0.35">
      <c r="H1" s="15" t="s">
        <v>27</v>
      </c>
      <c r="I1" s="16"/>
      <c r="J1" s="16"/>
      <c r="K1" s="16"/>
    </row>
    <row r="2" spans="1:11" x14ac:dyDescent="0.35">
      <c r="A2" s="1"/>
      <c r="H2" s="6" t="s">
        <v>25</v>
      </c>
      <c r="I2" s="13"/>
      <c r="J2" s="6"/>
      <c r="K2" s="6"/>
    </row>
    <row r="3" spans="1:11" x14ac:dyDescent="0.35">
      <c r="A3" s="1"/>
      <c r="H3" s="6" t="s">
        <v>17</v>
      </c>
      <c r="I3" s="13"/>
      <c r="J3" s="6"/>
      <c r="K3" s="6"/>
    </row>
    <row r="4" spans="1:11" x14ac:dyDescent="0.35">
      <c r="A4" s="1"/>
      <c r="H4" s="14" t="s">
        <v>26</v>
      </c>
      <c r="I4" s="14"/>
      <c r="J4" s="14"/>
      <c r="K4" s="14"/>
    </row>
    <row r="5" spans="1:11" x14ac:dyDescent="0.35">
      <c r="A5" s="1"/>
      <c r="H5" s="14" t="s">
        <v>28</v>
      </c>
      <c r="I5" s="14"/>
      <c r="J5" s="14"/>
      <c r="K5" s="14"/>
    </row>
    <row r="6" spans="1:11" ht="17.25" x14ac:dyDescent="0.3">
      <c r="A6" s="1"/>
      <c r="I6" s="7"/>
      <c r="J6" s="7"/>
      <c r="K6" s="7"/>
    </row>
    <row r="7" spans="1:11" x14ac:dyDescent="0.3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35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35">
      <c r="A9" s="23" t="s">
        <v>24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ht="17.25" x14ac:dyDescent="0.3">
      <c r="A10" s="4"/>
    </row>
    <row r="11" spans="1:11" ht="69" customHeight="1" x14ac:dyDescent="0.35">
      <c r="A11" s="22" t="s">
        <v>0</v>
      </c>
      <c r="B11" s="22" t="s">
        <v>8</v>
      </c>
      <c r="C11" s="22"/>
      <c r="D11" s="22"/>
      <c r="E11" s="22"/>
      <c r="F11" s="22"/>
      <c r="G11" s="22" t="s">
        <v>13</v>
      </c>
      <c r="H11" s="22"/>
      <c r="I11" s="22"/>
      <c r="J11" s="22"/>
      <c r="K11" s="22"/>
    </row>
    <row r="12" spans="1:11" ht="33.6" x14ac:dyDescent="0.35">
      <c r="A12" s="22"/>
      <c r="B12" s="12" t="s">
        <v>14</v>
      </c>
      <c r="C12" s="12" t="s">
        <v>15</v>
      </c>
      <c r="D12" s="12" t="s">
        <v>6</v>
      </c>
      <c r="E12" s="12" t="s">
        <v>7</v>
      </c>
      <c r="F12" s="12" t="s">
        <v>16</v>
      </c>
      <c r="G12" s="12" t="s">
        <v>14</v>
      </c>
      <c r="H12" s="12" t="s">
        <v>15</v>
      </c>
      <c r="I12" s="12" t="s">
        <v>6</v>
      </c>
      <c r="J12" s="12" t="s">
        <v>7</v>
      </c>
      <c r="K12" s="12" t="s">
        <v>16</v>
      </c>
    </row>
    <row r="13" spans="1:11" s="8" customFormat="1" ht="42.75" customHeight="1" x14ac:dyDescent="0.35">
      <c r="A13" s="17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1"/>
    </row>
    <row r="14" spans="1:11" s="8" customFormat="1" x14ac:dyDescent="0.35">
      <c r="A14" s="17" t="s">
        <v>9</v>
      </c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1" x14ac:dyDescent="0.35">
      <c r="A15" s="17" t="s">
        <v>12</v>
      </c>
      <c r="B15" s="18"/>
      <c r="C15" s="18"/>
      <c r="D15" s="18"/>
      <c r="E15" s="18"/>
      <c r="F15" s="18"/>
      <c r="G15" s="18"/>
      <c r="H15" s="18"/>
      <c r="I15" s="18"/>
      <c r="J15" s="18"/>
      <c r="K15" s="19"/>
    </row>
    <row r="16" spans="1:11" ht="33.6" x14ac:dyDescent="0.35">
      <c r="A16" s="10" t="s">
        <v>3</v>
      </c>
      <c r="B16" s="2">
        <v>10946</v>
      </c>
      <c r="C16" s="2">
        <v>11268</v>
      </c>
      <c r="D16" s="2">
        <v>11252</v>
      </c>
      <c r="E16" s="2">
        <v>11252</v>
      </c>
      <c r="F16" s="2">
        <v>11252</v>
      </c>
      <c r="G16" s="3">
        <v>2293649.1</v>
      </c>
      <c r="H16" s="3">
        <f>2651371.3-1500.4-1855.8-3283.6+147.9</f>
        <v>2644879.4</v>
      </c>
      <c r="I16" s="3">
        <f>'[1]прил.7 '!$G$22+'[1]прил.7 '!$H$26+'[1]прил.7 '!$H$30+'[1]прил.7 '!$G$35</f>
        <v>2675992.8000000003</v>
      </c>
      <c r="J16" s="3">
        <v>2600313.2999999998</v>
      </c>
      <c r="K16" s="3">
        <v>2602505.7999999998</v>
      </c>
    </row>
    <row r="17" spans="1:14" ht="36" customHeight="1" x14ac:dyDescent="0.35">
      <c r="A17" s="17" t="s">
        <v>21</v>
      </c>
      <c r="B17" s="20"/>
      <c r="C17" s="20"/>
      <c r="D17" s="20"/>
      <c r="E17" s="20"/>
      <c r="F17" s="20"/>
      <c r="G17" s="20"/>
      <c r="H17" s="20"/>
      <c r="I17" s="20"/>
      <c r="J17" s="20"/>
      <c r="K17" s="21"/>
    </row>
    <row r="18" spans="1:14" x14ac:dyDescent="0.35">
      <c r="A18" s="17" t="s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9"/>
    </row>
    <row r="19" spans="1:14" x14ac:dyDescent="0.35">
      <c r="A19" s="17" t="s">
        <v>12</v>
      </c>
      <c r="B19" s="18"/>
      <c r="C19" s="18"/>
      <c r="D19" s="18"/>
      <c r="E19" s="18"/>
      <c r="F19" s="18"/>
      <c r="G19" s="18"/>
      <c r="H19" s="18"/>
      <c r="I19" s="18"/>
      <c r="J19" s="18"/>
      <c r="K19" s="19"/>
    </row>
    <row r="20" spans="1:14" ht="33.6" x14ac:dyDescent="0.35">
      <c r="A20" s="10" t="s">
        <v>3</v>
      </c>
      <c r="B20" s="2"/>
      <c r="C20" s="2"/>
      <c r="D20" s="2">
        <v>11252</v>
      </c>
      <c r="E20" s="2">
        <v>11252</v>
      </c>
      <c r="F20" s="2">
        <v>11252</v>
      </c>
      <c r="G20" s="3"/>
      <c r="H20" s="3"/>
      <c r="I20" s="3">
        <f>'[1]прил.7 '!$G$23</f>
        <v>31726.5</v>
      </c>
      <c r="J20" s="3">
        <v>79767.100000000006</v>
      </c>
      <c r="K20" s="3">
        <v>79767.100000000006</v>
      </c>
    </row>
    <row r="21" spans="1:14" ht="50.25" customHeight="1" x14ac:dyDescent="0.35">
      <c r="A21" s="17" t="s">
        <v>19</v>
      </c>
      <c r="B21" s="20"/>
      <c r="C21" s="20"/>
      <c r="D21" s="20"/>
      <c r="E21" s="20"/>
      <c r="F21" s="20"/>
      <c r="G21" s="20"/>
      <c r="H21" s="20"/>
      <c r="I21" s="20"/>
      <c r="J21" s="20"/>
      <c r="K21" s="21"/>
    </row>
    <row r="22" spans="1:14" x14ac:dyDescent="0.35">
      <c r="A22" s="17" t="s">
        <v>10</v>
      </c>
      <c r="B22" s="18"/>
      <c r="C22" s="18"/>
      <c r="D22" s="18"/>
      <c r="E22" s="18"/>
      <c r="F22" s="18"/>
      <c r="G22" s="18"/>
      <c r="H22" s="18"/>
      <c r="I22" s="18"/>
      <c r="J22" s="18"/>
      <c r="K22" s="19"/>
    </row>
    <row r="23" spans="1:14" x14ac:dyDescent="0.35">
      <c r="A23" s="17" t="s">
        <v>12</v>
      </c>
      <c r="B23" s="18"/>
      <c r="C23" s="18"/>
      <c r="D23" s="18"/>
      <c r="E23" s="18"/>
      <c r="F23" s="18"/>
      <c r="G23" s="18"/>
      <c r="H23" s="18"/>
      <c r="I23" s="18"/>
      <c r="J23" s="18"/>
      <c r="K23" s="19"/>
    </row>
    <row r="24" spans="1:14" ht="33.6" x14ac:dyDescent="0.35">
      <c r="A24" s="11" t="s">
        <v>4</v>
      </c>
      <c r="B24" s="2">
        <v>22485</v>
      </c>
      <c r="C24" s="2">
        <v>22564</v>
      </c>
      <c r="D24" s="2">
        <v>22691</v>
      </c>
      <c r="E24" s="2">
        <v>22919</v>
      </c>
      <c r="F24" s="2">
        <v>22984</v>
      </c>
      <c r="G24" s="3">
        <v>694060.2</v>
      </c>
      <c r="H24" s="3">
        <v>3665528.2</v>
      </c>
      <c r="I24" s="3">
        <f>'[1]прил.7 '!$G$43+'[1]прил.7 '!$H$48+'[1]прил.7 '!$H$55+'[1]прил.7 '!$G$58</f>
        <v>3803668.1</v>
      </c>
      <c r="J24" s="3">
        <v>3800705.2</v>
      </c>
      <c r="K24" s="3">
        <v>3800705.7</v>
      </c>
      <c r="N24" s="9"/>
    </row>
    <row r="25" spans="1:14" ht="36" customHeight="1" x14ac:dyDescent="0.35">
      <c r="A25" s="17" t="s">
        <v>20</v>
      </c>
      <c r="B25" s="20"/>
      <c r="C25" s="20"/>
      <c r="D25" s="20"/>
      <c r="E25" s="20"/>
      <c r="F25" s="20"/>
      <c r="G25" s="20"/>
      <c r="H25" s="20"/>
      <c r="I25" s="20"/>
      <c r="J25" s="20"/>
      <c r="K25" s="21"/>
    </row>
    <row r="26" spans="1:14" x14ac:dyDescent="0.35">
      <c r="A26" s="17" t="s">
        <v>9</v>
      </c>
      <c r="B26" s="18"/>
      <c r="C26" s="18"/>
      <c r="D26" s="18"/>
      <c r="E26" s="18"/>
      <c r="F26" s="18"/>
      <c r="G26" s="18"/>
      <c r="H26" s="18"/>
      <c r="I26" s="18"/>
      <c r="J26" s="18"/>
      <c r="K26" s="19"/>
    </row>
    <row r="27" spans="1:14" x14ac:dyDescent="0.35">
      <c r="A27" s="17" t="s">
        <v>12</v>
      </c>
      <c r="B27" s="18"/>
      <c r="C27" s="18"/>
      <c r="D27" s="18"/>
      <c r="E27" s="18"/>
      <c r="F27" s="18"/>
      <c r="G27" s="18"/>
      <c r="H27" s="18"/>
      <c r="I27" s="18"/>
      <c r="J27" s="18"/>
      <c r="K27" s="19"/>
    </row>
    <row r="28" spans="1:14" ht="33.6" x14ac:dyDescent="0.35">
      <c r="A28" s="11" t="s">
        <v>4</v>
      </c>
      <c r="B28" s="2"/>
      <c r="C28" s="2"/>
      <c r="D28" s="2">
        <v>150</v>
      </c>
      <c r="E28" s="2">
        <v>150</v>
      </c>
      <c r="F28" s="2">
        <v>150</v>
      </c>
      <c r="G28" s="3"/>
      <c r="H28" s="3"/>
      <c r="I28" s="3">
        <f>'[1]прил.7 '!$G$44</f>
        <v>16033.2</v>
      </c>
      <c r="J28" s="3">
        <v>18260.5</v>
      </c>
      <c r="K28" s="3">
        <v>18260.5</v>
      </c>
    </row>
    <row r="29" spans="1:14" ht="48" customHeight="1" x14ac:dyDescent="0.35">
      <c r="A29" s="17" t="s">
        <v>22</v>
      </c>
      <c r="B29" s="20"/>
      <c r="C29" s="20"/>
      <c r="D29" s="20"/>
      <c r="E29" s="20"/>
      <c r="F29" s="20"/>
      <c r="G29" s="20"/>
      <c r="H29" s="20"/>
      <c r="I29" s="20"/>
      <c r="J29" s="20"/>
      <c r="K29" s="21"/>
    </row>
    <row r="30" spans="1:14" x14ac:dyDescent="0.35">
      <c r="A30" s="17" t="s">
        <v>11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</row>
    <row r="31" spans="1:14" x14ac:dyDescent="0.35">
      <c r="A31" s="17" t="s">
        <v>12</v>
      </c>
      <c r="B31" s="18"/>
      <c r="C31" s="18"/>
      <c r="D31" s="18"/>
      <c r="E31" s="18"/>
      <c r="F31" s="18"/>
      <c r="G31" s="18"/>
      <c r="H31" s="18"/>
      <c r="I31" s="18"/>
      <c r="J31" s="18"/>
      <c r="K31" s="19"/>
    </row>
    <row r="32" spans="1:14" ht="33.6" x14ac:dyDescent="0.35">
      <c r="A32" s="11" t="s">
        <v>4</v>
      </c>
      <c r="B32" s="2">
        <v>1964</v>
      </c>
      <c r="C32" s="2">
        <v>1980</v>
      </c>
      <c r="D32" s="2">
        <v>1904</v>
      </c>
      <c r="E32" s="2">
        <v>1904</v>
      </c>
      <c r="F32" s="2">
        <v>1904</v>
      </c>
      <c r="G32" s="3">
        <v>16206.2</v>
      </c>
      <c r="H32" s="3">
        <v>24394.400000000001</v>
      </c>
      <c r="I32" s="3">
        <f>'[1]прил.7 '!$G$45</f>
        <v>23953.1</v>
      </c>
      <c r="J32" s="3">
        <v>24418.6</v>
      </c>
      <c r="K32" s="3">
        <v>24418.6</v>
      </c>
    </row>
    <row r="33" spans="1:11" ht="38.25" customHeight="1" x14ac:dyDescent="0.35">
      <c r="A33" s="17" t="s">
        <v>23</v>
      </c>
      <c r="B33" s="20"/>
      <c r="C33" s="20"/>
      <c r="D33" s="20"/>
      <c r="E33" s="20"/>
      <c r="F33" s="20"/>
      <c r="G33" s="20"/>
      <c r="H33" s="20"/>
      <c r="I33" s="20"/>
      <c r="J33" s="20"/>
      <c r="K33" s="21"/>
    </row>
    <row r="34" spans="1:11" x14ac:dyDescent="0.35">
      <c r="A34" s="17" t="s">
        <v>10</v>
      </c>
      <c r="B34" s="18"/>
      <c r="C34" s="18"/>
      <c r="D34" s="18"/>
      <c r="E34" s="18"/>
      <c r="F34" s="18"/>
      <c r="G34" s="18"/>
      <c r="H34" s="18"/>
      <c r="I34" s="18"/>
      <c r="J34" s="18"/>
      <c r="K34" s="19"/>
    </row>
    <row r="35" spans="1:11" x14ac:dyDescent="0.35">
      <c r="A35" s="17" t="s">
        <v>12</v>
      </c>
      <c r="B35" s="18"/>
      <c r="C35" s="18"/>
      <c r="D35" s="18"/>
      <c r="E35" s="18"/>
      <c r="F35" s="18"/>
      <c r="G35" s="18"/>
      <c r="H35" s="18"/>
      <c r="I35" s="18"/>
      <c r="J35" s="18"/>
      <c r="K35" s="19"/>
    </row>
    <row r="36" spans="1:11" ht="33.6" x14ac:dyDescent="0.35">
      <c r="A36" s="11" t="s">
        <v>5</v>
      </c>
      <c r="B36" s="2">
        <v>9269</v>
      </c>
      <c r="C36" s="2">
        <v>9269</v>
      </c>
      <c r="D36" s="2">
        <v>9265</v>
      </c>
      <c r="E36" s="2">
        <v>9265</v>
      </c>
      <c r="F36" s="2">
        <v>9265</v>
      </c>
      <c r="G36" s="3">
        <v>339297</v>
      </c>
      <c r="H36" s="3">
        <v>480498.6</v>
      </c>
      <c r="I36" s="3">
        <f>'[1]прил.7 '!$G$65+'[1]прил.7 '!$H$66+'[1]прил.7 '!$G$72</f>
        <v>464469.5</v>
      </c>
      <c r="J36" s="3">
        <v>490461.2</v>
      </c>
      <c r="K36" s="3">
        <v>490461.2</v>
      </c>
    </row>
    <row r="37" spans="1:11" x14ac:dyDescent="0.35">
      <c r="H37" s="9"/>
    </row>
  </sheetData>
  <mergeCells count="27">
    <mergeCell ref="B11:F11"/>
    <mergeCell ref="A11:A12"/>
    <mergeCell ref="A35:K35"/>
    <mergeCell ref="A25:K25"/>
    <mergeCell ref="A26:K26"/>
    <mergeCell ref="A27:K27"/>
    <mergeCell ref="A33:K33"/>
    <mergeCell ref="A34:K34"/>
    <mergeCell ref="A29:K29"/>
    <mergeCell ref="A30:K30"/>
    <mergeCell ref="A31:K31"/>
    <mergeCell ref="H4:K4"/>
    <mergeCell ref="H5:K5"/>
    <mergeCell ref="H1:K1"/>
    <mergeCell ref="A23:K23"/>
    <mergeCell ref="A17:K17"/>
    <mergeCell ref="A18:K18"/>
    <mergeCell ref="A19:K19"/>
    <mergeCell ref="A21:K21"/>
    <mergeCell ref="A22:K22"/>
    <mergeCell ref="A13:K13"/>
    <mergeCell ref="A14:K14"/>
    <mergeCell ref="A15:K15"/>
    <mergeCell ref="G11:K11"/>
    <mergeCell ref="A7:K7"/>
    <mergeCell ref="A8:K8"/>
    <mergeCell ref="A9:K9"/>
  </mergeCells>
  <pageMargins left="0.62992125984251968" right="0.23622047244094491" top="0.74803149606299213" bottom="0.74803149606299213" header="0.31496062992125984" footer="0.31496062992125984"/>
  <pageSetup paperSize="9" scale="67" fitToHeight="2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2016-01-11T04:07:11Z</dcterms:modified>
</cp:coreProperties>
</file>