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17-2024" sheetId="1" r:id="rId1"/>
  </sheets>
  <definedNames>
    <definedName name="_xlnm.Print_Titles" localSheetId="0">'Индикаторы_ГОиЧС_2017-2024'!$11:$13</definedName>
    <definedName name="_xlnm.Print_Area" localSheetId="0">'Индикаторы_ГОиЧС_2017-2024'!$A$1:$M$21</definedName>
  </definedNames>
  <calcPr calcId="162913"/>
</workbook>
</file>

<file path=xl/calcChain.xml><?xml version="1.0" encoding="utf-8"?>
<calcChain xmlns="http://schemas.openxmlformats.org/spreadsheetml/2006/main">
  <c r="I14" i="1" l="1"/>
  <c r="H14" i="1"/>
  <c r="G14" i="1"/>
  <c r="F14" i="1"/>
  <c r="E14" i="1"/>
  <c r="F20" i="1" l="1"/>
  <c r="F17" i="1"/>
  <c r="F15" i="1" l="1"/>
  <c r="G21" i="1" l="1"/>
  <c r="F21" i="1"/>
  <c r="D20" i="1" l="1"/>
  <c r="D19" i="1"/>
  <c r="D18" i="1"/>
  <c r="D16" i="1" l="1"/>
  <c r="D15" i="1"/>
  <c r="I20" i="1" l="1"/>
  <c r="H20" i="1"/>
  <c r="G20" i="1"/>
  <c r="E20" i="1"/>
  <c r="I19" i="1"/>
  <c r="H19" i="1"/>
  <c r="G19" i="1"/>
  <c r="E19" i="1"/>
  <c r="I18" i="1"/>
  <c r="H18" i="1"/>
  <c r="G18" i="1"/>
  <c r="F18" i="1"/>
  <c r="E18" i="1"/>
  <c r="I17" i="1"/>
  <c r="H17" i="1"/>
  <c r="G17" i="1"/>
  <c r="E21" i="1"/>
  <c r="E17" i="1" l="1"/>
  <c r="D17" i="1"/>
  <c r="I16" i="1"/>
  <c r="H16" i="1"/>
  <c r="G16" i="1"/>
  <c r="I15" i="1"/>
  <c r="H15" i="1"/>
  <c r="G15" i="1"/>
  <c r="E16" i="1"/>
  <c r="E15" i="1"/>
  <c r="D14" i="1"/>
  <c r="F19" i="1" l="1"/>
  <c r="F16" i="1"/>
</calcChain>
</file>

<file path=xl/sharedStrings.xml><?xml version="1.0" encoding="utf-8"?>
<sst xmlns="http://schemas.openxmlformats.org/spreadsheetml/2006/main" count="74" uniqueCount="51">
  <si>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</si>
  <si>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</si>
  <si>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</si>
  <si>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</si>
  <si>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</si>
  <si>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</si>
  <si>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</si>
  <si>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Оценка</t>
  </si>
  <si>
    <t>Целевые индикаторы результативности МП</t>
  </si>
  <si>
    <t>Ед. изм.</t>
  </si>
  <si>
    <t>Приложение 2</t>
  </si>
  <si>
    <t>2022 год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</si>
  <si>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</si>
  <si>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</si>
  <si>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-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</si>
  <si>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</si>
  <si>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</si>
  <si>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</si>
  <si>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</si>
  <si>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</si>
  <si>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</si>
  <si>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</si>
  <si>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</si>
  <si>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</si>
  <si>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2023 год</t>
  </si>
  <si>
    <t>1.1.</t>
  </si>
  <si>
    <t>2021 год (текущий)</t>
  </si>
  <si>
    <t>2024 год</t>
  </si>
  <si>
    <t>2020 год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</si>
  <si>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</si>
  <si>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обеспечения материальными ресурсами резерва муниципального образования город Норильск</t>
  </si>
  <si>
    <t>Доля обеспечения оборудованием ЕДДС города Норильска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</si>
  <si>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</si>
  <si>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</si>
  <si>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Значения индикаторов результативности 
по периодам  реализации МП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</si>
  <si>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</si>
  <si>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</si>
  <si>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</si>
  <si>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</si>
  <si>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</si>
  <si>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</si>
  <si>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</si>
  <si>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</si>
  <si>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</si>
  <si>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Данные,  полученные от УЖКХ Администрации города Норильска (численность населения по районам).
Документация о приемке муниципальной системы оповещения г. Норильска в эксплуатацию.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</si>
  <si>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</si>
  <si>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</si>
  <si>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с 2021 - 0,12</t>
  </si>
  <si>
    <t>2020 - 0,14
с 2021 - 0,12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</si>
  <si>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УЖКХ);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УЖХК).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</si>
  <si>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от 07.12.2021 № 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</si>
</sst>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view="pageBreakPreview" zoomScale="78" zoomScaleNormal="70" zoomScaleSheetLayoutView="78" workbookViewId="0">
      <selection activeCell="L3" sqref="L3:M3"/>
    </sheetView>
  </sheetViews>
  <sheetFormatPr defaultColWidth="9.109375" defaultRowHeight="14.4" x14ac:dyDescent="0.3"/>
  <cols>
    <col min="1" max="1" width="6.44140625" style="12" customWidth="1"/>
    <col min="2" max="2" width="33.88671875" style="13" customWidth="1"/>
    <col min="3" max="3" width="9.109375" style="4"/>
    <col min="4" max="4" width="10.5546875" style="4" bestFit="1" customWidth="1"/>
    <col min="5" max="6" width="9.5546875" style="4" customWidth="1"/>
    <col min="7" max="7" width="10" style="4" customWidth="1"/>
    <col min="8" max="9" width="9.88671875" style="4" customWidth="1"/>
    <col min="10" max="10" width="14.88671875" style="4" customWidth="1"/>
    <col min="11" max="11" width="61.6640625" style="4" customWidth="1"/>
    <col min="12" max="12" width="40.33203125" style="4" customWidth="1"/>
    <col min="13" max="13" width="20.6640625" style="4" customWidth="1"/>
    <col min="14" max="16384" width="9.109375" style="4"/>
  </cols>
  <sheetData>
    <row r="1" spans="1:18" ht="16.8" x14ac:dyDescent="0.3">
      <c r="L1" s="35" t="s">
        <v>10</v>
      </c>
      <c r="M1" s="35"/>
      <c r="N1" s="9"/>
      <c r="O1" s="9"/>
    </row>
    <row r="2" spans="1:18" ht="16.5" customHeight="1" x14ac:dyDescent="0.3">
      <c r="L2" s="34" t="s">
        <v>23</v>
      </c>
      <c r="M2" s="34"/>
      <c r="N2" s="6"/>
      <c r="O2" s="6"/>
    </row>
    <row r="3" spans="1:18" ht="16.8" x14ac:dyDescent="0.3">
      <c r="L3" s="33" t="s">
        <v>50</v>
      </c>
      <c r="M3" s="33"/>
      <c r="N3" s="9"/>
      <c r="O3" s="9"/>
    </row>
    <row r="4" spans="1:18" ht="15.6" x14ac:dyDescent="0.3">
      <c r="L4" s="1"/>
      <c r="M4" s="10"/>
      <c r="N4" s="10"/>
      <c r="O4" s="10"/>
    </row>
    <row r="5" spans="1:18" ht="16.8" x14ac:dyDescent="0.3">
      <c r="L5" s="37" t="s">
        <v>10</v>
      </c>
      <c r="M5" s="37"/>
      <c r="N5" s="10"/>
      <c r="O5" s="10"/>
      <c r="Q5" s="9"/>
      <c r="R5" s="9"/>
    </row>
    <row r="6" spans="1:18" ht="16.8" x14ac:dyDescent="0.3">
      <c r="L6" s="37" t="s">
        <v>0</v>
      </c>
      <c r="M6" s="37"/>
      <c r="N6" s="10"/>
      <c r="O6" s="10"/>
      <c r="Q6" s="9"/>
      <c r="R6" s="9"/>
    </row>
    <row r="7" spans="1:18" ht="69.75" customHeight="1" x14ac:dyDescent="0.3">
      <c r="L7" s="36" t="s">
        <v>45</v>
      </c>
      <c r="M7" s="36"/>
      <c r="N7" s="2"/>
      <c r="O7" s="2"/>
      <c r="Q7" s="8"/>
      <c r="R7" s="8"/>
    </row>
    <row r="9" spans="1:18" ht="20.399999999999999" x14ac:dyDescent="0.3">
      <c r="A9" s="29" t="s">
        <v>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8" ht="7.5" customHeight="1" x14ac:dyDescent="0.3"/>
    <row r="11" spans="1:18" s="13" customFormat="1" ht="31.5" customHeight="1" x14ac:dyDescent="0.3">
      <c r="A11" s="28" t="s">
        <v>1</v>
      </c>
      <c r="B11" s="28" t="s">
        <v>8</v>
      </c>
      <c r="C11" s="28" t="s">
        <v>9</v>
      </c>
      <c r="D11" s="32" t="s">
        <v>34</v>
      </c>
      <c r="E11" s="32"/>
      <c r="F11" s="32"/>
      <c r="G11" s="32"/>
      <c r="H11" s="32"/>
      <c r="I11" s="32"/>
      <c r="J11" s="28" t="s">
        <v>35</v>
      </c>
      <c r="K11" s="28" t="s">
        <v>2</v>
      </c>
      <c r="L11" s="28" t="s">
        <v>3</v>
      </c>
      <c r="M11" s="28" t="s">
        <v>4</v>
      </c>
    </row>
    <row r="12" spans="1:18" s="13" customFormat="1" ht="21.75" customHeight="1" x14ac:dyDescent="0.3">
      <c r="A12" s="28"/>
      <c r="B12" s="28"/>
      <c r="C12" s="28"/>
      <c r="D12" s="5" t="s">
        <v>28</v>
      </c>
      <c r="E12" s="30" t="s">
        <v>26</v>
      </c>
      <c r="F12" s="31"/>
      <c r="G12" s="5" t="s">
        <v>11</v>
      </c>
      <c r="H12" s="5" t="s">
        <v>24</v>
      </c>
      <c r="I12" s="5" t="s">
        <v>27</v>
      </c>
      <c r="J12" s="28"/>
      <c r="K12" s="28"/>
      <c r="L12" s="28"/>
      <c r="M12" s="28"/>
    </row>
    <row r="13" spans="1:18" s="13" customFormat="1" ht="18" customHeight="1" x14ac:dyDescent="0.3">
      <c r="A13" s="28"/>
      <c r="B13" s="28"/>
      <c r="C13" s="28"/>
      <c r="D13" s="5" t="s">
        <v>5</v>
      </c>
      <c r="E13" s="11" t="s">
        <v>6</v>
      </c>
      <c r="F13" s="5" t="s">
        <v>7</v>
      </c>
      <c r="G13" s="5" t="s">
        <v>6</v>
      </c>
      <c r="H13" s="5" t="s">
        <v>6</v>
      </c>
      <c r="I13" s="5" t="s">
        <v>6</v>
      </c>
      <c r="J13" s="28"/>
      <c r="K13" s="28"/>
      <c r="L13" s="28"/>
      <c r="M13" s="28"/>
    </row>
    <row r="14" spans="1:18" ht="165.75" customHeight="1" x14ac:dyDescent="0.3">
      <c r="A14" s="5">
        <v>1</v>
      </c>
      <c r="B14" s="14" t="s">
        <v>13</v>
      </c>
      <c r="C14" s="5" t="s">
        <v>12</v>
      </c>
      <c r="D14" s="3">
        <f>570/598*100</f>
        <v>95.317725752508366</v>
      </c>
      <c r="E14" s="3">
        <f>598/598*100</f>
        <v>100</v>
      </c>
      <c r="F14" s="3">
        <f>939/598*100</f>
        <v>157.02341137123744</v>
      </c>
      <c r="G14" s="3">
        <f>598/598*100</f>
        <v>100</v>
      </c>
      <c r="H14" s="3">
        <f t="shared" ref="H14" si="0">598/598*100</f>
        <v>100</v>
      </c>
      <c r="I14" s="3">
        <f>598/598*100</f>
        <v>100</v>
      </c>
      <c r="J14" s="5">
        <v>0.16</v>
      </c>
      <c r="K14" s="15" t="s">
        <v>37</v>
      </c>
      <c r="L14" s="16" t="s">
        <v>15</v>
      </c>
      <c r="M14" s="5" t="s">
        <v>25</v>
      </c>
    </row>
    <row r="15" spans="1:18" ht="96.75" customHeight="1" x14ac:dyDescent="0.3">
      <c r="A15" s="5">
        <v>2</v>
      </c>
      <c r="B15" s="17" t="s">
        <v>30</v>
      </c>
      <c r="C15" s="5" t="s">
        <v>16</v>
      </c>
      <c r="D15" s="3">
        <f>25/38*100</f>
        <v>65.789473684210535</v>
      </c>
      <c r="E15" s="3">
        <f>38/38*100</f>
        <v>100</v>
      </c>
      <c r="F15" s="3">
        <f>29/31*100</f>
        <v>93.548387096774192</v>
      </c>
      <c r="G15" s="3">
        <f>31/31*100</f>
        <v>100</v>
      </c>
      <c r="H15" s="3">
        <f>31/31*100</f>
        <v>100</v>
      </c>
      <c r="I15" s="3">
        <f>31/31*100</f>
        <v>100</v>
      </c>
      <c r="J15" s="5" t="s">
        <v>48</v>
      </c>
      <c r="K15" s="18" t="s">
        <v>46</v>
      </c>
      <c r="L15" s="15" t="s">
        <v>42</v>
      </c>
      <c r="M15" s="5" t="s">
        <v>25</v>
      </c>
    </row>
    <row r="16" spans="1:18" ht="60.75" customHeight="1" x14ac:dyDescent="0.3">
      <c r="A16" s="5">
        <v>3</v>
      </c>
      <c r="B16" s="17" t="s">
        <v>31</v>
      </c>
      <c r="C16" s="5" t="s">
        <v>16</v>
      </c>
      <c r="D16" s="3">
        <f>22/23*100</f>
        <v>95.652173913043484</v>
      </c>
      <c r="E16" s="3">
        <f>23/23*100</f>
        <v>100</v>
      </c>
      <c r="F16" s="3">
        <f>22/23*100</f>
        <v>95.652173913043484</v>
      </c>
      <c r="G16" s="3">
        <f>23/23*100</f>
        <v>100</v>
      </c>
      <c r="H16" s="3">
        <f>23/23*100</f>
        <v>100</v>
      </c>
      <c r="I16" s="3">
        <f>23/23*100</f>
        <v>100</v>
      </c>
      <c r="J16" s="5" t="s">
        <v>48</v>
      </c>
      <c r="K16" s="18" t="s">
        <v>36</v>
      </c>
      <c r="L16" s="15" t="s">
        <v>17</v>
      </c>
      <c r="M16" s="19" t="s">
        <v>25</v>
      </c>
    </row>
    <row r="17" spans="1:13" ht="60.75" customHeight="1" x14ac:dyDescent="0.3">
      <c r="A17" s="5">
        <v>4</v>
      </c>
      <c r="B17" s="17" t="s">
        <v>32</v>
      </c>
      <c r="C17" s="5" t="s">
        <v>12</v>
      </c>
      <c r="D17" s="3">
        <f>67127/67127*100</f>
        <v>100</v>
      </c>
      <c r="E17" s="3">
        <f>25000/25000*100</f>
        <v>100</v>
      </c>
      <c r="F17" s="3">
        <f>25000/25000*100</f>
        <v>100</v>
      </c>
      <c r="G17" s="3">
        <f>25000/25000*100</f>
        <v>100</v>
      </c>
      <c r="H17" s="3">
        <f>25000/25000*100</f>
        <v>100</v>
      </c>
      <c r="I17" s="3">
        <f>25000/25000*100</f>
        <v>100</v>
      </c>
      <c r="J17" s="5" t="s">
        <v>48</v>
      </c>
      <c r="K17" s="18" t="s">
        <v>41</v>
      </c>
      <c r="L17" s="15" t="s">
        <v>43</v>
      </c>
      <c r="M17" s="5" t="s">
        <v>25</v>
      </c>
    </row>
    <row r="18" spans="1:13" ht="60.75" customHeight="1" x14ac:dyDescent="0.3">
      <c r="A18" s="5">
        <v>5</v>
      </c>
      <c r="B18" s="17" t="s">
        <v>18</v>
      </c>
      <c r="C18" s="5" t="s">
        <v>12</v>
      </c>
      <c r="D18" s="3">
        <f>422/422*100</f>
        <v>100</v>
      </c>
      <c r="E18" s="3">
        <f>345/345*100</f>
        <v>100</v>
      </c>
      <c r="F18" s="3">
        <f>528/528*100</f>
        <v>100</v>
      </c>
      <c r="G18" s="3">
        <f>345/345*100</f>
        <v>100</v>
      </c>
      <c r="H18" s="3">
        <f>345/345*100</f>
        <v>100</v>
      </c>
      <c r="I18" s="3">
        <f>345/345*100</f>
        <v>100</v>
      </c>
      <c r="J18" s="5" t="s">
        <v>48</v>
      </c>
      <c r="K18" s="18" t="s">
        <v>40</v>
      </c>
      <c r="L18" s="15" t="s">
        <v>19</v>
      </c>
      <c r="M18" s="5" t="s">
        <v>25</v>
      </c>
    </row>
    <row r="19" spans="1:13" ht="75" customHeight="1" x14ac:dyDescent="0.3">
      <c r="A19" s="5">
        <v>6</v>
      </c>
      <c r="B19" s="17" t="s">
        <v>33</v>
      </c>
      <c r="C19" s="5" t="s">
        <v>12</v>
      </c>
      <c r="D19" s="3">
        <f>15/7*100</f>
        <v>214.28571428571428</v>
      </c>
      <c r="E19" s="3">
        <f>7/7*100</f>
        <v>100</v>
      </c>
      <c r="F19" s="3">
        <f>27/7*100</f>
        <v>385.71428571428572</v>
      </c>
      <c r="G19" s="3">
        <f>7/7*100</f>
        <v>100</v>
      </c>
      <c r="H19" s="3">
        <f>7/7*100</f>
        <v>100</v>
      </c>
      <c r="I19" s="3">
        <f>7/7*100</f>
        <v>100</v>
      </c>
      <c r="J19" s="5" t="s">
        <v>48</v>
      </c>
      <c r="K19" s="18" t="s">
        <v>39</v>
      </c>
      <c r="L19" s="15" t="s">
        <v>20</v>
      </c>
      <c r="M19" s="5" t="s">
        <v>25</v>
      </c>
    </row>
    <row r="20" spans="1:13" ht="79.5" customHeight="1" x14ac:dyDescent="0.3">
      <c r="A20" s="5">
        <v>7</v>
      </c>
      <c r="B20" s="17" t="s">
        <v>21</v>
      </c>
      <c r="C20" s="5" t="s">
        <v>12</v>
      </c>
      <c r="D20" s="3">
        <f>356/352*100</f>
        <v>101.13636363636364</v>
      </c>
      <c r="E20" s="3">
        <f>352/352*100</f>
        <v>100</v>
      </c>
      <c r="F20" s="3">
        <f>352/352*100</f>
        <v>100</v>
      </c>
      <c r="G20" s="3">
        <f>352/352*100</f>
        <v>100</v>
      </c>
      <c r="H20" s="3">
        <f>352/352*100</f>
        <v>100</v>
      </c>
      <c r="I20" s="3">
        <f>352/352*100</f>
        <v>100</v>
      </c>
      <c r="J20" s="5" t="s">
        <v>48</v>
      </c>
      <c r="K20" s="18" t="s">
        <v>38</v>
      </c>
      <c r="L20" s="15" t="s">
        <v>22</v>
      </c>
      <c r="M20" s="5" t="s">
        <v>25</v>
      </c>
    </row>
    <row r="21" spans="1:13" ht="93" customHeight="1" x14ac:dyDescent="0.3">
      <c r="A21" s="5">
        <v>8</v>
      </c>
      <c r="B21" s="17" t="s">
        <v>29</v>
      </c>
      <c r="C21" s="5" t="s">
        <v>12</v>
      </c>
      <c r="D21" s="7" t="s">
        <v>14</v>
      </c>
      <c r="E21" s="3">
        <f>(5112+49865+21840)/176786*100</f>
        <v>43.451970178634056</v>
      </c>
      <c r="F21" s="3">
        <f>(5112+49865+21840+883)/176786*100</f>
        <v>43.951444118878193</v>
      </c>
      <c r="G21" s="3">
        <f>(99086+5112+49865+21840+883)/176786*100</f>
        <v>100</v>
      </c>
      <c r="H21" s="3">
        <v>100</v>
      </c>
      <c r="I21" s="3">
        <v>100</v>
      </c>
      <c r="J21" s="5" t="s">
        <v>47</v>
      </c>
      <c r="K21" s="20" t="s">
        <v>49</v>
      </c>
      <c r="L21" s="21" t="s">
        <v>44</v>
      </c>
      <c r="M21" s="19" t="s">
        <v>25</v>
      </c>
    </row>
    <row r="22" spans="1:13" x14ac:dyDescent="0.3">
      <c r="K22" s="22"/>
    </row>
    <row r="23" spans="1:13" ht="15.6" x14ac:dyDescent="0.3">
      <c r="K23" s="23"/>
    </row>
    <row r="24" spans="1:13" x14ac:dyDescent="0.3">
      <c r="K24" s="22"/>
    </row>
    <row r="25" spans="1:13" ht="15.6" x14ac:dyDescent="0.3">
      <c r="K25" s="24"/>
    </row>
    <row r="26" spans="1:13" x14ac:dyDescent="0.3">
      <c r="K26" s="25"/>
    </row>
    <row r="27" spans="1:13" ht="15.6" x14ac:dyDescent="0.3">
      <c r="K27" s="23"/>
    </row>
    <row r="28" spans="1:13" ht="15.6" x14ac:dyDescent="0.3">
      <c r="K28" s="26"/>
    </row>
    <row r="29" spans="1:13" ht="15.6" x14ac:dyDescent="0.3">
      <c r="K29" s="24"/>
    </row>
    <row r="30" spans="1:13" ht="15.6" x14ac:dyDescent="0.3">
      <c r="K30" s="23"/>
    </row>
    <row r="31" spans="1:13" ht="15.6" x14ac:dyDescent="0.3">
      <c r="K31" s="26"/>
    </row>
    <row r="32" spans="1:13" ht="15.6" x14ac:dyDescent="0.3">
      <c r="K32" s="24"/>
    </row>
    <row r="33" spans="11:11" x14ac:dyDescent="0.3">
      <c r="K33" s="25"/>
    </row>
    <row r="34" spans="11:11" ht="15.6" x14ac:dyDescent="0.3">
      <c r="K34" s="23"/>
    </row>
    <row r="35" spans="11:11" ht="15.6" x14ac:dyDescent="0.3">
      <c r="K35" s="26"/>
    </row>
    <row r="36" spans="11:11" ht="15.6" x14ac:dyDescent="0.3">
      <c r="K36" s="24"/>
    </row>
    <row r="37" spans="11:11" x14ac:dyDescent="0.3">
      <c r="K37" s="22"/>
    </row>
    <row r="38" spans="11:11" ht="15.6" x14ac:dyDescent="0.3">
      <c r="K38" s="23"/>
    </row>
    <row r="39" spans="11:11" x14ac:dyDescent="0.3">
      <c r="K39" s="22"/>
    </row>
    <row r="40" spans="11:11" ht="15.6" x14ac:dyDescent="0.3">
      <c r="K40" s="24"/>
    </row>
    <row r="41" spans="11:11" ht="15.6" x14ac:dyDescent="0.3">
      <c r="K41" s="23"/>
    </row>
    <row r="42" spans="11:11" ht="15.6" x14ac:dyDescent="0.3">
      <c r="K42" s="26"/>
    </row>
    <row r="43" spans="11:11" ht="15.6" x14ac:dyDescent="0.3">
      <c r="K43" s="24"/>
    </row>
    <row r="44" spans="11:11" x14ac:dyDescent="0.3">
      <c r="K44" s="25"/>
    </row>
    <row r="45" spans="11:11" ht="15.6" x14ac:dyDescent="0.3">
      <c r="K45" s="24"/>
    </row>
    <row r="46" spans="11:11" x14ac:dyDescent="0.3">
      <c r="K46" s="25"/>
    </row>
    <row r="47" spans="11:11" ht="15.6" x14ac:dyDescent="0.3">
      <c r="K47" s="26"/>
    </row>
    <row r="48" spans="11:11" ht="15.6" x14ac:dyDescent="0.3">
      <c r="K48" s="24"/>
    </row>
    <row r="49" spans="11:11" x14ac:dyDescent="0.3">
      <c r="K49" s="25"/>
    </row>
    <row r="50" spans="11:11" ht="15.6" x14ac:dyDescent="0.3">
      <c r="K50" s="23"/>
    </row>
    <row r="51" spans="11:11" ht="15.6" x14ac:dyDescent="0.3">
      <c r="K51" s="26"/>
    </row>
    <row r="52" spans="11:11" ht="16.8" x14ac:dyDescent="0.3">
      <c r="K52" s="27"/>
    </row>
    <row r="53" spans="11:11" ht="16.8" x14ac:dyDescent="0.3">
      <c r="K53" s="27"/>
    </row>
    <row r="54" spans="11:11" ht="15.6" x14ac:dyDescent="0.3">
      <c r="K54" s="23"/>
    </row>
    <row r="55" spans="11:11" ht="15.6" x14ac:dyDescent="0.3">
      <c r="K55" s="24"/>
    </row>
    <row r="56" spans="11:11" x14ac:dyDescent="0.3">
      <c r="K56" s="25"/>
    </row>
    <row r="57" spans="11:11" ht="15.6" x14ac:dyDescent="0.3">
      <c r="K57" s="23"/>
    </row>
    <row r="58" spans="11:11" ht="15.6" x14ac:dyDescent="0.3">
      <c r="K58" s="26"/>
    </row>
    <row r="59" spans="11:11" ht="15.6" x14ac:dyDescent="0.3">
      <c r="K59" s="24"/>
    </row>
    <row r="60" spans="11:11" ht="15.6" x14ac:dyDescent="0.3">
      <c r="K60" s="23"/>
    </row>
  </sheetData>
  <mergeCells count="16">
    <mergeCell ref="L3:M3"/>
    <mergeCell ref="L2:M2"/>
    <mergeCell ref="L1:M1"/>
    <mergeCell ref="L7:M7"/>
    <mergeCell ref="L6:M6"/>
    <mergeCell ref="L5:M5"/>
    <mergeCell ref="M11:M13"/>
    <mergeCell ref="A9:M9"/>
    <mergeCell ref="K11:K13"/>
    <mergeCell ref="L11:L13"/>
    <mergeCell ref="A11:A13"/>
    <mergeCell ref="B11:B13"/>
    <mergeCell ref="J11:J13"/>
    <mergeCell ref="C11:C13"/>
    <mergeCell ref="E12:F12"/>
    <mergeCell ref="D11:I11"/>
  </mergeCells>
  <printOptions horizontalCentered="1"/>
  <pageMargins left="0.19685039370078741" right="0.19685039370078741" top="0.19685039370078741" bottom="0" header="0" footer="0"/>
  <pageSetup paperSize="9" scale="58" fitToHeight="0" orientation="landscape" r:id="rId1"/>
  <ignoredErrors>
    <ignoredError sqref="F16 E16 F18:F19 F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Индикаторы_ГОиЧС_2017-2024</vt:lpstr>
      <vt:lpstr>'Индикаторы_ГОиЧС_2017-2024'!Заголовки_для_печати</vt:lpstr>
      <vt:lpstr>'Индикаторы_ГОиЧС_2017-2024'!Область_печати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2021-12-07T08:18:33Z</dcterms:modified>
</cp:coreProperties>
</file>