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Отдел планирования и финансирования расходов бюджета\Проект бюджета на 2025-2027\Согласовано МП\06 Приглашенцы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Titles" localSheetId="0">Лист1!$4:$7</definedName>
    <definedName name="_xlnm.Print_Area" localSheetId="0">Лист1!$A$1:$M$12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E11" i="1"/>
  <c r="E10" i="1"/>
  <c r="E9" i="1"/>
  <c r="E8" i="1"/>
  <c r="G12" i="1" l="1"/>
  <c r="G9" i="1" s="1"/>
  <c r="F9" i="1"/>
  <c r="F8" i="1" s="1"/>
  <c r="G8" i="1" s="1"/>
  <c r="K12" i="1" l="1"/>
  <c r="M9" i="1" l="1"/>
  <c r="L9" i="1"/>
  <c r="L8" i="1" s="1"/>
  <c r="M8" i="1" s="1"/>
  <c r="K11" i="1" l="1"/>
  <c r="J9" i="1"/>
  <c r="I11" i="1"/>
  <c r="H9" i="1"/>
  <c r="I9" i="1" s="1"/>
  <c r="I8" i="1" s="1"/>
  <c r="J8" i="1" l="1"/>
  <c r="K8" i="1" s="1"/>
  <c r="H8" i="1"/>
  <c r="K9" i="1"/>
</calcChain>
</file>

<file path=xl/sharedStrings.xml><?xml version="1.0" encoding="utf-8"?>
<sst xmlns="http://schemas.openxmlformats.org/spreadsheetml/2006/main" count="43" uniqueCount="37">
  <si>
    <t>N п/п</t>
  </si>
  <si>
    <t>Подпрограммы, основные мероприятия и отдельные мероприятия МП</t>
  </si>
  <si>
    <t>Код бюджетной классификации</t>
  </si>
  <si>
    <t>Общий объем финансирования, тыс. руб.</t>
  </si>
  <si>
    <t>КЦСР</t>
  </si>
  <si>
    <t>МБ</t>
  </si>
  <si>
    <t>Основное мероприятие 2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</si>
  <si>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06 0 00 00200</t>
  </si>
  <si>
    <t>Мероприятие 2.1. Выплата специалистам единовременной материальной помощи</t>
  </si>
  <si>
    <t>06 0 00 00210</t>
  </si>
  <si>
    <t>(7 + 9 + 11+13)</t>
  </si>
  <si>
    <t>2024 год</t>
  </si>
  <si>
    <t>Мероприятие 2.2. 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</t>
  </si>
  <si>
    <t>06 0 00 00220</t>
  </si>
  <si>
    <t>Администрация города Норильска / отдел финансирования, учета и отчетности</t>
  </si>
  <si>
    <t>Администрация города Норильска / МКУ "Управление социальной политики"</t>
  </si>
  <si>
    <t>06 0 00 00230</t>
  </si>
  <si>
    <t>1.1.</t>
  </si>
  <si>
    <t>1.2.</t>
  </si>
  <si>
    <t>1.3.</t>
  </si>
  <si>
    <t>I</t>
  </si>
  <si>
    <t>06 0 00 00000</t>
  </si>
  <si>
    <t>Наименование 
ГРБС / участника</t>
  </si>
  <si>
    <t>2025 год</t>
  </si>
  <si>
    <t>Мероприятие 2.3.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</t>
  </si>
  <si>
    <t>Объем финансирования, 
тыс. руб.</t>
  </si>
  <si>
    <t>Объем финансирования, тыс. руб.</t>
  </si>
  <si>
    <t>Итого финансирование 2025 год</t>
  </si>
  <si>
    <t>Итого финансирование 2024 год</t>
  </si>
  <si>
    <t>Приложение № 1 
к постановлению Администрации города Норильска
от _____________ 2023 № _____________</t>
  </si>
  <si>
    <t>Приложение № 1 
к муниципальной программе 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Норильск", утвержденной постановлением Администрации города Норильска 
от 30.11.2016 № 573</t>
  </si>
  <si>
    <t xml:space="preserve">НАПРАВЛЕНИЯ И ОБЪЕМЫ ФИНАНСИРОВАНИЯ МП "ПРИГЛАШЕНИЕ СПЕЦИАЛИСТОВ, ОБЛАДАЮЩИХ СПЕЦИАЛЬНОСТЯМИ,
ЯВЛЯЮЩИМИСЯ ДЕФИЦИТНЫМИ ДЛЯ МУНИЦИПАЛЬНЫХ И ИНЫХ УЧРЕЖДЕНИЙ МУНИЦИПАЛЬНОГО ОБРАЗОВАНИЯ ГОРОД НОРИЛЬСК" </t>
  </si>
  <si>
    <t>2026 год</t>
  </si>
  <si>
    <t>Итого финансирование 2026 год</t>
  </si>
  <si>
    <r>
      <t>Муниципальная программа «Приглашение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</t>
    </r>
    <r>
      <rPr>
        <b/>
        <sz val="13"/>
        <rFont val="Times New Roman"/>
        <family val="1"/>
        <charset val="204"/>
      </rPr>
      <t>"</t>
    </r>
  </si>
  <si>
    <t>2027 год</t>
  </si>
  <si>
    <t>Итого финансирование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</si>
</sst>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_р_."/>
    <numFmt numFmtId="165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Fill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164" fontId="5" fillId="2" borderId="8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2" borderId="15" xfId="0" applyNumberFormat="1" applyFont="1" applyFill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164" fontId="5" fillId="0" borderId="15" xfId="0" applyNumberFormat="1" applyFont="1" applyBorder="1" applyAlignment="1">
      <alignment horizontal="center" vertical="center" wrapText="1"/>
    </xf>
    <xf numFmtId="165" fontId="5" fillId="2" borderId="15" xfId="0" applyNumberFormat="1" applyFont="1" applyFill="1" applyBorder="1" applyAlignment="1">
      <alignment horizontal="center" vertical="center" wrapText="1"/>
    </xf>
    <xf numFmtId="165" fontId="5" fillId="0" borderId="15" xfId="0" applyNumberFormat="1" applyFont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165" fontId="5" fillId="2" borderId="16" xfId="0" applyNumberFormat="1" applyFont="1" applyFill="1" applyBorder="1" applyAlignment="1">
      <alignment horizontal="center" vertical="center" wrapText="1"/>
    </xf>
    <xf numFmtId="165" fontId="5" fillId="2" borderId="12" xfId="0" applyNumberFormat="1" applyFont="1" applyFill="1" applyBorder="1" applyAlignment="1">
      <alignment horizontal="center" vertical="center" wrapText="1"/>
    </xf>
    <xf numFmtId="165" fontId="5" fillId="2" borderId="13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tabSelected="1" view="pageBreakPreview" topLeftCell="A2" zoomScale="89" zoomScaleNormal="120" zoomScaleSheetLayoutView="89" workbookViewId="0">
      <selection activeCell="E13" sqref="E13"/>
    </sheetView>
  </sheetViews>
  <sheetFormatPr defaultColWidth="9.140625" defaultRowHeight="15" x14ac:dyDescent="0.25"/>
  <cols>
    <col min="1" max="1" width="6.5703125" style="3" customWidth="1"/>
    <col min="2" max="2" width="77.5703125" style="2" bestFit="1" customWidth="1"/>
    <col min="3" max="3" width="27.42578125" style="2" bestFit="1" customWidth="1"/>
    <col min="4" max="4" width="18.140625" style="2" customWidth="1"/>
    <col min="5" max="5" width="19.7109375" style="2" customWidth="1"/>
    <col min="6" max="6" width="13.85546875" style="2" customWidth="1"/>
    <col min="7" max="7" width="19.140625" style="2" customWidth="1"/>
    <col min="8" max="8" width="15.28515625" style="2" customWidth="1"/>
    <col min="9" max="9" width="19.7109375" style="2" customWidth="1"/>
    <col min="10" max="10" width="13.28515625" style="2" customWidth="1"/>
    <col min="11" max="11" width="19.42578125" style="2" customWidth="1"/>
    <col min="12" max="12" width="15.28515625" style="2" customWidth="1"/>
    <col min="13" max="13" width="19.85546875" style="2" customWidth="1"/>
    <col min="14" max="16384" width="9.140625" style="1"/>
  </cols>
  <sheetData>
    <row r="1" spans="1:13" ht="85.5" hidden="1" customHeight="1" x14ac:dyDescent="0.25">
      <c r="G1" s="4"/>
      <c r="H1" s="4"/>
      <c r="I1" s="38" t="s">
        <v>29</v>
      </c>
      <c r="J1" s="38"/>
      <c r="K1" s="38"/>
      <c r="L1" s="38"/>
      <c r="M1" s="38"/>
    </row>
    <row r="2" spans="1:13" ht="117.75" customHeight="1" x14ac:dyDescent="0.25">
      <c r="G2" s="4"/>
      <c r="H2" s="4"/>
      <c r="I2" s="38" t="s">
        <v>30</v>
      </c>
      <c r="J2" s="38"/>
      <c r="K2" s="38"/>
      <c r="L2" s="38"/>
      <c r="M2" s="38"/>
    </row>
    <row r="3" spans="1:13" ht="57.75" customHeight="1" thickBot="1" x14ac:dyDescent="0.3">
      <c r="A3" s="39" t="s">
        <v>31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ht="30" customHeight="1" x14ac:dyDescent="0.25">
      <c r="A4" s="44" t="s">
        <v>0</v>
      </c>
      <c r="B4" s="34" t="s">
        <v>1</v>
      </c>
      <c r="C4" s="34" t="s">
        <v>22</v>
      </c>
      <c r="D4" s="34" t="s">
        <v>2</v>
      </c>
      <c r="E4" s="34" t="s">
        <v>3</v>
      </c>
      <c r="F4" s="34" t="s">
        <v>11</v>
      </c>
      <c r="G4" s="34"/>
      <c r="H4" s="34" t="s">
        <v>23</v>
      </c>
      <c r="I4" s="34"/>
      <c r="J4" s="40" t="s">
        <v>32</v>
      </c>
      <c r="K4" s="41"/>
      <c r="L4" s="34" t="s">
        <v>35</v>
      </c>
      <c r="M4" s="35"/>
    </row>
    <row r="5" spans="1:13" ht="48" customHeight="1" x14ac:dyDescent="0.25">
      <c r="A5" s="45"/>
      <c r="B5" s="36"/>
      <c r="C5" s="36"/>
      <c r="D5" s="36"/>
      <c r="E5" s="36"/>
      <c r="F5" s="36" t="s">
        <v>25</v>
      </c>
      <c r="G5" s="36"/>
      <c r="H5" s="36" t="s">
        <v>26</v>
      </c>
      <c r="I5" s="36"/>
      <c r="J5" s="42" t="s">
        <v>26</v>
      </c>
      <c r="K5" s="43"/>
      <c r="L5" s="36" t="s">
        <v>26</v>
      </c>
      <c r="M5" s="37"/>
    </row>
    <row r="6" spans="1:13" ht="66.75" customHeight="1" x14ac:dyDescent="0.25">
      <c r="A6" s="45"/>
      <c r="B6" s="36"/>
      <c r="C6" s="36"/>
      <c r="D6" s="19" t="s">
        <v>4</v>
      </c>
      <c r="E6" s="19" t="s">
        <v>10</v>
      </c>
      <c r="F6" s="19" t="s">
        <v>5</v>
      </c>
      <c r="G6" s="31" t="s">
        <v>28</v>
      </c>
      <c r="H6" s="31" t="s">
        <v>5</v>
      </c>
      <c r="I6" s="31" t="s">
        <v>27</v>
      </c>
      <c r="J6" s="31" t="s">
        <v>5</v>
      </c>
      <c r="K6" s="32" t="s">
        <v>33</v>
      </c>
      <c r="L6" s="31" t="s">
        <v>5</v>
      </c>
      <c r="M6" s="33" t="s">
        <v>36</v>
      </c>
    </row>
    <row r="7" spans="1:13" ht="25.5" customHeight="1" thickBot="1" x14ac:dyDescent="0.3">
      <c r="A7" s="6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27">
        <v>10</v>
      </c>
      <c r="K7" s="27">
        <v>11</v>
      </c>
      <c r="L7" s="7">
        <v>12</v>
      </c>
      <c r="M7" s="8">
        <v>13</v>
      </c>
    </row>
    <row r="8" spans="1:13" ht="61.5" customHeight="1" x14ac:dyDescent="0.25">
      <c r="A8" s="21" t="s">
        <v>20</v>
      </c>
      <c r="B8" s="22" t="s">
        <v>34</v>
      </c>
      <c r="C8" s="23"/>
      <c r="D8" s="23" t="s">
        <v>21</v>
      </c>
      <c r="E8" s="24">
        <f>G8+I8+K8+M8</f>
        <v>439412.8</v>
      </c>
      <c r="F8" s="26">
        <f>F9</f>
        <v>109853.2</v>
      </c>
      <c r="G8" s="26">
        <f>F8</f>
        <v>109853.2</v>
      </c>
      <c r="H8" s="25">
        <f>H9</f>
        <v>109853.2</v>
      </c>
      <c r="I8" s="25">
        <f>I9</f>
        <v>109853.2</v>
      </c>
      <c r="J8" s="25">
        <f>J9</f>
        <v>109853.2</v>
      </c>
      <c r="K8" s="28">
        <f>J8</f>
        <v>109853.2</v>
      </c>
      <c r="L8" s="26">
        <f>L9</f>
        <v>109853.2</v>
      </c>
      <c r="M8" s="26">
        <f>L8</f>
        <v>109853.2</v>
      </c>
    </row>
    <row r="9" spans="1:13" ht="78" customHeight="1" x14ac:dyDescent="0.25">
      <c r="A9" s="9">
        <v>1</v>
      </c>
      <c r="B9" s="10" t="s">
        <v>6</v>
      </c>
      <c r="C9" s="10"/>
      <c r="D9" s="5" t="s">
        <v>7</v>
      </c>
      <c r="E9" s="11">
        <f>G9+I9+K9+M9</f>
        <v>439412.8</v>
      </c>
      <c r="F9" s="20">
        <f>F10+F11+F12</f>
        <v>109853.2</v>
      </c>
      <c r="G9" s="20">
        <f>G10+G11+G12</f>
        <v>109853.2</v>
      </c>
      <c r="H9" s="12">
        <f>H10+H11+H12</f>
        <v>109853.2</v>
      </c>
      <c r="I9" s="13">
        <f>H9</f>
        <v>109853.2</v>
      </c>
      <c r="J9" s="12">
        <f>J10+J11+J12</f>
        <v>109853.2</v>
      </c>
      <c r="K9" s="29">
        <f>J9</f>
        <v>109853.2</v>
      </c>
      <c r="L9" s="20">
        <f>L10+L11+L12</f>
        <v>109853.2</v>
      </c>
      <c r="M9" s="20">
        <f>M10+M11+M12</f>
        <v>109853.2</v>
      </c>
    </row>
    <row r="10" spans="1:13" ht="66" x14ac:dyDescent="0.25">
      <c r="A10" s="14" t="s">
        <v>17</v>
      </c>
      <c r="B10" s="10" t="s">
        <v>8</v>
      </c>
      <c r="C10" s="5" t="s">
        <v>14</v>
      </c>
      <c r="D10" s="5" t="s">
        <v>9</v>
      </c>
      <c r="E10" s="11">
        <f>G10+I10+K10+M10</f>
        <v>321000</v>
      </c>
      <c r="F10" s="20">
        <v>70200</v>
      </c>
      <c r="G10" s="20">
        <v>70200</v>
      </c>
      <c r="H10" s="12">
        <v>83600</v>
      </c>
      <c r="I10" s="13">
        <v>83600</v>
      </c>
      <c r="J10" s="12">
        <v>83600</v>
      </c>
      <c r="K10" s="29">
        <v>83600</v>
      </c>
      <c r="L10" s="20">
        <v>83600</v>
      </c>
      <c r="M10" s="20">
        <v>83600</v>
      </c>
    </row>
    <row r="11" spans="1:13" ht="105" customHeight="1" x14ac:dyDescent="0.25">
      <c r="A11" s="14" t="s">
        <v>18</v>
      </c>
      <c r="B11" s="10" t="s">
        <v>12</v>
      </c>
      <c r="C11" s="5" t="s">
        <v>15</v>
      </c>
      <c r="D11" s="5" t="s">
        <v>13</v>
      </c>
      <c r="E11" s="11">
        <f>G11+I11+K11+M11</f>
        <v>7892.8</v>
      </c>
      <c r="F11" s="20">
        <v>1973.2</v>
      </c>
      <c r="G11" s="20">
        <v>1973.2</v>
      </c>
      <c r="H11" s="12">
        <v>1973.2</v>
      </c>
      <c r="I11" s="13">
        <f>H11</f>
        <v>1973.2</v>
      </c>
      <c r="J11" s="12">
        <v>1973.2</v>
      </c>
      <c r="K11" s="29">
        <f>J11</f>
        <v>1973.2</v>
      </c>
      <c r="L11" s="20">
        <v>1973.2</v>
      </c>
      <c r="M11" s="20">
        <v>1973.2</v>
      </c>
    </row>
    <row r="12" spans="1:13" ht="66.75" thickBot="1" x14ac:dyDescent="0.3">
      <c r="A12" s="15" t="s">
        <v>19</v>
      </c>
      <c r="B12" s="16" t="s">
        <v>24</v>
      </c>
      <c r="C12" s="7" t="s">
        <v>15</v>
      </c>
      <c r="D12" s="7" t="s">
        <v>16</v>
      </c>
      <c r="E12" s="17">
        <f>G12+I12+K12+M12</f>
        <v>110520</v>
      </c>
      <c r="F12" s="20">
        <v>37680</v>
      </c>
      <c r="G12" s="20">
        <f>F12</f>
        <v>37680</v>
      </c>
      <c r="H12" s="18">
        <v>24280</v>
      </c>
      <c r="I12" s="18">
        <v>24280</v>
      </c>
      <c r="J12" s="18">
        <v>24280</v>
      </c>
      <c r="K12" s="30">
        <f>J12</f>
        <v>24280</v>
      </c>
      <c r="L12" s="18">
        <v>24280</v>
      </c>
      <c r="M12" s="18">
        <v>24280</v>
      </c>
    </row>
  </sheetData>
  <mergeCells count="16">
    <mergeCell ref="L4:M4"/>
    <mergeCell ref="L5:M5"/>
    <mergeCell ref="I1:M1"/>
    <mergeCell ref="I2:M2"/>
    <mergeCell ref="A3:M3"/>
    <mergeCell ref="J4:K4"/>
    <mergeCell ref="J5:K5"/>
    <mergeCell ref="H4:I4"/>
    <mergeCell ref="H5:I5"/>
    <mergeCell ref="E4:E5"/>
    <mergeCell ref="F4:G4"/>
    <mergeCell ref="F5:G5"/>
    <mergeCell ref="A4:A6"/>
    <mergeCell ref="B4:B6"/>
    <mergeCell ref="C4:C6"/>
    <mergeCell ref="D4:D5"/>
  </mergeCells>
  <printOptions horizontalCentered="1"/>
  <pageMargins left="0" right="0" top="0.35433070866141736" bottom="0" header="0" footer="0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Траубергс Ольга Сергеевна</dc:creator>
  <cp:lastModifiedBy>Кислова Ксения Ринатовна</cp:lastModifiedBy>
  <cp:lastPrinted>2024-11-08T07:25:12Z</cp:lastPrinted>
  <dcterms:created xsi:type="dcterms:W3CDTF">2019-09-05T14:49:48Z</dcterms:created>
  <dcterms:modified xsi:type="dcterms:W3CDTF">2024-11-08T07:31:34Z</dcterms:modified>
</cp:coreProperties>
</file>