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6'!$A$1:$N$31</definedName>
  </definedNames>
  <calcPr calcId="152511"/>
</workbook>
</file>

<file path=xl/calcChain.xml><?xml version="1.0" encoding="utf-8"?>
<calcChain xmlns="http://schemas.openxmlformats.org/spreadsheetml/2006/main">
  <c r="K41" i="3" l="1"/>
  <c r="K40" i="3"/>
  <c r="K39" i="3"/>
  <c r="K38" i="3"/>
  <c r="K36" i="3"/>
  <c r="K35" i="3"/>
  <c r="K34" i="3"/>
  <c r="K33" i="3"/>
  <c r="P26" i="3" l="1"/>
  <c r="D29" i="3" l="1"/>
  <c r="S30" i="3" l="1"/>
  <c r="T24" i="3"/>
  <c r="U24" i="3"/>
  <c r="S24" i="3"/>
  <c r="E29" i="3" l="1"/>
  <c r="U30" i="3" l="1"/>
  <c r="T30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26" i="3" s="1"/>
  <c r="Q19" i="3" l="1"/>
  <c r="Q18" i="3"/>
  <c r="P31" i="3"/>
  <c r="Q8" i="3"/>
  <c r="Q15" i="3" l="1"/>
  <c r="Q9" i="3"/>
  <c r="Q10" i="3"/>
  <c r="Q29" i="3"/>
  <c r="Q12" i="3" l="1"/>
  <c r="Q16" i="3"/>
  <c r="Q14" i="3"/>
  <c r="Q17" i="3"/>
</calcChain>
</file>

<file path=xl/sharedStrings.xml><?xml version="1.0" encoding="utf-8"?>
<sst xmlns="http://schemas.openxmlformats.org/spreadsheetml/2006/main" count="206" uniqueCount="125">
  <si>
    <t>№ п/п</t>
  </si>
  <si>
    <t>Формула расчета индикатора</t>
  </si>
  <si>
    <t>Ед.изм.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</si>
  <si>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</si>
  <si>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</si>
  <si>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</si>
  <si>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</si>
  <si>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</si>
  <si>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</si>
  <si>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</si>
  <si>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</si>
  <si>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</si>
  <si>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</si>
  <si>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</si>
  <si>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</si>
  <si>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</si>
  <si>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</si>
  <si>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</si>
  <si>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</si>
  <si>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</si>
  <si>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</si>
  <si>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</si>
  <si>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</si>
  <si>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</si>
  <si>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</si>
  <si>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</si>
  <si>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</si>
  <si>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</si>
  <si>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</si>
  <si>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</si>
  <si>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</si>
  <si>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</si>
  <si>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</si>
  <si>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</si>
  <si>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</si>
  <si>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</si>
  <si>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</si>
  <si>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</si>
  <si>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</si>
  <si>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</si>
  <si>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</si>
  <si>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</si>
  <si>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</si>
  <si>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</si>
  <si>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</si>
  <si>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</si>
  <si>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</si>
  <si>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</si>
  <si>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</si>
  <si>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</si>
  <si>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</si>
  <si>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</si>
  <si>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</si>
  <si>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</si>
  <si>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</si>
  <si>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</si>
  <si>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</si>
  <si>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</si>
  <si>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</si>
  <si>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Проверка расчета индикаторов</t>
  </si>
  <si>
    <t>50,0=
500/1000*100</t>
  </si>
  <si>
    <t>Количество выездных соревнований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</si>
  <si>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</si>
  <si>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</si>
  <si>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</si>
  <si>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>(кол-во детей выполнивших требования спортивной программы согласно утвержденного комплектования на начало учебного года)</t>
  </si>
  <si>
    <t>­</t>
  </si>
  <si>
    <t>* 2020 - 2022 - ИНФОРМАЦИЯ СПРАВОЧНО</t>
  </si>
  <si>
    <t>-</t>
  </si>
  <si>
    <t>9,3=
470/5076*100</t>
  </si>
  <si>
    <t>14,9 = 5377/36044*100</t>
  </si>
  <si>
    <t>42,8 = 6/14*100</t>
  </si>
  <si>
    <t>15,5 = 4904/31636*100</t>
  </si>
  <si>
    <t>98,4 = 5377/5462*100</t>
  </si>
  <si>
    <t>99,4 = 173/174*100</t>
  </si>
  <si>
    <t>42,1=
74732/177709*100</t>
  </si>
  <si>
    <t>51,5=
86921/168657*100</t>
  </si>
  <si>
    <t>15,4=
759/4928*100</t>
  </si>
  <si>
    <t>75,7=
695/918*100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</si>
  <si>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</si>
  <si>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</si>
  <si>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Доля спортсменов,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 в их общей численности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</si>
  <si>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</si>
  <si>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</si>
  <si>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</si>
  <si>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</si>
  <si>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 xml:space="preserve">Охват обучающихся 1-9 классов школ дополнительным образованием по обучению правилам дорожного движения </t>
  </si>
  <si>
    <t>31,8=7/22*100</t>
  </si>
  <si>
    <t>15,5 = 5058/32629*100</t>
  </si>
  <si>
    <t>отчетность спортивных школ</t>
  </si>
  <si>
    <t>2.2.</t>
  </si>
  <si>
    <t xml:space="preserve">
2024-2027 - 0,5</t>
  </si>
  <si>
    <t>2024-2027 - 0,5</t>
  </si>
  <si>
    <t>2024-2027 - 0,3</t>
  </si>
  <si>
    <t xml:space="preserve"> 2024-2027 - 0,1</t>
  </si>
  <si>
    <t>кол-во инвалидов занимающихся физической культурой и спортом /общее кол-во инвалидов МО г.Норильск *100%</t>
  </si>
  <si>
    <t>10,3 =644/6238*100</t>
  </si>
  <si>
    <t>39,6 = 499/1263*100</t>
  </si>
  <si>
    <t>50,9 =
 85574/168200 x 100</t>
  </si>
  <si>
    <t>15,3 = 
4845 / 31685 x 100</t>
  </si>
  <si>
    <t>69,1 = 806/1166*100</t>
  </si>
  <si>
    <t>98,0 = 
147 / 150 x 100</t>
  </si>
  <si>
    <t>стат. форма 1-ФК/данные о численности населения от 3 до 79 лет, предоставленные Управлением экономики</t>
  </si>
  <si>
    <t>стат. форма 3-АФК, данные,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</t>
  </si>
  <si>
    <t>1.2.1.</t>
  </si>
  <si>
    <t>результат деятельности размещен на официальном сайте: www.норильск.рф</t>
  </si>
  <si>
    <t>2024-2027 - 1,0</t>
  </si>
  <si>
    <t xml:space="preserve"> 2024-0,1</t>
  </si>
  <si>
    <t>2024- 0,1
2025-2027-0,15</t>
  </si>
  <si>
    <t>п/п 2</t>
  </si>
  <si>
    <t>2025-2027 - 0,1</t>
  </si>
  <si>
    <t>2024-0,4
2025-2027 - 0,3</t>
  </si>
  <si>
    <t>Значения индикаторов результативности МП за отчетный период
 (текущий и два предыдущих года)</t>
  </si>
  <si>
    <t>Значения индикаторов результативности
 по периодам  реализации МП</t>
  </si>
  <si>
    <t>50,8 = 86859/170900*100</t>
  </si>
  <si>
    <t>51,2=
87988/171709*100</t>
  </si>
  <si>
    <t>51,8=
89308/172513*100</t>
  </si>
  <si>
    <t>52,2=
90469/173325*100</t>
  </si>
  <si>
    <t>15,4 = 4985/32475*100%</t>
  </si>
  <si>
    <t>15,5 = 5082/32782*100</t>
  </si>
  <si>
    <t>15,5 = 5106/32936*100</t>
  </si>
  <si>
    <t>13,4 = 764/5683*100</t>
  </si>
  <si>
    <t>15,6=
887/5683*100</t>
  </si>
  <si>
    <t>17,3=
986/5683*100</t>
  </si>
  <si>
    <t>17,7=
1005/5683*100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</si>
</sst>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" fontId="4" fillId="2" borderId="0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view="pageBreakPreview" topLeftCell="C1" zoomScale="60" zoomScaleNormal="78" zoomScalePageLayoutView="55" workbookViewId="0">
      <selection activeCell="S22" sqref="S1:U1048576"/>
    </sheetView>
  </sheetViews>
  <sheetFormatPr defaultColWidth="9.109375" defaultRowHeight="13.8" x14ac:dyDescent="0.3"/>
  <cols>
    <col min="1" max="1" width="4.88671875" style="54" customWidth="1"/>
    <col min="2" max="2" width="39.5546875" style="55" customWidth="1"/>
    <col min="3" max="3" width="10" style="9" bestFit="1" customWidth="1"/>
    <col min="4" max="4" width="21.5546875" style="9" customWidth="1"/>
    <col min="5" max="5" width="19.88671875" style="9" customWidth="1"/>
    <col min="6" max="6" width="22" style="9" customWidth="1"/>
    <col min="7" max="7" width="21.44140625" style="9" customWidth="1"/>
    <col min="8" max="8" width="22.5546875" style="9" customWidth="1"/>
    <col min="9" max="9" width="23.33203125" style="9" customWidth="1"/>
    <col min="10" max="10" width="22.6640625" style="9" customWidth="1"/>
    <col min="11" max="11" width="13.6640625" style="9" customWidth="1"/>
    <col min="12" max="12" width="39.44140625" style="9" customWidth="1"/>
    <col min="13" max="13" width="38.33203125" style="9" customWidth="1"/>
    <col min="14" max="14" width="18.5546875" style="9" customWidth="1"/>
    <col min="15" max="15" width="9.109375" style="9" hidden="1" customWidth="1"/>
    <col min="16" max="16" width="14.44140625" style="8" hidden="1" customWidth="1"/>
    <col min="17" max="17" width="9.109375" style="9" hidden="1" customWidth="1"/>
    <col min="18" max="18" width="12.33203125" style="9" hidden="1" customWidth="1"/>
    <col min="19" max="19" width="49" style="9" hidden="1" customWidth="1"/>
    <col min="20" max="21" width="10.6640625" style="9" hidden="1" customWidth="1"/>
    <col min="22" max="16384" width="9.109375" style="9"/>
  </cols>
  <sheetData>
    <row r="1" spans="1:21" s="5" customFormat="1" ht="73.5" customHeight="1" x14ac:dyDescent="0.3">
      <c r="A1" s="2"/>
      <c r="B1" s="3"/>
      <c r="C1" s="4"/>
      <c r="D1" s="4"/>
      <c r="I1" s="6"/>
      <c r="J1" s="7"/>
      <c r="K1" s="7"/>
      <c r="L1" s="7"/>
      <c r="M1" s="83" t="s">
        <v>84</v>
      </c>
      <c r="N1" s="84"/>
      <c r="P1" s="8"/>
    </row>
    <row r="2" spans="1:21" ht="30.75" customHeight="1" x14ac:dyDescent="0.3">
      <c r="A2" s="56" t="s">
        <v>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21" s="10" customFormat="1" ht="76.5" customHeight="1" x14ac:dyDescent="0.3">
      <c r="A3" s="77" t="s">
        <v>0</v>
      </c>
      <c r="B3" s="76" t="s">
        <v>7</v>
      </c>
      <c r="C3" s="76" t="s">
        <v>2</v>
      </c>
      <c r="D3" s="68" t="s">
        <v>112</v>
      </c>
      <c r="E3" s="69"/>
      <c r="F3" s="69"/>
      <c r="G3" s="70"/>
      <c r="H3" s="68" t="s">
        <v>113</v>
      </c>
      <c r="I3" s="69"/>
      <c r="J3" s="69"/>
      <c r="K3" s="76" t="s">
        <v>30</v>
      </c>
      <c r="L3" s="76" t="s">
        <v>1</v>
      </c>
      <c r="M3" s="66" t="s">
        <v>8</v>
      </c>
      <c r="N3" s="76" t="s">
        <v>31</v>
      </c>
      <c r="P3" s="71" t="s">
        <v>48</v>
      </c>
      <c r="Q3" s="82" t="s">
        <v>39</v>
      </c>
      <c r="S3" s="81" t="s">
        <v>59</v>
      </c>
      <c r="T3" s="81"/>
      <c r="U3" s="81"/>
    </row>
    <row r="4" spans="1:21" s="10" customFormat="1" ht="15.75" customHeight="1" x14ac:dyDescent="0.3">
      <c r="A4" s="77"/>
      <c r="B4" s="76"/>
      <c r="C4" s="76"/>
      <c r="D4" s="66">
        <v>2022</v>
      </c>
      <c r="E4" s="62">
        <v>2023</v>
      </c>
      <c r="F4" s="62">
        <v>2024</v>
      </c>
      <c r="G4" s="63"/>
      <c r="H4" s="66">
        <v>2025</v>
      </c>
      <c r="I4" s="66">
        <v>2026</v>
      </c>
      <c r="J4" s="66">
        <v>2027</v>
      </c>
      <c r="K4" s="76"/>
      <c r="L4" s="76"/>
      <c r="M4" s="78"/>
      <c r="N4" s="76"/>
      <c r="P4" s="72"/>
      <c r="Q4" s="72"/>
      <c r="R4" s="10" t="s">
        <v>38</v>
      </c>
      <c r="S4" s="81"/>
      <c r="T4" s="81"/>
      <c r="U4" s="81"/>
    </row>
    <row r="5" spans="1:21" s="10" customFormat="1" ht="16.5" customHeight="1" x14ac:dyDescent="0.3">
      <c r="A5" s="77"/>
      <c r="B5" s="76"/>
      <c r="C5" s="76"/>
      <c r="D5" s="67"/>
      <c r="E5" s="80"/>
      <c r="F5" s="64"/>
      <c r="G5" s="65"/>
      <c r="H5" s="67"/>
      <c r="I5" s="67"/>
      <c r="J5" s="67"/>
      <c r="K5" s="76"/>
      <c r="L5" s="76"/>
      <c r="M5" s="78"/>
      <c r="N5" s="76"/>
      <c r="P5" s="8"/>
      <c r="Q5" s="72"/>
      <c r="S5" s="66" t="s">
        <v>43</v>
      </c>
      <c r="T5" s="66" t="s">
        <v>52</v>
      </c>
      <c r="U5" s="66" t="s">
        <v>57</v>
      </c>
    </row>
    <row r="6" spans="1:21" s="10" customFormat="1" ht="16.5" customHeight="1" x14ac:dyDescent="0.3">
      <c r="A6" s="77"/>
      <c r="B6" s="76"/>
      <c r="C6" s="76"/>
      <c r="D6" s="11" t="s">
        <v>36</v>
      </c>
      <c r="E6" s="11" t="s">
        <v>36</v>
      </c>
      <c r="F6" s="11" t="s">
        <v>37</v>
      </c>
      <c r="G6" s="11" t="s">
        <v>58</v>
      </c>
      <c r="H6" s="76" t="s">
        <v>37</v>
      </c>
      <c r="I6" s="76"/>
      <c r="J6" s="76"/>
      <c r="K6" s="76"/>
      <c r="L6" s="76"/>
      <c r="M6" s="79"/>
      <c r="N6" s="76"/>
      <c r="P6" s="8"/>
      <c r="Q6" s="72"/>
      <c r="S6" s="67"/>
      <c r="T6" s="67"/>
      <c r="U6" s="67"/>
    </row>
    <row r="7" spans="1:21" s="10" customFormat="1" ht="16.5" customHeight="1" x14ac:dyDescent="0.3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  <c r="P7" s="8"/>
      <c r="Q7" s="72"/>
      <c r="S7" s="12"/>
      <c r="T7" s="12"/>
      <c r="U7" s="12"/>
    </row>
    <row r="8" spans="1:21" s="10" customFormat="1" ht="108.75" customHeight="1" x14ac:dyDescent="0.3">
      <c r="A8" s="1">
        <v>1</v>
      </c>
      <c r="B8" s="13" t="s">
        <v>34</v>
      </c>
      <c r="C8" s="11" t="s">
        <v>3</v>
      </c>
      <c r="D8" s="14" t="s">
        <v>75</v>
      </c>
      <c r="E8" s="15" t="s">
        <v>98</v>
      </c>
      <c r="F8" s="14" t="s">
        <v>76</v>
      </c>
      <c r="G8" s="14" t="s">
        <v>114</v>
      </c>
      <c r="H8" s="14" t="s">
        <v>115</v>
      </c>
      <c r="I8" s="14" t="s">
        <v>116</v>
      </c>
      <c r="J8" s="14" t="s">
        <v>117</v>
      </c>
      <c r="K8" s="16" t="s">
        <v>91</v>
      </c>
      <c r="L8" s="15" t="s">
        <v>35</v>
      </c>
      <c r="M8" s="17" t="s">
        <v>102</v>
      </c>
      <c r="N8" s="1" t="s">
        <v>28</v>
      </c>
      <c r="P8" s="8">
        <v>2620241.2000000002</v>
      </c>
      <c r="Q8" s="18">
        <f>P8/P11</f>
        <v>0.49199702493126912</v>
      </c>
      <c r="R8" s="19" t="s">
        <v>33</v>
      </c>
      <c r="S8" s="20">
        <f>76724/176206*100</f>
        <v>43.542217631635701</v>
      </c>
      <c r="T8" s="20">
        <f>80598/176293*100</f>
        <v>45.718207756405526</v>
      </c>
      <c r="U8" s="20">
        <f>81790/176389*100</f>
        <v>46.369104649382898</v>
      </c>
    </row>
    <row r="9" spans="1:21" s="10" customFormat="1" ht="89.25" customHeight="1" x14ac:dyDescent="0.3">
      <c r="A9" s="1">
        <v>2</v>
      </c>
      <c r="B9" s="13" t="s">
        <v>79</v>
      </c>
      <c r="C9" s="11" t="s">
        <v>3</v>
      </c>
      <c r="D9" s="11" t="s">
        <v>70</v>
      </c>
      <c r="E9" s="11" t="s">
        <v>99</v>
      </c>
      <c r="F9" s="11" t="s">
        <v>72</v>
      </c>
      <c r="G9" s="15" t="s">
        <v>118</v>
      </c>
      <c r="H9" s="11" t="s">
        <v>88</v>
      </c>
      <c r="I9" s="11" t="s">
        <v>119</v>
      </c>
      <c r="J9" s="11" t="s">
        <v>120</v>
      </c>
      <c r="K9" s="11" t="s">
        <v>92</v>
      </c>
      <c r="L9" s="15" t="s">
        <v>44</v>
      </c>
      <c r="M9" s="15" t="s">
        <v>42</v>
      </c>
      <c r="N9" s="1" t="s">
        <v>16</v>
      </c>
      <c r="P9" s="8">
        <v>2283961.9999999995</v>
      </c>
      <c r="Q9" s="18">
        <f>P9/P11</f>
        <v>0.42885460661257863</v>
      </c>
      <c r="R9" s="21">
        <v>0.4</v>
      </c>
      <c r="S9" s="20">
        <f xml:space="preserve"> 5750/35533*100</f>
        <v>16.182140545408494</v>
      </c>
      <c r="T9" s="20">
        <v>14.9</v>
      </c>
      <c r="U9" s="20">
        <v>14.9</v>
      </c>
    </row>
    <row r="10" spans="1:21" s="10" customFormat="1" ht="55.2" x14ac:dyDescent="0.3">
      <c r="A10" s="22">
        <v>3</v>
      </c>
      <c r="B10" s="13" t="s">
        <v>82</v>
      </c>
      <c r="C10" s="11" t="s">
        <v>3</v>
      </c>
      <c r="D10" s="23" t="s">
        <v>71</v>
      </c>
      <c r="E10" s="15" t="s">
        <v>87</v>
      </c>
      <c r="F10" s="23"/>
      <c r="G10" s="23"/>
      <c r="H10" s="24" t="s">
        <v>68</v>
      </c>
      <c r="I10" s="24" t="s">
        <v>68</v>
      </c>
      <c r="J10" s="24" t="s">
        <v>68</v>
      </c>
      <c r="K10" s="11" t="s">
        <v>68</v>
      </c>
      <c r="L10" s="11" t="s">
        <v>6</v>
      </c>
      <c r="M10" s="11" t="s">
        <v>53</v>
      </c>
      <c r="N10" s="1" t="s">
        <v>4</v>
      </c>
      <c r="P10" s="8">
        <v>421522.5</v>
      </c>
      <c r="Q10" s="18">
        <f>P10/P11</f>
        <v>7.9148368456152376E-2</v>
      </c>
      <c r="R10" s="25">
        <v>0.2</v>
      </c>
      <c r="S10" s="20">
        <f>6/18*100</f>
        <v>33.333333333333329</v>
      </c>
      <c r="T10" s="20">
        <f t="shared" ref="T10:U10" si="0">6/18*100</f>
        <v>33.333333333333329</v>
      </c>
      <c r="U10" s="20">
        <f t="shared" si="0"/>
        <v>33.333333333333329</v>
      </c>
    </row>
    <row r="11" spans="1:21" s="10" customFormat="1" ht="19.5" customHeight="1" x14ac:dyDescent="0.3">
      <c r="A11" s="57" t="s">
        <v>21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P11" s="8">
        <f>SUM(P8:P10)</f>
        <v>5325725.6999999993</v>
      </c>
      <c r="S11" s="12"/>
      <c r="T11" s="12"/>
      <c r="U11" s="12"/>
    </row>
    <row r="12" spans="1:21" s="10" customFormat="1" ht="68.400000000000006" customHeight="1" x14ac:dyDescent="0.3">
      <c r="A12" s="11">
        <v>1</v>
      </c>
      <c r="B12" s="13" t="s">
        <v>9</v>
      </c>
      <c r="C12" s="11" t="s">
        <v>10</v>
      </c>
      <c r="D12" s="24">
        <v>8823</v>
      </c>
      <c r="E12" s="24" t="s">
        <v>68</v>
      </c>
      <c r="F12" s="24" t="s">
        <v>68</v>
      </c>
      <c r="G12" s="24" t="s">
        <v>68</v>
      </c>
      <c r="H12" s="24" t="s">
        <v>68</v>
      </c>
      <c r="I12" s="24" t="s">
        <v>68</v>
      </c>
      <c r="J12" s="24" t="s">
        <v>68</v>
      </c>
      <c r="K12" s="17" t="s">
        <v>68</v>
      </c>
      <c r="L12" s="15"/>
      <c r="M12" s="15"/>
      <c r="N12" s="26"/>
      <c r="P12" s="8">
        <v>2620241.2000000002</v>
      </c>
      <c r="Q12" s="18">
        <f>P12/P$20</f>
        <v>0.94007707420123854</v>
      </c>
      <c r="R12" s="27">
        <v>0.3</v>
      </c>
      <c r="S12" s="12"/>
      <c r="T12" s="12"/>
      <c r="U12" s="12"/>
    </row>
    <row r="13" spans="1:21" s="10" customFormat="1" ht="115.95" customHeight="1" x14ac:dyDescent="0.3">
      <c r="A13" s="11">
        <v>2</v>
      </c>
      <c r="B13" s="13" t="s">
        <v>62</v>
      </c>
      <c r="C13" s="11" t="s">
        <v>12</v>
      </c>
      <c r="D13" s="24">
        <v>109</v>
      </c>
      <c r="E13" s="24">
        <v>130</v>
      </c>
      <c r="F13" s="24">
        <v>104</v>
      </c>
      <c r="G13" s="24">
        <v>117</v>
      </c>
      <c r="H13" s="24">
        <v>104</v>
      </c>
      <c r="I13" s="24">
        <v>104</v>
      </c>
      <c r="J13" s="24">
        <v>104</v>
      </c>
      <c r="K13" s="17" t="s">
        <v>93</v>
      </c>
      <c r="L13" s="15" t="s">
        <v>11</v>
      </c>
      <c r="M13" s="15" t="s">
        <v>11</v>
      </c>
      <c r="N13" s="26" t="s">
        <v>26</v>
      </c>
      <c r="P13" s="8"/>
      <c r="Q13" s="18"/>
      <c r="R13" s="27"/>
      <c r="S13" s="12" t="s">
        <v>67</v>
      </c>
      <c r="T13" s="12"/>
      <c r="U13" s="12"/>
    </row>
    <row r="14" spans="1:21" s="10" customFormat="1" ht="146.25" customHeight="1" x14ac:dyDescent="0.3">
      <c r="A14" s="28">
        <v>3</v>
      </c>
      <c r="B14" s="29" t="s">
        <v>41</v>
      </c>
      <c r="C14" s="15" t="s">
        <v>3</v>
      </c>
      <c r="D14" s="30" t="s">
        <v>77</v>
      </c>
      <c r="E14" s="30" t="s">
        <v>96</v>
      </c>
      <c r="F14" s="14" t="s">
        <v>69</v>
      </c>
      <c r="G14" s="14" t="s">
        <v>121</v>
      </c>
      <c r="H14" s="30" t="s">
        <v>122</v>
      </c>
      <c r="I14" s="30" t="s">
        <v>123</v>
      </c>
      <c r="J14" s="30" t="s">
        <v>124</v>
      </c>
      <c r="K14" s="17" t="s">
        <v>93</v>
      </c>
      <c r="L14" s="15" t="s">
        <v>95</v>
      </c>
      <c r="M14" s="15" t="s">
        <v>103</v>
      </c>
      <c r="N14" s="31" t="s">
        <v>27</v>
      </c>
      <c r="P14" s="8">
        <v>19535.3</v>
      </c>
      <c r="Q14" s="18">
        <f t="shared" ref="Q14:Q17" si="1">P14/P$20</f>
        <v>7.0087775383592373E-3</v>
      </c>
      <c r="R14" s="25">
        <v>0.2</v>
      </c>
      <c r="S14" s="20">
        <f>460/5141*100</f>
        <v>8.9476755495039875</v>
      </c>
      <c r="T14" s="20">
        <f>470/5141*100</f>
        <v>9.1421902353627704</v>
      </c>
      <c r="U14" s="20">
        <f>480/5141*100</f>
        <v>9.3367049212215516</v>
      </c>
    </row>
    <row r="15" spans="1:21" s="10" customFormat="1" ht="45" customHeight="1" x14ac:dyDescent="0.3">
      <c r="A15" s="11">
        <v>4</v>
      </c>
      <c r="B15" s="13" t="s">
        <v>61</v>
      </c>
      <c r="C15" s="11" t="s">
        <v>12</v>
      </c>
      <c r="D15" s="11">
        <v>250</v>
      </c>
      <c r="E15" s="11">
        <v>261</v>
      </c>
      <c r="F15" s="11">
        <v>250</v>
      </c>
      <c r="G15" s="11">
        <v>250</v>
      </c>
      <c r="H15" s="11"/>
      <c r="I15" s="11"/>
      <c r="J15" s="11"/>
      <c r="K15" s="17" t="s">
        <v>107</v>
      </c>
      <c r="L15" s="11" t="s">
        <v>15</v>
      </c>
      <c r="M15" s="17" t="s">
        <v>89</v>
      </c>
      <c r="N15" s="32" t="s">
        <v>104</v>
      </c>
      <c r="P15" s="8">
        <f>105695.3+1576</f>
        <v>107271.3</v>
      </c>
      <c r="Q15" s="18">
        <f t="shared" si="1"/>
        <v>3.8486262199740745E-2</v>
      </c>
      <c r="R15" s="25">
        <v>0.2</v>
      </c>
      <c r="S15" s="20"/>
      <c r="T15" s="20"/>
      <c r="U15" s="20"/>
    </row>
    <row r="16" spans="1:21" s="10" customFormat="1" ht="41.4" x14ac:dyDescent="0.3">
      <c r="A16" s="11">
        <v>5</v>
      </c>
      <c r="B16" s="13" t="s">
        <v>14</v>
      </c>
      <c r="C16" s="11" t="s">
        <v>12</v>
      </c>
      <c r="D16" s="11">
        <v>561</v>
      </c>
      <c r="E16" s="11">
        <v>545</v>
      </c>
      <c r="F16" s="11">
        <v>500</v>
      </c>
      <c r="G16" s="11">
        <v>500</v>
      </c>
      <c r="H16" s="11">
        <v>500</v>
      </c>
      <c r="I16" s="11">
        <v>500</v>
      </c>
      <c r="J16" s="11">
        <v>500</v>
      </c>
      <c r="K16" s="17" t="s">
        <v>108</v>
      </c>
      <c r="L16" s="11" t="s">
        <v>15</v>
      </c>
      <c r="M16" s="17" t="s">
        <v>13</v>
      </c>
      <c r="N16" s="32" t="s">
        <v>29</v>
      </c>
      <c r="P16" s="8">
        <f>34704.3+726.9</f>
        <v>35431.200000000004</v>
      </c>
      <c r="Q16" s="18">
        <f t="shared" si="1"/>
        <v>1.271182928939478E-2</v>
      </c>
      <c r="R16" s="25">
        <v>0.2</v>
      </c>
      <c r="S16" s="20"/>
      <c r="T16" s="20"/>
      <c r="U16" s="20"/>
    </row>
    <row r="17" spans="1:21" s="10" customFormat="1" ht="142.5" customHeight="1" x14ac:dyDescent="0.3">
      <c r="A17" s="15">
        <v>6</v>
      </c>
      <c r="B17" s="29" t="s">
        <v>24</v>
      </c>
      <c r="C17" s="15" t="s">
        <v>3</v>
      </c>
      <c r="D17" s="15" t="s">
        <v>78</v>
      </c>
      <c r="E17" s="15" t="s">
        <v>100</v>
      </c>
      <c r="F17" s="15" t="s">
        <v>60</v>
      </c>
      <c r="G17" s="15" t="s">
        <v>97</v>
      </c>
      <c r="H17" s="15" t="s">
        <v>60</v>
      </c>
      <c r="I17" s="15" t="s">
        <v>60</v>
      </c>
      <c r="J17" s="15" t="s">
        <v>60</v>
      </c>
      <c r="K17" s="17" t="s">
        <v>108</v>
      </c>
      <c r="L17" s="15" t="s">
        <v>25</v>
      </c>
      <c r="M17" s="15" t="s">
        <v>56</v>
      </c>
      <c r="N17" s="1" t="s">
        <v>23</v>
      </c>
      <c r="P17" s="8">
        <v>4783.1000000000004</v>
      </c>
      <c r="Q17" s="18">
        <f t="shared" si="1"/>
        <v>1.7160567712666849E-3</v>
      </c>
      <c r="R17" s="27">
        <v>0.1</v>
      </c>
      <c r="S17" s="20">
        <f xml:space="preserve"> 405/810*100</f>
        <v>50</v>
      </c>
      <c r="T17" s="20">
        <f>500/1000*100</f>
        <v>50</v>
      </c>
      <c r="U17" s="20">
        <f>500/1000*100</f>
        <v>50</v>
      </c>
    </row>
    <row r="18" spans="1:21" s="10" customFormat="1" ht="59.4" customHeight="1" x14ac:dyDescent="0.3">
      <c r="A18" s="15">
        <v>7</v>
      </c>
      <c r="B18" s="29" t="s">
        <v>63</v>
      </c>
      <c r="C18" s="15" t="s">
        <v>12</v>
      </c>
      <c r="D18" s="15">
        <v>30</v>
      </c>
      <c r="E18" s="15" t="s">
        <v>68</v>
      </c>
      <c r="F18" s="33" t="s">
        <v>66</v>
      </c>
      <c r="G18" s="33" t="s">
        <v>66</v>
      </c>
      <c r="H18" s="33" t="s">
        <v>66</v>
      </c>
      <c r="I18" s="33" t="s">
        <v>66</v>
      </c>
      <c r="J18" s="33" t="s">
        <v>66</v>
      </c>
      <c r="K18" s="17" t="s">
        <v>68</v>
      </c>
      <c r="L18" s="15"/>
      <c r="M18" s="15"/>
      <c r="N18" s="1"/>
      <c r="P18" s="8">
        <v>4783.1000000000004</v>
      </c>
      <c r="Q18" s="18">
        <f t="shared" ref="Q18" si="2">P18/P$20</f>
        <v>1.7160567712666849E-3</v>
      </c>
      <c r="R18" s="27">
        <v>0.1</v>
      </c>
      <c r="S18" s="20"/>
      <c r="T18" s="20"/>
      <c r="U18" s="20"/>
    </row>
    <row r="19" spans="1:21" s="10" customFormat="1" ht="59.4" customHeight="1" x14ac:dyDescent="0.3">
      <c r="A19" s="15">
        <v>8</v>
      </c>
      <c r="B19" s="29" t="s">
        <v>64</v>
      </c>
      <c r="C19" s="15" t="s">
        <v>10</v>
      </c>
      <c r="D19" s="15">
        <v>874</v>
      </c>
      <c r="E19" s="15">
        <v>967</v>
      </c>
      <c r="F19" s="15">
        <v>800</v>
      </c>
      <c r="G19" s="15">
        <v>959</v>
      </c>
      <c r="H19" s="15">
        <v>800</v>
      </c>
      <c r="I19" s="15">
        <v>800</v>
      </c>
      <c r="J19" s="15">
        <v>800</v>
      </c>
      <c r="K19" s="17" t="s">
        <v>94</v>
      </c>
      <c r="L19" s="15" t="s">
        <v>11</v>
      </c>
      <c r="M19" s="15" t="s">
        <v>11</v>
      </c>
      <c r="N19" s="1" t="s">
        <v>23</v>
      </c>
      <c r="P19" s="8">
        <v>4783.1000000000004</v>
      </c>
      <c r="Q19" s="18">
        <f t="shared" ref="Q19" si="3">P19/P$20</f>
        <v>1.7160567712666849E-3</v>
      </c>
      <c r="R19" s="27">
        <v>0.1</v>
      </c>
      <c r="S19" s="20"/>
      <c r="T19" s="20"/>
      <c r="U19" s="20"/>
    </row>
    <row r="20" spans="1:21" s="10" customFormat="1" ht="22.5" customHeight="1" x14ac:dyDescent="0.3">
      <c r="A20" s="73" t="s">
        <v>40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5"/>
      <c r="P20" s="8">
        <f>SUM(P12:P17)</f>
        <v>2787262.1</v>
      </c>
      <c r="S20" s="12"/>
      <c r="T20" s="12"/>
      <c r="U20" s="12"/>
    </row>
    <row r="21" spans="1:21" s="38" customFormat="1" ht="69" x14ac:dyDescent="0.3">
      <c r="A21" s="34">
        <v>1</v>
      </c>
      <c r="B21" s="35" t="s">
        <v>54</v>
      </c>
      <c r="C21" s="34" t="s">
        <v>3</v>
      </c>
      <c r="D21" s="34"/>
      <c r="E21" s="36"/>
      <c r="F21" s="36"/>
      <c r="G21" s="36"/>
      <c r="H21" s="36"/>
      <c r="I21" s="36"/>
      <c r="J21" s="36"/>
      <c r="K21" s="37" t="s">
        <v>55</v>
      </c>
      <c r="L21" s="34" t="s">
        <v>45</v>
      </c>
      <c r="M21" s="34" t="s">
        <v>18</v>
      </c>
      <c r="N21" s="37" t="s">
        <v>16</v>
      </c>
      <c r="P21" s="39">
        <v>2283961.9999999995</v>
      </c>
      <c r="R21" s="40">
        <v>0.4</v>
      </c>
      <c r="S21" s="41"/>
      <c r="T21" s="41"/>
      <c r="U21" s="41"/>
    </row>
    <row r="22" spans="1:21" s="38" customFormat="1" ht="41.4" x14ac:dyDescent="0.3">
      <c r="A22" s="34">
        <v>2</v>
      </c>
      <c r="B22" s="35" t="s">
        <v>19</v>
      </c>
      <c r="C22" s="34" t="s">
        <v>3</v>
      </c>
      <c r="D22" s="34"/>
      <c r="E22" s="36"/>
      <c r="F22" s="36"/>
      <c r="G22" s="36"/>
      <c r="H22" s="36"/>
      <c r="I22" s="36"/>
      <c r="J22" s="36"/>
      <c r="K22" s="37" t="s">
        <v>55</v>
      </c>
      <c r="L22" s="34" t="s">
        <v>20</v>
      </c>
      <c r="M22" s="34" t="s">
        <v>17</v>
      </c>
      <c r="N22" s="37" t="s">
        <v>16</v>
      </c>
      <c r="P22" s="39"/>
      <c r="R22" s="40">
        <v>0.2</v>
      </c>
      <c r="S22" s="41"/>
      <c r="T22" s="41"/>
      <c r="U22" s="41"/>
    </row>
    <row r="23" spans="1:21" s="38" customFormat="1" ht="106.5" customHeight="1" x14ac:dyDescent="0.3">
      <c r="A23" s="11">
        <v>1</v>
      </c>
      <c r="B23" s="13" t="s">
        <v>81</v>
      </c>
      <c r="C23" s="11" t="s">
        <v>3</v>
      </c>
      <c r="D23" s="42" t="s">
        <v>73</v>
      </c>
      <c r="E23" s="42" t="s">
        <v>68</v>
      </c>
      <c r="F23" s="33" t="s">
        <v>66</v>
      </c>
      <c r="G23" s="33" t="s">
        <v>66</v>
      </c>
      <c r="H23" s="33" t="s">
        <v>66</v>
      </c>
      <c r="I23" s="33" t="s">
        <v>66</v>
      </c>
      <c r="J23" s="33" t="s">
        <v>66</v>
      </c>
      <c r="K23" s="17" t="s">
        <v>68</v>
      </c>
      <c r="L23" s="34"/>
      <c r="M23" s="34"/>
      <c r="N23" s="37"/>
      <c r="P23" s="39"/>
      <c r="R23" s="40"/>
      <c r="S23" s="41"/>
      <c r="T23" s="41"/>
      <c r="U23" s="41"/>
    </row>
    <row r="24" spans="1:21" s="10" customFormat="1" ht="96.6" x14ac:dyDescent="0.3">
      <c r="A24" s="11">
        <v>2</v>
      </c>
      <c r="B24" s="13" t="s">
        <v>83</v>
      </c>
      <c r="C24" s="11" t="s">
        <v>10</v>
      </c>
      <c r="D24" s="43">
        <v>5377</v>
      </c>
      <c r="E24" s="43">
        <v>4845</v>
      </c>
      <c r="F24" s="43">
        <v>4900</v>
      </c>
      <c r="G24" s="43">
        <v>4985</v>
      </c>
      <c r="H24" s="43">
        <v>4900</v>
      </c>
      <c r="I24" s="43">
        <v>4900</v>
      </c>
      <c r="J24" s="43">
        <v>4900</v>
      </c>
      <c r="K24" s="17" t="s">
        <v>111</v>
      </c>
      <c r="L24" s="11" t="s">
        <v>65</v>
      </c>
      <c r="M24" s="17" t="s">
        <v>42</v>
      </c>
      <c r="N24" s="44" t="s">
        <v>16</v>
      </c>
      <c r="P24" s="8"/>
      <c r="R24" s="45">
        <v>0.4</v>
      </c>
      <c r="S24" s="20">
        <f>5099/5663*100</f>
        <v>90.040614515274584</v>
      </c>
      <c r="T24" s="20">
        <f t="shared" ref="T24:U24" si="4">5099/5663*100</f>
        <v>90.040614515274584</v>
      </c>
      <c r="U24" s="20">
        <f t="shared" si="4"/>
        <v>90.040614515274584</v>
      </c>
    </row>
    <row r="25" spans="1:21" s="10" customFormat="1" ht="41.4" x14ac:dyDescent="0.3">
      <c r="A25" s="11">
        <v>3</v>
      </c>
      <c r="B25" s="13" t="s">
        <v>80</v>
      </c>
      <c r="C25" s="11" t="s">
        <v>10</v>
      </c>
      <c r="D25" s="46">
        <v>3611</v>
      </c>
      <c r="E25" s="46">
        <v>3840</v>
      </c>
      <c r="F25" s="46">
        <v>3900</v>
      </c>
      <c r="G25" s="46">
        <v>3906</v>
      </c>
      <c r="H25" s="46">
        <v>3900</v>
      </c>
      <c r="I25" s="46">
        <v>3900</v>
      </c>
      <c r="J25" s="46">
        <v>3900</v>
      </c>
      <c r="K25" s="44">
        <v>0.4</v>
      </c>
      <c r="L25" s="11" t="s">
        <v>15</v>
      </c>
      <c r="M25" s="17" t="s">
        <v>42</v>
      </c>
      <c r="N25" s="44" t="s">
        <v>16</v>
      </c>
      <c r="P25" s="8"/>
      <c r="R25" s="45">
        <v>0.4</v>
      </c>
      <c r="S25" s="12"/>
      <c r="T25" s="12"/>
      <c r="U25" s="12"/>
    </row>
    <row r="26" spans="1:21" s="10" customFormat="1" ht="36" customHeight="1" x14ac:dyDescent="0.3">
      <c r="A26" s="11">
        <v>4</v>
      </c>
      <c r="B26" s="13" t="s">
        <v>61</v>
      </c>
      <c r="C26" s="11" t="s">
        <v>12</v>
      </c>
      <c r="D26" s="11" t="s">
        <v>68</v>
      </c>
      <c r="E26" s="11" t="s">
        <v>68</v>
      </c>
      <c r="F26" s="11" t="s">
        <v>68</v>
      </c>
      <c r="G26" s="11" t="s">
        <v>68</v>
      </c>
      <c r="H26" s="11">
        <v>250</v>
      </c>
      <c r="I26" s="11">
        <v>250</v>
      </c>
      <c r="J26" s="11">
        <v>250</v>
      </c>
      <c r="K26" s="17" t="s">
        <v>110</v>
      </c>
      <c r="L26" s="11" t="s">
        <v>15</v>
      </c>
      <c r="M26" s="17" t="s">
        <v>89</v>
      </c>
      <c r="N26" s="32" t="s">
        <v>90</v>
      </c>
      <c r="P26" s="8">
        <f>105695.3+1576</f>
        <v>107271.3</v>
      </c>
      <c r="Q26" s="18">
        <f t="shared" ref="Q26" si="5">P26/P$20</f>
        <v>3.8486262199740745E-2</v>
      </c>
      <c r="R26" s="25">
        <v>0.2</v>
      </c>
      <c r="S26" s="20"/>
      <c r="T26" s="20"/>
      <c r="U26" s="20"/>
    </row>
    <row r="27" spans="1:21" s="10" customFormat="1" ht="27.6" x14ac:dyDescent="0.3">
      <c r="A27" s="11">
        <v>5</v>
      </c>
      <c r="B27" s="13" t="s">
        <v>32</v>
      </c>
      <c r="C27" s="11" t="s">
        <v>10</v>
      </c>
      <c r="D27" s="46">
        <v>158</v>
      </c>
      <c r="E27" s="46">
        <v>226</v>
      </c>
      <c r="F27" s="46">
        <v>160</v>
      </c>
      <c r="G27" s="46">
        <v>218</v>
      </c>
      <c r="H27" s="46">
        <v>200</v>
      </c>
      <c r="I27" s="46">
        <v>200</v>
      </c>
      <c r="J27" s="46">
        <v>200</v>
      </c>
      <c r="K27" s="44">
        <v>0.2</v>
      </c>
      <c r="L27" s="11" t="s">
        <v>15</v>
      </c>
      <c r="M27" s="17" t="s">
        <v>46</v>
      </c>
      <c r="N27" s="44" t="s">
        <v>16</v>
      </c>
      <c r="P27" s="8"/>
      <c r="R27" s="45">
        <v>0.2</v>
      </c>
      <c r="S27" s="12"/>
      <c r="T27" s="12"/>
      <c r="U27" s="12"/>
    </row>
    <row r="28" spans="1:21" ht="15" customHeight="1" x14ac:dyDescent="0.3">
      <c r="A28" s="73" t="s">
        <v>22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5"/>
      <c r="S28" s="1"/>
      <c r="T28" s="1"/>
      <c r="U28" s="1"/>
    </row>
    <row r="29" spans="1:21" s="48" customFormat="1" ht="83.25" customHeight="1" x14ac:dyDescent="0.3">
      <c r="A29" s="15">
        <v>1</v>
      </c>
      <c r="B29" s="29" t="s">
        <v>86</v>
      </c>
      <c r="C29" s="31" t="s">
        <v>3</v>
      </c>
      <c r="D29" s="14">
        <f>21324/21324*100</f>
        <v>100</v>
      </c>
      <c r="E29" s="14">
        <f>21324/21324*100</f>
        <v>100</v>
      </c>
      <c r="F29" s="24" t="s">
        <v>68</v>
      </c>
      <c r="G29" s="24" t="s">
        <v>68</v>
      </c>
      <c r="H29" s="24" t="s">
        <v>68</v>
      </c>
      <c r="I29" s="24" t="s">
        <v>68</v>
      </c>
      <c r="J29" s="24" t="s">
        <v>68</v>
      </c>
      <c r="K29" s="15"/>
      <c r="L29" s="15"/>
      <c r="M29" s="15"/>
      <c r="N29" s="47" t="s">
        <v>4</v>
      </c>
      <c r="P29" s="49">
        <v>421522.5</v>
      </c>
      <c r="Q29" s="50">
        <f>P29/P31</f>
        <v>1</v>
      </c>
      <c r="R29" s="51">
        <v>0.4</v>
      </c>
      <c r="S29" s="31"/>
      <c r="T29" s="31"/>
      <c r="U29" s="31"/>
    </row>
    <row r="30" spans="1:21" s="48" customFormat="1" ht="82.8" x14ac:dyDescent="0.3">
      <c r="A30" s="15">
        <v>2</v>
      </c>
      <c r="B30" s="29" t="s">
        <v>5</v>
      </c>
      <c r="C30" s="31" t="s">
        <v>3</v>
      </c>
      <c r="D30" s="14" t="s">
        <v>74</v>
      </c>
      <c r="E30" s="14" t="s">
        <v>101</v>
      </c>
      <c r="F30" s="24" t="s">
        <v>68</v>
      </c>
      <c r="G30" s="24" t="s">
        <v>68</v>
      </c>
      <c r="H30" s="24" t="s">
        <v>68</v>
      </c>
      <c r="I30" s="24" t="s">
        <v>68</v>
      </c>
      <c r="J30" s="24" t="s">
        <v>68</v>
      </c>
      <c r="K30" s="15"/>
      <c r="L30" s="15"/>
      <c r="M30" s="15"/>
      <c r="N30" s="47" t="s">
        <v>4</v>
      </c>
      <c r="P30" s="49"/>
      <c r="R30" s="51">
        <v>0.4</v>
      </c>
      <c r="S30" s="52">
        <f>246/256*100</f>
        <v>96.09375</v>
      </c>
      <c r="T30" s="52">
        <f>250/260*100</f>
        <v>96.15384615384616</v>
      </c>
      <c r="U30" s="52">
        <f>250/260*100</f>
        <v>96.15384615384616</v>
      </c>
    </row>
    <row r="31" spans="1:21" ht="126.6" customHeight="1" x14ac:dyDescent="0.3">
      <c r="A31" s="22">
        <v>3</v>
      </c>
      <c r="B31" s="29" t="s">
        <v>49</v>
      </c>
      <c r="C31" s="1" t="s">
        <v>50</v>
      </c>
      <c r="D31" s="1">
        <v>5</v>
      </c>
      <c r="E31" s="1">
        <v>5</v>
      </c>
      <c r="F31" s="1">
        <v>5</v>
      </c>
      <c r="G31" s="1">
        <v>5</v>
      </c>
      <c r="H31" s="1">
        <v>5</v>
      </c>
      <c r="I31" s="1">
        <v>5</v>
      </c>
      <c r="J31" s="1">
        <v>5</v>
      </c>
      <c r="K31" s="11" t="s">
        <v>106</v>
      </c>
      <c r="L31" s="53" t="s">
        <v>85</v>
      </c>
      <c r="M31" s="53" t="s">
        <v>105</v>
      </c>
      <c r="N31" s="1" t="s">
        <v>51</v>
      </c>
      <c r="P31" s="8">
        <f>SUM(P29:P30)</f>
        <v>421522.5</v>
      </c>
      <c r="S31" s="1"/>
      <c r="T31" s="1"/>
      <c r="U31" s="1"/>
    </row>
    <row r="32" spans="1:21" hidden="1" x14ac:dyDescent="0.3"/>
    <row r="33" spans="10:11" hidden="1" x14ac:dyDescent="0.3">
      <c r="J33" s="9">
        <v>2024</v>
      </c>
      <c r="K33" s="9">
        <f>0.3+0.3+0.1+0.1+0.1+0.1</f>
        <v>0.99999999999999989</v>
      </c>
    </row>
    <row r="34" spans="10:11" hidden="1" x14ac:dyDescent="0.3">
      <c r="J34" s="9">
        <v>2025</v>
      </c>
      <c r="K34" s="9">
        <f>0.3+0.3+0.15+0.15+0.1</f>
        <v>1</v>
      </c>
    </row>
    <row r="35" spans="10:11" hidden="1" x14ac:dyDescent="0.3">
      <c r="J35" s="9">
        <v>2026</v>
      </c>
      <c r="K35" s="9">
        <f>0.3+0.3+0.15+0.15+0.1</f>
        <v>1</v>
      </c>
    </row>
    <row r="36" spans="10:11" hidden="1" x14ac:dyDescent="0.3">
      <c r="J36" s="9">
        <v>2027</v>
      </c>
      <c r="K36" s="9">
        <f>0.3+0.3+0.15+0.15+0.1</f>
        <v>1</v>
      </c>
    </row>
    <row r="37" spans="10:11" hidden="1" x14ac:dyDescent="0.3">
      <c r="K37" s="9" t="s">
        <v>109</v>
      </c>
    </row>
    <row r="38" spans="10:11" hidden="1" x14ac:dyDescent="0.3">
      <c r="J38" s="9">
        <v>2024</v>
      </c>
      <c r="K38" s="9">
        <f>0.4+0.4+0.2</f>
        <v>1</v>
      </c>
    </row>
    <row r="39" spans="10:11" hidden="1" x14ac:dyDescent="0.3">
      <c r="J39" s="9">
        <v>2025</v>
      </c>
      <c r="K39" s="9">
        <f>0.3+0.4+0.1+0.2</f>
        <v>1</v>
      </c>
    </row>
    <row r="40" spans="10:11" hidden="1" x14ac:dyDescent="0.3">
      <c r="J40" s="9">
        <v>2026</v>
      </c>
      <c r="K40" s="9">
        <f>0.3+0.4+0.1+0.2</f>
        <v>1</v>
      </c>
    </row>
    <row r="41" spans="10:11" hidden="1" x14ac:dyDescent="0.3">
      <c r="J41" s="9">
        <v>2027</v>
      </c>
      <c r="K41" s="9">
        <f>0.3+0.4+0.1+0.2</f>
        <v>1</v>
      </c>
    </row>
    <row r="42" spans="10:11" hidden="1" x14ac:dyDescent="0.3"/>
  </sheetData>
  <mergeCells count="28">
    <mergeCell ref="S5:S6"/>
    <mergeCell ref="T5:T6"/>
    <mergeCell ref="U5:U6"/>
    <mergeCell ref="S3:U4"/>
    <mergeCell ref="Q3:Q7"/>
    <mergeCell ref="P3:P4"/>
    <mergeCell ref="H3:J3"/>
    <mergeCell ref="A20:N20"/>
    <mergeCell ref="A28:N28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M1:N1"/>
    <mergeCell ref="A2:N2"/>
    <mergeCell ref="A11:N11"/>
    <mergeCell ref="A7:N7"/>
    <mergeCell ref="F4:G5"/>
    <mergeCell ref="I4:I5"/>
    <mergeCell ref="H4:H5"/>
    <mergeCell ref="D4:D5"/>
    <mergeCell ref="D3:G3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5" fitToHeight="100" orientation="landscape" r:id="rId1"/>
  <rowBreaks count="1" manualBreakCount="1">
    <brk id="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2024-12-11T03:54:27Z</dcterms:modified>
</cp:coreProperties>
</file>