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tabRatio="719"/>
  </bookViews>
  <sheets>
    <sheet name="Приложение 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Z_7435C151_97E0_414D_9D6F_CE838F453CBC_.wvu.Cols" localSheetId="0" hidden="1">'Приложение 4'!$E:$F,'Приложение 4'!$K:$N,'Приложение 4'!$Q:$Q</definedName>
    <definedName name="Z_7435C151_97E0_414D_9D6F_CE838F453CBC_.wvu.PrintArea" localSheetId="0" hidden="1">'Приложение 4'!$A$1:$S$37</definedName>
    <definedName name="Z_7435C151_97E0_414D_9D6F_CE838F453CBC_.wvu.PrintTitles" localSheetId="0" hidden="1">'Приложение 4'!$5:$6</definedName>
    <definedName name="Z_7435C151_97E0_414D_9D6F_CE838F453CBC_.wvu.Rows" localSheetId="0" hidden="1">'Приложение 4'!$15:$15</definedName>
    <definedName name="Z_A14C54A4_63E9_40F8_88C1_CA12D0A41645_.wvu.Cols" localSheetId="0" hidden="1">'Приложение 4'!$E:$F,'Приложение 4'!$K:$N</definedName>
    <definedName name="Z_A14C54A4_63E9_40F8_88C1_CA12D0A41645_.wvu.PrintArea" localSheetId="0" hidden="1">'Приложение 4'!$A$1:$S$37</definedName>
    <definedName name="Z_A14C54A4_63E9_40F8_88C1_CA12D0A41645_.wvu.PrintTitles" localSheetId="0" hidden="1">'Приложение 4'!$5:$6</definedName>
    <definedName name="Z_A14C54A4_63E9_40F8_88C1_CA12D0A41645_.wvu.Rows" localSheetId="0" hidden="1">'Приложение 4'!$15:$15</definedName>
    <definedName name="Z_A4DDF9DE_5358_4740_975C_0758EABAE98A_.wvu.Cols" localSheetId="0" hidden="1">'Приложение 4'!$E:$F,'Приложение 4'!$K:$N</definedName>
    <definedName name="Z_A4DDF9DE_5358_4740_975C_0758EABAE98A_.wvu.PrintArea" localSheetId="0" hidden="1">'Приложение 4'!$A$1:$S$37</definedName>
    <definedName name="Z_A4DDF9DE_5358_4740_975C_0758EABAE98A_.wvu.PrintTitles" localSheetId="0" hidden="1">'Приложение 4'!$5:$6</definedName>
    <definedName name="Z_A4DDF9DE_5358_4740_975C_0758EABAE98A_.wvu.Rows" localSheetId="0" hidden="1">'Приложение 4'!$15:$15</definedName>
    <definedName name="Z_AB2FA1D1_C33E_4FE4_922A_700EAA2B7CDC_.wvu.Cols" localSheetId="0" hidden="1">'Приложение 4'!$E:$F,'Приложение 4'!$K:$N,'Приложение 4'!$Q:$Q</definedName>
    <definedName name="Z_AB2FA1D1_C33E_4FE4_922A_700EAA2B7CDC_.wvu.PrintArea" localSheetId="0" hidden="1">'Приложение 4'!$A$1:$S$37</definedName>
    <definedName name="Z_AB2FA1D1_C33E_4FE4_922A_700EAA2B7CDC_.wvu.PrintTitles" localSheetId="0" hidden="1">'Приложение 4'!$5:$6</definedName>
    <definedName name="Z_AB2FA1D1_C33E_4FE4_922A_700EAA2B7CDC_.wvu.Rows" localSheetId="0" hidden="1">'Приложение 4'!$15:$15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4'!$A$1:$S$37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  <customWorkbookViews>
    <customWorkbookView name="Грицюк Марина Геннадьевна - Личное представление" guid="{AB2FA1D1-C33E-4FE4-922A-700EAA2B7CDC}" mergeInterval="0" personalView="1" maximized="1" xWindow="-9" yWindow="-9" windowWidth="1938" windowHeight="1048" tabRatio="719" activeSheetId="1"/>
    <customWorkbookView name="Шабунина Валерия Валериевна - Личное представление" guid="{A4DDF9DE-5358-4740-975C-0758EABAE98A}" mergeInterval="0" personalView="1" maximized="1" xWindow="-9" yWindow="-9" windowWidth="1938" windowHeight="1050" tabRatio="719" activeSheetId="1" showComments="commIndAndComment"/>
    <customWorkbookView name="Панфилова Светлана Викторовна - Личное представление" guid="{A14C54A4-63E9-40F8-88C1-CA12D0A41645}" mergeInterval="0" personalView="1" maximized="1" xWindow="-8" yWindow="-8" windowWidth="1936" windowHeight="1056" tabRatio="719" activeSheetId="1"/>
    <customWorkbookView name="Харахордина Евгения Михайловна - Личное представление" guid="{7435C151-97E0-414D-9D6F-CE838F453CBC}" mergeInterval="0" personalView="1" maximized="1" xWindow="-9" yWindow="-9" windowWidth="1938" windowHeight="1050" tabRatio="719" activeSheetId="1"/>
  </customWorkbookViews>
</workbook>
</file>

<file path=xl/calcChain.xml><?xml version="1.0" encoding="utf-8"?>
<calcChain xmlns="http://schemas.openxmlformats.org/spreadsheetml/2006/main">
  <c r="R44" i="1" l="1"/>
  <c r="P43" i="1"/>
  <c r="P17" i="1"/>
  <c r="P14" i="1"/>
  <c r="P10" i="1" l="1"/>
  <c r="P29" i="1" l="1"/>
  <c r="Q14" i="1" l="1"/>
  <c r="Q9" i="1" l="1"/>
  <c r="S42" i="1" l="1"/>
  <c r="N42" i="1" l="1"/>
  <c r="N44" i="1" s="1"/>
  <c r="P42" i="1"/>
  <c r="P44" i="1" s="1"/>
  <c r="Q42" i="1"/>
  <c r="R42" i="1"/>
  <c r="O42" i="1" l="1"/>
</calcChain>
</file>

<file path=xl/sharedStrings.xml><?xml version="1.0" encoding="utf-8"?>
<sst xmlns="http://schemas.openxmlformats.org/spreadsheetml/2006/main" count="80" uniqueCount="62">
  <si>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</si>
  <si>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</si>
  <si>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</si>
  <si>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</si>
  <si>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</si>
  <si>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</si>
  <si>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</si>
  <si>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</si>
  <si>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</si>
  <si>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</si>
  <si>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</si>
  <si>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</si>
  <si>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</si>
  <si>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</si>
  <si>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</si>
  <si>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</si>
  <si>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</si>
  <si>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</si>
  <si>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</si>
  <si>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</si>
  <si>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</si>
  <si>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</si>
  <si>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</si>
  <si>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</si>
  <si>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число лиц прошедших спортивную подготовку на этапах спортивной подготовки (человек)</t>
  </si>
  <si>
    <t>очная</t>
  </si>
  <si>
    <t>муниципальные, на территории Российской Федерации</t>
  </si>
  <si>
    <t>муниципальные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</si>
  <si>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</si>
  <si>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</si>
  <si>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</si>
  <si>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</si>
  <si>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</si>
  <si>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</si>
  <si>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</si>
  <si>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</si>
  <si>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</si>
  <si>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</si>
  <si>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</si>
  <si>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2017 год
(факт)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</si>
  <si>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</si>
  <si>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</si>
  <si>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</si>
  <si>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</si>
  <si>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</si>
  <si>
    <t>2019 год (факт)</t>
  </si>
  <si>
    <t>количество спортсменов (чел.)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</si>
  <si>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</si>
  <si>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спортивная акробатика, пауэрлифтинг, самбо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</si>
  <si>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</si>
  <si>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</si>
  <si>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>2019 год
(факт)</t>
  </si>
  <si>
    <t>2024 год (план)</t>
  </si>
  <si>
    <t>2020 год
(факт)</t>
  </si>
  <si>
    <t>количество человек</t>
  </si>
  <si>
    <t>2021 год (факт)</t>
  </si>
  <si>
    <t>2025 год (план)</t>
  </si>
  <si>
    <t>2022 год (факт)</t>
  </si>
  <si>
    <t>2023 год (оценка)</t>
  </si>
  <si>
    <t>2023 год 
план</t>
  </si>
  <si>
    <t>2023 год (план)</t>
  </si>
  <si>
    <t xml:space="preserve">Приложение № 1
 к Постановлению Администрации города Норильска 
от 23.05.2023 № 203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</si>
</sst>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color theme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81">
    <xf numFmtId="0" fontId="0" fillId="0" borderId="0" xfId="0"/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166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Alignment="1">
      <alignment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9" fillId="0" borderId="0" xfId="1" applyNumberFormat="1" applyFont="1" applyFill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0" fontId="5" fillId="0" borderId="0" xfId="2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166" fontId="7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top" wrapText="1"/>
    </xf>
    <xf numFmtId="166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166" fontId="7" fillId="2" borderId="0" xfId="1" applyNumberFormat="1" applyFont="1" applyFill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0" xfId="1" applyNumberFormat="1" applyFont="1" applyFill="1" applyBorder="1" applyAlignment="1">
      <alignment vertical="center" wrapText="1"/>
    </xf>
    <xf numFmtId="165" fontId="7" fillId="2" borderId="0" xfId="1" applyNumberFormat="1" applyFont="1" applyFill="1" applyBorder="1" applyAlignment="1">
      <alignment horizontal="right" vertical="center" wrapText="1"/>
    </xf>
    <xf numFmtId="166" fontId="9" fillId="2" borderId="0" xfId="1" applyNumberFormat="1" applyFont="1" applyFill="1" applyBorder="1" applyAlignment="1">
      <alignment vertical="center"/>
    </xf>
    <xf numFmtId="0" fontId="9" fillId="2" borderId="0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0" fontId="7" fillId="2" borderId="0" xfId="1" applyFont="1" applyFill="1" applyBorder="1" applyAlignment="1">
      <alignment vertical="center" wrapText="1"/>
    </xf>
    <xf numFmtId="166" fontId="7" fillId="2" borderId="0" xfId="1" applyNumberFormat="1" applyFont="1" applyFill="1" applyBorder="1" applyAlignment="1">
      <alignment vertical="center" wrapText="1"/>
    </xf>
    <xf numFmtId="164" fontId="9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20" Type="http://schemas.openxmlformats.org/officeDocument/2006/relationships/usernames" Target="revisions/userNam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revisionHeaders" Target="revisions/revisionHeader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ORTSRV\users\&#1057;&#1045;&#1058;&#1045;&#1042;&#1040;&#1071;%20&#1055;&#1040;&#1055;&#1050;&#1040;%20&#1069;&#1050;&#1054;&#1053;&#1054;&#1052;&#1048;&#1057;&#1058;&#1054;&#1042;\2023%20&#1075;&#1086;&#1076;\&#1052;&#1055;%20&#1057;&#1055;&#1054;&#1056;&#1058;%202023-2025\&#1050;&#1086;&#1088;&#1088;&#1077;&#1082;&#1090;&#1080;&#1088;&#1086;&#1074;&#1082;&#1072;%20&#1052;&#1055;\&#1040;&#1055;&#1056;&#1045;&#1051;&#1068;\&#1057;&#1088;&#1072;&#1074;&#1085;&#1080;&#1090;&#1077;&#1083;&#1100;&#1085;&#1099;&#1081;%20&#1072;&#1085;&#1072;&#1083;&#1080;&#1079;%20&#1052;&#1055;_&#1057;&#1087;&#1086;&#1088;&#1090;%202023-2025-&#1040;&#1055;&#1056;&#1045;&#1051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рель 2023 "/>
      <sheetName val="расчет 2020-2022"/>
    </sheetNames>
    <sheetDataSet>
      <sheetData sheetId="0">
        <row r="9">
          <cell r="J9">
            <v>25420.999999999767</v>
          </cell>
        </row>
        <row r="11">
          <cell r="J11">
            <v>633.60000000000036</v>
          </cell>
        </row>
        <row r="29">
          <cell r="J29">
            <v>29832.299999999777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1" Type="http://schemas.openxmlformats.org/officeDocument/2006/relationships/revisionLog" Target="revisionLog11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14" Type="http://schemas.openxmlformats.org/officeDocument/2006/relationships/revisionLog" Target="revisionLog1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B74C00D-43B9-408D-8D51-F9177F11C367}" diskRevisions="1" revisionId="80" version="15">
  <header guid="{0E48A298-5B4F-41C3-B477-C5A133C416C1}" dateTime="2023-04-14T10:39:45" maxSheetId="2" userName="Харахордина Евгения Михайловна" r:id="rId7" minRId="29" maxRId="33">
    <sheetIdMap count="1">
      <sheetId val="1"/>
    </sheetIdMap>
  </header>
  <header guid="{0A7CB77F-65DB-42F2-BF4B-03B57EE108B2}" dateTime="2023-04-14T10:42:25" maxSheetId="2" userName="Харахордина Евгения Михайловна" r:id="rId8" minRId="38" maxRId="41">
    <sheetIdMap count="1">
      <sheetId val="1"/>
    </sheetIdMap>
  </header>
  <header guid="{BD6DA7C9-756D-47F8-BF9F-A44FB2959862}" dateTime="2023-04-14T14:36:20" maxSheetId="2" userName="Шабунина Валерия Валериевна" r:id="rId9" minRId="46" maxRId="47">
    <sheetIdMap count="1">
      <sheetId val="1"/>
    </sheetIdMap>
  </header>
  <header guid="{7BA87675-2610-4423-AA36-DC015A28D63C}" dateTime="2023-04-17T18:02:30" maxSheetId="2" userName="Панфилова Светлана Викторовна" r:id="rId10">
    <sheetIdMap count="1">
      <sheetId val="1"/>
    </sheetIdMap>
  </header>
  <header guid="{756526E0-3635-43DE-A956-549EE8A07AE6}" dateTime="2023-04-18T15:18:31" maxSheetId="2" userName="Харахордина Евгения Михайловна" r:id="rId11">
    <sheetIdMap count="1">
      <sheetId val="1"/>
    </sheetIdMap>
  </header>
  <header guid="{F9788D2B-52F2-4C38-8847-A9B9439CE2EF}" dateTime="2023-04-19T15:32:15" maxSheetId="2" userName="Харахордина Евгения Михайловна" r:id="rId12" minRId="60" maxRId="66">
    <sheetIdMap count="1">
      <sheetId val="1"/>
    </sheetIdMap>
  </header>
  <header guid="{A9812DB1-0E89-4814-ABDF-5ADBFC0FDA43}" dateTime="2023-04-19T15:34:05" maxSheetId="2" userName="Харахордина Евгения Михайловна" r:id="rId13">
    <sheetIdMap count="1">
      <sheetId val="1"/>
    </sheetIdMap>
  </header>
  <header guid="{6C4DD1D0-8B52-49A0-A08B-32121D622FBA}" dateTime="2023-04-19T15:36:40" maxSheetId="2" userName="Харахордина Евгения Михайловна" r:id="rId14" minRId="71">
    <sheetIdMap count="1">
      <sheetId val="1"/>
    </sheetIdMap>
  </header>
  <header guid="{7B74C00D-43B9-408D-8D51-F9177F11C367}" dateTime="2023-05-23T15:46:09" maxSheetId="2" userName="Грицюк Марина Геннадьевна" r:id="rId15" minRId="76">
    <sheetIdMap count="1">
      <sheetId val="1"/>
    </sheetIdMap>
  </header>
</header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10" start="0" length="0">
    <dxf>
      <numFmt numFmtId="165" formatCode="#,##0.0"/>
    </dxf>
  </rfmt>
  <rfmt sheetId="1" sqref="O11" start="0" length="0">
    <dxf>
      <numFmt numFmtId="165" formatCode="#,##0.0"/>
    </dxf>
  </rfmt>
  <rfmt sheetId="1" sqref="O12" start="0" length="0">
    <dxf>
      <numFmt numFmtId="165" formatCode="#,##0.0"/>
    </dxf>
  </rfmt>
  <rfmt sheetId="1" sqref="P10" start="0" length="0">
    <dxf>
      <numFmt numFmtId="165" formatCode="#,##0.0"/>
    </dxf>
  </rfmt>
  <rfmt sheetId="1" sqref="P11" start="0" length="0">
    <dxf>
      <numFmt numFmtId="165" formatCode="#,##0.0"/>
    </dxf>
  </rfmt>
  <rfmt sheetId="1" sqref="P12" start="0" length="0">
    <dxf>
      <numFmt numFmtId="165" formatCode="#,##0.0"/>
    </dxf>
  </rfmt>
  <rcc rId="29" sId="1">
    <oc r="P9">
      <f>521524.2+25421+953.9</f>
    </oc>
    <nc r="P9">
      <f>521524.2+25421+953.9</f>
    </nc>
  </rcc>
  <rfmt sheetId="1" sqref="O10" start="0" length="0">
    <dxf>
      <numFmt numFmtId="0" formatCode="General"/>
    </dxf>
  </rfmt>
  <rfmt sheetId="1" sqref="P10" start="0" length="0">
    <dxf>
      <numFmt numFmtId="0" formatCode="General"/>
    </dxf>
  </rfmt>
  <rfmt sheetId="1" sqref="O11" start="0" length="0">
    <dxf>
      <numFmt numFmtId="0" formatCode="General"/>
    </dxf>
  </rfmt>
  <rfmt sheetId="1" sqref="P11" start="0" length="0">
    <dxf>
      <numFmt numFmtId="0" formatCode="General"/>
    </dxf>
  </rfmt>
  <rfmt sheetId="1" sqref="O12" start="0" length="0">
    <dxf>
      <numFmt numFmtId="0" formatCode="General"/>
    </dxf>
  </rfmt>
  <rfmt sheetId="1" sqref="P12" start="0" length="0">
    <dxf>
      <numFmt numFmtId="0" formatCode="General"/>
    </dxf>
  </rfmt>
  <rfmt sheetId="1" sqref="O10" start="0" length="0">
    <dxf>
      <numFmt numFmtId="165" formatCode="#,##0.0"/>
    </dxf>
  </rfmt>
  <rfmt sheetId="1" sqref="O11" start="0" length="0">
    <dxf>
      <numFmt numFmtId="165" formatCode="#,##0.0"/>
    </dxf>
  </rfmt>
  <rm rId="30" sheetId="1" source="O9" destination="O10" sourceSheetId="1">
    <rfmt sheetId="1" sqref="O10" start="0" length="0">
      <dxf>
        <font>
          <sz val="13"/>
          <color auto="1"/>
          <name val="Times New Roman"/>
          <scheme val="none"/>
        </font>
        <numFmt numFmtId="165" formatCode="#,##0.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m rId="31" sheetId="1" source="O10" destination="O9" sourceSheetId="1">
    <rfmt sheetId="1" s="1" sqref="O9" start="0" length="0">
      <dxf>
        <font>
          <sz val="13"/>
          <color indexed="8"/>
          <name val="Times New Roman"/>
          <scheme val="none"/>
        </font>
        <alignment vertical="center" wrapText="1" readingOrder="0"/>
      </dxf>
    </rfmt>
  </rm>
  <rm rId="32" sheetId="1" source="O9" destination="O10" sourceSheetId="1">
    <rfmt sheetId="1" s="1" sqref="O10" start="0" length="0">
      <dxf>
        <font>
          <sz val="13"/>
          <color indexed="8"/>
          <name val="Times New Roman"/>
          <scheme val="none"/>
        </font>
        <alignment vertical="center" wrapText="1" readingOrder="0"/>
      </dxf>
    </rfmt>
  </rm>
  <rm rId="33" sheetId="1" source="O10" destination="O9" sourceSheetId="1">
    <rfmt sheetId="1" s="1" sqref="O9" start="0" length="0">
      <dxf>
        <font>
          <sz val="13"/>
          <color indexed="8"/>
          <name val="Times New Roman"/>
          <scheme val="none"/>
        </font>
        <alignment vertical="center" wrapText="1" readingOrder="0"/>
      </dxf>
    </rfmt>
  </rm>
  <rfmt sheetId="1" s="1" sqref="O10" start="0" length="0">
    <dxf>
      <font>
        <sz val="13"/>
        <color auto="1"/>
        <name val="Times New Roman"/>
        <scheme val="none"/>
      </font>
      <numFmt numFmtId="165" formatCode="#,##0.0"/>
      <alignment horizontal="center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O12" start="0" length="0">
    <dxf>
      <numFmt numFmtId="165" formatCode="#,##0.0"/>
    </dxf>
  </rfmt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</formula>
    <oldFormula>'Приложение 4'!$E:$F,'Приложение 4'!$K:$N</oldFormula>
  </rdn>
  <rcv guid="{7435C151-97E0-414D-9D6F-CE838F453CB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9" start="0" length="0">
    <dxf>
      <border outline="0">
        <bottom/>
      </border>
    </dxf>
  </rfmt>
  <rfmt sheetId="1" sqref="P9" start="0" length="0">
    <dxf>
      <border outline="0">
        <bottom/>
      </border>
    </dxf>
  </rfmt>
  <rfmt sheetId="1" sqref="O10" start="0" length="0">
    <dxf>
      <numFmt numFmtId="0" formatCode="General"/>
      <border outline="0">
        <top/>
        <bottom/>
      </border>
    </dxf>
  </rfmt>
  <rfmt sheetId="1" sqref="P10" start="0" length="0">
    <dxf>
      <border outline="0">
        <top/>
        <bottom/>
      </border>
    </dxf>
  </rfmt>
  <rfmt sheetId="1" sqref="O11" start="0" length="0">
    <dxf>
      <numFmt numFmtId="0" formatCode="General"/>
      <border outline="0">
        <top/>
        <bottom/>
      </border>
    </dxf>
  </rfmt>
  <rfmt sheetId="1" sqref="P11" start="0" length="0">
    <dxf>
      <border outline="0">
        <top/>
        <bottom/>
      </border>
    </dxf>
  </rfmt>
  <rfmt sheetId="1" sqref="O12" start="0" length="0">
    <dxf>
      <numFmt numFmtId="0" formatCode="General"/>
      <border outline="0">
        <top/>
        <bottom/>
      </border>
    </dxf>
  </rfmt>
  <rfmt sheetId="1" sqref="P12" start="0" length="0">
    <dxf>
      <border outline="0">
        <top/>
        <bottom/>
      </border>
    </dxf>
  </rfmt>
  <rcc rId="38" sId="1">
    <nc r="O10">
      <v>493414.5</v>
    </nc>
  </rcc>
  <rcc rId="39" sId="1" numFmtId="4">
    <oc r="O9">
      <v>493414.5</v>
    </oc>
    <nc r="O9"/>
  </rcc>
  <rfmt sheetId="1" sqref="O10">
    <dxf>
      <numFmt numFmtId="35" formatCode="_-* #,##0.00_р_._-;\-* #,##0.00_р_._-;_-* &quot;-&quot;??_р_._-;_-@_-"/>
    </dxf>
  </rfmt>
  <rfmt sheetId="1" sqref="O10">
    <dxf>
      <numFmt numFmtId="166" formatCode="_-* #,##0.0_р_._-;\-* #,##0.0_р_._-;_-* &quot;-&quot;??_р_._-;_-@_-"/>
    </dxf>
  </rfmt>
  <rcc rId="40" sId="1">
    <nc r="P10">
      <f>521524.2+25421+953.9</f>
    </nc>
  </rcc>
  <rcc rId="41" sId="1">
    <oc r="P9">
      <f>521524.2+25421+953.9</f>
    </oc>
    <nc r="P9"/>
  </rcc>
  <rfmt sheetId="1" sqref="P10">
    <dxf>
      <numFmt numFmtId="35" formatCode="_-* #,##0.00_р_._-;\-* #,##0.00_р_._-;_-* &quot;-&quot;??_р_._-;_-@_-"/>
    </dxf>
  </rfmt>
  <rfmt sheetId="1" sqref="P10">
    <dxf>
      <numFmt numFmtId="166" formatCode="_-* #,##0.0_р_._-;\-* #,##0.0_р_._-;_-* &quot;-&quot;??_р_._-;_-@_-"/>
    </dxf>
  </rfmt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</formula>
    <oldFormula>'Приложение 4'!$E:$F,'Приложение 4'!$K:$N</oldFormula>
  </rdn>
  <rcv guid="{7435C151-97E0-414D-9D6F-CE838F453CB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>
    <oc r="P10">
      <f>521524.2+25421+953.9</f>
    </oc>
    <nc r="P10">
      <f>521524.2+25421</f>
    </nc>
  </rcc>
  <rcc rId="47" sId="1" numFmtId="4">
    <oc r="O23">
      <v>2117.1</v>
    </oc>
    <nc r="O23">
      <v>2117</v>
    </nc>
  </rcc>
  <rdn rId="0" localSheetId="1" customView="1" name="Z_A4DDF9DE_5358_4740_975C_0758EABAE98A_.wvu.PrintArea" hidden="1" oldHidden="1">
    <formula>'Приложение 4'!$A$1:$S$37</formula>
  </rdn>
  <rdn rId="0" localSheetId="1" customView="1" name="Z_A4DDF9DE_5358_4740_975C_0758EABAE98A_.wvu.PrintTitles" hidden="1" oldHidden="1">
    <formula>'Приложение 4'!$5:$6</formula>
  </rdn>
  <rdn rId="0" localSheetId="1" customView="1" name="Z_A4DDF9DE_5358_4740_975C_0758EABAE98A_.wvu.Rows" hidden="1" oldHidden="1">
    <formula>'Приложение 4'!$15:$15</formula>
  </rdn>
  <rdn rId="0" localSheetId="1" customView="1" name="Z_A4DDF9DE_5358_4740_975C_0758EABAE98A_.wvu.Cols" hidden="1" oldHidden="1">
    <formula>'Приложение 4'!$E:$F,'Приложение 4'!$K:$N</formula>
  </rdn>
  <rcv guid="{A4DDF9DE-5358-4740-975C-0758EABAE98A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A14C54A4_63E9_40F8_88C1_CA12D0A41645_.wvu.PrintArea" hidden="1" oldHidden="1">
    <formula>'Приложение 4'!$A$1:$S$37</formula>
  </rdn>
  <rdn rId="0" localSheetId="1" customView="1" name="Z_A14C54A4_63E9_40F8_88C1_CA12D0A41645_.wvu.PrintTitles" hidden="1" oldHidden="1">
    <formula>'Приложение 4'!$5:$6</formula>
  </rdn>
  <rdn rId="0" localSheetId="1" customView="1" name="Z_A14C54A4_63E9_40F8_88C1_CA12D0A41645_.wvu.Rows" hidden="1" oldHidden="1">
    <formula>'Приложение 4'!$15:$15</formula>
  </rdn>
  <rdn rId="0" localSheetId="1" customView="1" name="Z_A14C54A4_63E9_40F8_88C1_CA12D0A41645_.wvu.Cols" hidden="1" oldHidden="1">
    <formula>'Приложение 4'!$E:$F,'Приложение 4'!$K:$N</formula>
  </rdn>
  <rcv guid="{A14C54A4-63E9-40F8-88C1-CA12D0A41645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</formula>
    <oldFormula>'Приложение 4'!$E:$F,'Приложение 4'!$K:$N</oldFormula>
  </rdn>
  <rcv guid="{7435C151-97E0-414D-9D6F-CE838F453CBC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P10">
    <dxf>
      <fill>
        <patternFill patternType="solid">
          <bgColor rgb="FFFFC000"/>
        </patternFill>
      </fill>
    </dxf>
  </rfmt>
  <rfmt sheetId="1" sqref="P14:P16">
    <dxf>
      <fill>
        <patternFill patternType="solid">
          <bgColor rgb="FFFFC000"/>
        </patternFill>
      </fill>
    </dxf>
  </rfmt>
  <rfmt sheetId="1" sqref="P14:P16">
    <dxf>
      <fill>
        <patternFill>
          <bgColor rgb="FFFF0000"/>
        </patternFill>
      </fill>
    </dxf>
  </rfmt>
  <rfmt sheetId="1" sqref="P17:P19">
    <dxf>
      <fill>
        <patternFill patternType="solid">
          <bgColor rgb="FFFF0000"/>
        </patternFill>
      </fill>
    </dxf>
  </rfmt>
  <rfmt sheetId="1" sqref="P20:P22">
    <dxf>
      <fill>
        <patternFill patternType="solid">
          <bgColor rgb="FF92D050"/>
        </patternFill>
      </fill>
    </dxf>
  </rfmt>
  <rfmt sheetId="1" sqref="P10">
    <dxf>
      <fill>
        <patternFill>
          <bgColor rgb="FF92D050"/>
        </patternFill>
      </fill>
    </dxf>
  </rfmt>
  <rfmt sheetId="1" sqref="P23:P26">
    <dxf>
      <fill>
        <patternFill patternType="solid">
          <bgColor rgb="FF92D050"/>
        </patternFill>
      </fill>
    </dxf>
  </rfmt>
  <rfmt sheetId="1" sqref="P29:P32">
    <dxf>
      <fill>
        <patternFill patternType="solid">
          <bgColor rgb="FF92D050"/>
        </patternFill>
      </fill>
    </dxf>
  </rfmt>
  <rfmt sheetId="1" sqref="P35:P37">
    <dxf>
      <fill>
        <patternFill patternType="solid">
          <bgColor rgb="FF92D050"/>
        </patternFill>
      </fill>
    </dxf>
  </rfmt>
  <rcc rId="60" sId="1">
    <oc r="P6" t="inlineStr">
      <is>
        <t>2023 год 
(план)</t>
      </is>
    </oc>
    <nc r="P6" t="inlineStr">
      <is>
        <t>2023 год 
план</t>
      </is>
    </nc>
  </rcc>
  <rfmt sheetId="1" sqref="Q1:Q1048576">
    <dxf>
      <fill>
        <patternFill patternType="solid">
          <bgColor rgb="FFFF0000"/>
        </patternFill>
      </fill>
    </dxf>
  </rfmt>
  <rcc rId="61" sId="1">
    <oc r="P14">
      <f>30701.9+338.5</f>
    </oc>
    <nc r="P14">
      <f>30701.9</f>
    </nc>
  </rcc>
  <rcc rId="62" sId="1">
    <oc r="P17">
      <f>970.9+295.1</f>
    </oc>
    <nc r="P17">
      <f>970.9</f>
    </nc>
  </rcc>
  <rfmt sheetId="1" sqref="P1:P1048576">
    <dxf>
      <fill>
        <patternFill patternType="none">
          <bgColor auto="1"/>
        </patternFill>
      </fill>
    </dxf>
  </rfmt>
  <rfmt sheetId="1" sqref="P14:P16 P17:P19">
    <dxf>
      <fill>
        <patternFill patternType="solid">
          <bgColor theme="6" tint="0.79998168889431442"/>
        </patternFill>
      </fill>
    </dxf>
  </rfmt>
  <rcc rId="63" sId="1">
    <nc r="P43">
      <f>'\\SPORTSRV\users\СЕТЕВАЯ ПАПКА ЭКОНОМИСТОВ\2023 год\МП СПОРТ 2023-2025\Корректировка МП\АПРЕЛЬ\рабочие\[АЦК на 01.04.2023.xlsx]Бюджет'!$N$13</f>
    </nc>
  </rcc>
  <rfmt sheetId="1" sqref="P43">
    <dxf>
      <numFmt numFmtId="35" formatCode="_-* #,##0.00_р_._-;\-* #,##0.00_р_._-;_-* &quot;-&quot;??_р_._-;_-@_-"/>
    </dxf>
  </rfmt>
  <rcc rId="64" sId="1" odxf="1" dxf="1">
    <nc r="P44">
      <f>P42-P43</f>
    </nc>
    <odxf>
      <numFmt numFmtId="0" formatCode="General"/>
    </odxf>
    <ndxf>
      <numFmt numFmtId="35" formatCode="_-* #,##0.00_р_._-;\-* #,##0.00_р_._-;_-* &quot;-&quot;??_р_._-;_-@_-"/>
    </ndxf>
  </rcc>
  <rcc rId="65" sId="1">
    <oc r="P43">
      <f>'\\SPORTSRV\users\СЕТЕВАЯ ПАПКА ЭКОНОМИСТОВ\2023 год\МП СПОРТ 2023-2025\Корректировка МП\АПРЕЛЬ\рабочие\[АЦК на 01.04.2023.xlsx]Бюджет'!$N$13</f>
    </oc>
    <nc r="P43">
      <f>1054345.2</f>
    </nc>
  </rcc>
  <rcc rId="66" sId="1">
    <nc r="R44">
      <f>'\\SPORTSRV\users\СЕТЕВАЯ ПАПКА ЭКОНОМИСТОВ\2023 год\МП СПОРТ 2023-2025\Корректировка МП\АПРЕЛЬ\[Сравнительный анализ МП_Спорт 2023-2025-АПРЕЛЬ.xlsx]Апрель 2023 '!$J$29-'\\SPORTSRV\users\СЕТЕВАЯ ПАПКА ЭКОНОМИСТОВ\2023 год\МП СПОРТ 2023-2025\Корректировка МП\АПРЕЛЬ\[Сравнительный анализ МП_Спорт 2023-2025-АПРЕЛЬ.xlsx]Апрель 2023 '!$J$11</f>
    </nc>
  </rcc>
  <rfmt sheetId="1" sqref="R44">
    <dxf>
      <numFmt numFmtId="35" formatCode="_-* #,##0.00_р_._-;\-* #,##0.00_р_._-;_-* &quot;-&quot;??_р_._-;_-@_-"/>
    </dxf>
  </rfmt>
  <rfmt sheetId="1" sqref="P14:P19">
    <dxf>
      <fill>
        <patternFill patternType="none">
          <bgColor auto="1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4'!$K:$N,'Приложение 4'!$Q:$Q</formula>
    <oldFormula>'Приложение 4'!$E:$F,'Приложение 4'!$K:$N</oldFormula>
  </rdn>
  <rcv guid="{7435C151-97E0-414D-9D6F-CE838F453CBC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H6" t="inlineStr">
      <is>
        <t>2023 год (оценка)</t>
      </is>
    </oc>
    <nc r="H6" t="inlineStr">
      <is>
        <t>2023 год (план)</t>
      </is>
    </nc>
  </rcc>
  <rcv guid="{7435C151-97E0-414D-9D6F-CE838F453CBC}" action="delete"/>
  <rdn rId="0" localSheetId="1" customView="1" name="Z_7435C151_97E0_414D_9D6F_CE838F453CBC_.wvu.PrintArea" hidden="1" oldHidden="1">
    <formula>'Приложение 4'!$A$1:$S$37</formula>
    <oldFormula>'Приложение 4'!$A$1:$S$37</oldFormula>
  </rdn>
  <rdn rId="0" localSheetId="1" customView="1" name="Z_7435C151_97E0_414D_9D6F_CE838F453CBC_.wvu.PrintTitles" hidden="1" oldHidden="1">
    <formula>'Приложение 4'!$5:$6</formula>
    <oldFormula>'Приложение 4'!$5:$6</oldFormula>
  </rdn>
  <rdn rId="0" localSheetId="1" customView="1" name="Z_7435C151_97E0_414D_9D6F_CE838F453CBC_.wvu.Rows" hidden="1" oldHidden="1">
    <formula>'Приложение 4'!$15:$15</formula>
    <oldFormula>'Приложение 4'!$15:$15</oldFormula>
  </rdn>
  <rdn rId="0" localSheetId="1" customView="1" name="Z_7435C151_97E0_414D_9D6F_CE838F453CBC_.wvu.Cols" hidden="1" oldHidden="1">
    <formula>'Приложение 4'!$E:$F,'Приложение 4'!$K:$N,'Приложение 4'!$Q:$Q</formula>
    <oldFormula>'Приложение 4'!$E:$F,'Приложение 4'!$K:$N,'Приложение 4'!$Q:$Q</oldFormula>
  </rdn>
  <rcv guid="{7435C151-97E0-414D-9D6F-CE838F453CBC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6" sId="1">
    <oc r="O1" t="inlineStr">
      <is>
        <t xml:space="preserve">Приложение № 1
 к Постановлению Администрации города Норильска 
от _______________ № ___________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    </is>
    </oc>
    <nc r="O1" t="inlineStr">
      <is>
        <t xml:space="preserve">Приложение № 1
 к Постановлению Администрации города Норильска 
от 23.05.2023 № 203
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</t>
      </is>
    </nc>
  </rcc>
  <rdn rId="0" localSheetId="1" customView="1" name="Z_AB2FA1D1_C33E_4FE4_922A_700EAA2B7CDC_.wvu.PrintArea" hidden="1" oldHidden="1">
    <formula>'Приложение 4'!$A$1:$S$37</formula>
  </rdn>
  <rdn rId="0" localSheetId="1" customView="1" name="Z_AB2FA1D1_C33E_4FE4_922A_700EAA2B7CDC_.wvu.PrintTitles" hidden="1" oldHidden="1">
    <formula>'Приложение 4'!$5:$6</formula>
  </rdn>
  <rdn rId="0" localSheetId="1" customView="1" name="Z_AB2FA1D1_C33E_4FE4_922A_700EAA2B7CDC_.wvu.Rows" hidden="1" oldHidden="1">
    <formula>'Приложение 4'!$15:$15</formula>
  </rdn>
  <rdn rId="0" localSheetId="1" customView="1" name="Z_AB2FA1D1_C33E_4FE4_922A_700EAA2B7CDC_.wvu.Cols" hidden="1" oldHidden="1">
    <formula>'Приложение 4'!$E:$F,'Приложение 4'!$K:$N,'Приложение 4'!$Q:$Q</formula>
  </rdn>
  <rcv guid="{AB2FA1D1-C33E-4FE4-922A-700EAA2B7CD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0E48A298-5B4F-41C3-B477-C5A133C416C1}" name="Харахордина Евгения Михайловна" id="-670707168" dateTime="2023-04-14T09:56:20"/>
  <userInfo guid="{756526E0-3635-43DE-A956-549EE8A07AE6}" name="Шабунина Валерия Валериевна" id="-1164166123" dateTime="2023-04-19T15:07:28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61"/>
  <sheetViews>
    <sheetView tabSelected="1" zoomScale="70" zoomScaleNormal="63" workbookViewId="0">
      <selection activeCell="D1" sqref="D1"/>
    </sheetView>
  </sheetViews>
  <sheetFormatPr defaultColWidth="9.109375" defaultRowHeight="16.8" x14ac:dyDescent="0.25"/>
  <cols>
    <col min="1" max="1" width="79.109375" style="1" customWidth="1"/>
    <col min="2" max="2" width="21" style="1" customWidth="1"/>
    <col min="3" max="3" width="26.109375" style="1" customWidth="1"/>
    <col min="4" max="4" width="22.44140625" style="1" customWidth="1"/>
    <col min="5" max="5" width="14" style="2" hidden="1" customWidth="1"/>
    <col min="6" max="6" width="14" style="3" hidden="1" customWidth="1"/>
    <col min="7" max="10" width="14" style="3" customWidth="1"/>
    <col min="11" max="14" width="14" style="3" hidden="1" customWidth="1"/>
    <col min="15" max="15" width="14.88671875" style="3" customWidth="1"/>
    <col min="16" max="16" width="17.88671875" style="3" customWidth="1"/>
    <col min="17" max="17" width="13.44140625" style="53" hidden="1" customWidth="1"/>
    <col min="18" max="18" width="15.77734375" style="3" customWidth="1"/>
    <col min="19" max="19" width="14.6640625" style="3" customWidth="1"/>
    <col min="20" max="20" width="21.109375" style="3" customWidth="1"/>
    <col min="21" max="21" width="17.109375" style="3" customWidth="1"/>
    <col min="22" max="22" width="11.33203125" style="3" customWidth="1"/>
    <col min="23" max="23" width="12.88671875" style="3" customWidth="1"/>
    <col min="24" max="24" width="10.109375" style="3" customWidth="1"/>
    <col min="25" max="28" width="9.109375" style="3" customWidth="1"/>
    <col min="29" max="29" width="12.44140625" style="3" customWidth="1"/>
    <col min="30" max="16384" width="9.109375" style="3"/>
  </cols>
  <sheetData>
    <row r="1" spans="1:23" ht="134.4" customHeight="1" x14ac:dyDescent="0.25">
      <c r="J1" s="34"/>
      <c r="K1" s="34"/>
      <c r="L1" s="34"/>
      <c r="M1" s="34"/>
      <c r="N1" s="34"/>
      <c r="O1" s="70" t="s">
        <v>61</v>
      </c>
      <c r="P1" s="71"/>
      <c r="Q1" s="71"/>
      <c r="R1" s="71"/>
      <c r="S1" s="71"/>
      <c r="T1" s="35"/>
      <c r="U1" s="35"/>
      <c r="V1" s="35"/>
      <c r="W1" s="35"/>
    </row>
    <row r="2" spans="1:23" ht="6.6" customHeight="1" x14ac:dyDescent="0.25"/>
    <row r="3" spans="1:23" ht="30" customHeight="1" x14ac:dyDescent="0.25">
      <c r="A3" s="75" t="s">
        <v>43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39"/>
      <c r="T3" s="4"/>
    </row>
    <row r="4" spans="1:23" x14ac:dyDescent="0.25">
      <c r="O4" s="5"/>
      <c r="P4" s="5"/>
      <c r="Q4" s="54"/>
      <c r="R4" s="5"/>
      <c r="S4" s="5"/>
    </row>
    <row r="5" spans="1:23" s="6" customFormat="1" ht="43.2" customHeight="1" x14ac:dyDescent="0.25">
      <c r="A5" s="69" t="s">
        <v>17</v>
      </c>
      <c r="B5" s="69" t="s">
        <v>14</v>
      </c>
      <c r="C5" s="69" t="s">
        <v>15</v>
      </c>
      <c r="D5" s="69" t="s">
        <v>16</v>
      </c>
      <c r="E5" s="69" t="s">
        <v>35</v>
      </c>
      <c r="F5" s="69"/>
      <c r="G5" s="69"/>
      <c r="H5" s="69"/>
      <c r="I5" s="69"/>
      <c r="J5" s="76"/>
      <c r="K5" s="69" t="s">
        <v>18</v>
      </c>
      <c r="L5" s="69"/>
      <c r="M5" s="69"/>
      <c r="N5" s="69"/>
      <c r="O5" s="69"/>
      <c r="P5" s="69"/>
      <c r="Q5" s="69"/>
      <c r="R5" s="69"/>
      <c r="S5" s="69"/>
    </row>
    <row r="6" spans="1:23" ht="53.4" customHeight="1" x14ac:dyDescent="0.25">
      <c r="A6" s="69"/>
      <c r="B6" s="69"/>
      <c r="C6" s="69"/>
      <c r="D6" s="69"/>
      <c r="E6" s="7" t="s">
        <v>45</v>
      </c>
      <c r="F6" s="40" t="s">
        <v>55</v>
      </c>
      <c r="G6" s="40" t="s">
        <v>57</v>
      </c>
      <c r="H6" s="40" t="s">
        <v>60</v>
      </c>
      <c r="I6" s="40" t="s">
        <v>52</v>
      </c>
      <c r="J6" s="40" t="s">
        <v>56</v>
      </c>
      <c r="K6" s="40" t="s">
        <v>39</v>
      </c>
      <c r="L6" s="40" t="s">
        <v>44</v>
      </c>
      <c r="M6" s="40" t="s">
        <v>51</v>
      </c>
      <c r="N6" s="40" t="s">
        <v>53</v>
      </c>
      <c r="O6" s="40" t="s">
        <v>57</v>
      </c>
      <c r="P6" s="50" t="s">
        <v>59</v>
      </c>
      <c r="Q6" s="55" t="s">
        <v>58</v>
      </c>
      <c r="R6" s="40" t="s">
        <v>52</v>
      </c>
      <c r="S6" s="40" t="s">
        <v>56</v>
      </c>
    </row>
    <row r="7" spans="1:23" ht="33.6" x14ac:dyDescent="0.25">
      <c r="A7" s="42" t="s">
        <v>0</v>
      </c>
      <c r="B7" s="40"/>
      <c r="C7" s="40"/>
      <c r="D7" s="40"/>
      <c r="E7" s="7"/>
      <c r="F7" s="40"/>
      <c r="G7" s="40"/>
      <c r="H7" s="40"/>
      <c r="I7" s="40"/>
      <c r="J7" s="40"/>
      <c r="K7" s="8"/>
      <c r="L7" s="8"/>
      <c r="M7" s="8"/>
      <c r="N7" s="8"/>
      <c r="O7" s="8"/>
      <c r="P7" s="8"/>
      <c r="Q7" s="56"/>
      <c r="R7" s="8"/>
      <c r="S7" s="8"/>
    </row>
    <row r="8" spans="1:23" ht="67.2" customHeight="1" x14ac:dyDescent="0.25">
      <c r="A8" s="42" t="s">
        <v>19</v>
      </c>
      <c r="B8" s="40"/>
      <c r="C8" s="40"/>
      <c r="D8" s="40"/>
      <c r="E8" s="7"/>
      <c r="F8" s="40"/>
      <c r="G8" s="40"/>
      <c r="H8" s="40"/>
      <c r="I8" s="40"/>
      <c r="J8" s="40"/>
      <c r="K8" s="36"/>
      <c r="L8" s="36"/>
      <c r="M8" s="36"/>
      <c r="N8" s="36"/>
      <c r="O8" s="36"/>
      <c r="P8" s="51"/>
      <c r="Q8" s="57"/>
      <c r="R8" s="36"/>
      <c r="S8" s="36"/>
    </row>
    <row r="9" spans="1:23" ht="66" customHeight="1" x14ac:dyDescent="0.25">
      <c r="A9" s="43" t="s">
        <v>5</v>
      </c>
      <c r="B9" s="40"/>
      <c r="C9" s="40"/>
      <c r="D9" s="40"/>
      <c r="E9" s="7"/>
      <c r="F9" s="40"/>
      <c r="G9" s="40"/>
      <c r="H9" s="40"/>
      <c r="I9" s="40"/>
      <c r="J9" s="40"/>
      <c r="K9" s="72">
        <v>308026.7</v>
      </c>
      <c r="L9" s="72">
        <v>337264.3</v>
      </c>
      <c r="M9" s="72">
        <v>358424.4</v>
      </c>
      <c r="N9" s="72">
        <v>403204</v>
      </c>
      <c r="O9" s="47"/>
      <c r="P9" s="47"/>
      <c r="Q9" s="77">
        <f>519115.3+1455</f>
        <v>520570.3</v>
      </c>
      <c r="R9" s="72">
        <v>531419.30000000005</v>
      </c>
      <c r="S9" s="72">
        <v>454858.1</v>
      </c>
      <c r="T9" s="9"/>
    </row>
    <row r="10" spans="1:23" ht="25.5" customHeight="1" x14ac:dyDescent="0.25">
      <c r="A10" s="74" t="s">
        <v>6</v>
      </c>
      <c r="B10" s="69"/>
      <c r="C10" s="69"/>
      <c r="D10" s="69" t="s">
        <v>36</v>
      </c>
      <c r="E10" s="10">
        <v>6748</v>
      </c>
      <c r="F10" s="69">
        <v>109</v>
      </c>
      <c r="G10" s="69">
        <v>108</v>
      </c>
      <c r="H10" s="69">
        <v>103</v>
      </c>
      <c r="I10" s="69">
        <v>103</v>
      </c>
      <c r="J10" s="69">
        <v>103</v>
      </c>
      <c r="K10" s="73"/>
      <c r="L10" s="73"/>
      <c r="M10" s="73"/>
      <c r="N10" s="73"/>
      <c r="O10" s="49">
        <v>493414.5</v>
      </c>
      <c r="P10" s="49">
        <f>521524.2+25421</f>
        <v>546945.19999999995</v>
      </c>
      <c r="Q10" s="77"/>
      <c r="R10" s="73"/>
      <c r="S10" s="73"/>
      <c r="T10" s="9"/>
    </row>
    <row r="11" spans="1:23" ht="25.2" customHeight="1" x14ac:dyDescent="0.25">
      <c r="A11" s="74"/>
      <c r="B11" s="69"/>
      <c r="C11" s="69"/>
      <c r="D11" s="69"/>
      <c r="E11" s="7"/>
      <c r="F11" s="69"/>
      <c r="G11" s="69"/>
      <c r="H11" s="69"/>
      <c r="I11" s="69"/>
      <c r="J11" s="69"/>
      <c r="K11" s="73"/>
      <c r="L11" s="73"/>
      <c r="M11" s="73"/>
      <c r="N11" s="73"/>
      <c r="O11" s="48"/>
      <c r="P11" s="48"/>
      <c r="Q11" s="77"/>
      <c r="R11" s="73"/>
      <c r="S11" s="73"/>
      <c r="T11" s="9"/>
    </row>
    <row r="12" spans="1:23" s="11" customFormat="1" ht="42" customHeight="1" x14ac:dyDescent="0.25">
      <c r="A12" s="12" t="s">
        <v>7</v>
      </c>
      <c r="B12" s="40"/>
      <c r="C12" s="40"/>
      <c r="D12" s="40" t="s">
        <v>23</v>
      </c>
      <c r="E12" s="10">
        <v>1978</v>
      </c>
      <c r="F12" s="16">
        <v>9976</v>
      </c>
      <c r="G12" s="16">
        <v>10943</v>
      </c>
      <c r="H12" s="16">
        <v>9667</v>
      </c>
      <c r="I12" s="16">
        <v>9667</v>
      </c>
      <c r="J12" s="16">
        <v>9667</v>
      </c>
      <c r="K12" s="73"/>
      <c r="L12" s="73"/>
      <c r="M12" s="73"/>
      <c r="N12" s="73"/>
      <c r="O12" s="48"/>
      <c r="P12" s="48"/>
      <c r="Q12" s="77"/>
      <c r="R12" s="73"/>
      <c r="S12" s="73"/>
    </row>
    <row r="13" spans="1:23" s="15" customFormat="1" ht="59.4" customHeight="1" x14ac:dyDescent="0.25">
      <c r="A13" s="44" t="s">
        <v>20</v>
      </c>
      <c r="B13" s="12"/>
      <c r="C13" s="12"/>
      <c r="D13" s="12"/>
      <c r="E13" s="13"/>
      <c r="F13" s="12"/>
      <c r="G13" s="12"/>
      <c r="H13" s="12"/>
      <c r="I13" s="12"/>
      <c r="J13" s="12"/>
      <c r="K13" s="14"/>
      <c r="L13" s="14"/>
      <c r="M13" s="14"/>
      <c r="N13" s="14"/>
      <c r="O13" s="14"/>
      <c r="P13" s="14"/>
      <c r="Q13" s="58"/>
      <c r="R13" s="14"/>
      <c r="S13" s="14"/>
    </row>
    <row r="14" spans="1:23" s="11" customFormat="1" ht="48.6" customHeight="1" x14ac:dyDescent="0.25">
      <c r="A14" s="45" t="s">
        <v>1</v>
      </c>
      <c r="B14" s="40"/>
      <c r="C14" s="40"/>
      <c r="D14" s="40"/>
      <c r="E14" s="7"/>
      <c r="F14" s="40"/>
      <c r="G14" s="40"/>
      <c r="H14" s="40"/>
      <c r="I14" s="40"/>
      <c r="J14" s="40"/>
      <c r="K14" s="72">
        <v>12289.9</v>
      </c>
      <c r="L14" s="72">
        <v>16339.4</v>
      </c>
      <c r="M14" s="72">
        <v>19309.400000000001</v>
      </c>
      <c r="N14" s="72">
        <v>15626.1</v>
      </c>
      <c r="O14" s="72">
        <v>34653.4</v>
      </c>
      <c r="P14" s="72">
        <f>30701.9</f>
        <v>30701.9</v>
      </c>
      <c r="Q14" s="77">
        <f>30673.1+28.8</f>
        <v>30701.899999999998</v>
      </c>
      <c r="R14" s="72">
        <v>22473.1</v>
      </c>
      <c r="S14" s="72">
        <v>22473.1</v>
      </c>
      <c r="T14" s="9"/>
    </row>
    <row r="15" spans="1:23" s="11" customFormat="1" ht="33" hidden="1" customHeight="1" x14ac:dyDescent="0.25">
      <c r="A15" s="12" t="s">
        <v>37</v>
      </c>
      <c r="B15" s="40" t="s">
        <v>38</v>
      </c>
      <c r="C15" s="40"/>
      <c r="D15" s="40" t="s">
        <v>22</v>
      </c>
      <c r="E15" s="10">
        <v>182</v>
      </c>
      <c r="F15" s="16"/>
      <c r="G15" s="16"/>
      <c r="H15" s="16"/>
      <c r="I15" s="16"/>
      <c r="J15" s="16"/>
      <c r="K15" s="72"/>
      <c r="L15" s="72"/>
      <c r="M15" s="72"/>
      <c r="N15" s="72"/>
      <c r="O15" s="72"/>
      <c r="P15" s="72"/>
      <c r="Q15" s="77"/>
      <c r="R15" s="72"/>
      <c r="S15" s="72"/>
    </row>
    <row r="16" spans="1:23" s="11" customFormat="1" ht="59.4" customHeight="1" x14ac:dyDescent="0.25">
      <c r="A16" s="12" t="s">
        <v>37</v>
      </c>
      <c r="B16" s="40" t="s">
        <v>38</v>
      </c>
      <c r="C16" s="40"/>
      <c r="D16" s="40" t="s">
        <v>46</v>
      </c>
      <c r="E16" s="10"/>
      <c r="F16" s="16">
        <v>767</v>
      </c>
      <c r="G16" s="16">
        <v>500</v>
      </c>
      <c r="H16" s="16">
        <v>500</v>
      </c>
      <c r="I16" s="16">
        <v>500</v>
      </c>
      <c r="J16" s="16">
        <v>500</v>
      </c>
      <c r="K16" s="36"/>
      <c r="L16" s="72"/>
      <c r="M16" s="72"/>
      <c r="N16" s="72"/>
      <c r="O16" s="72"/>
      <c r="P16" s="72"/>
      <c r="Q16" s="77"/>
      <c r="R16" s="72"/>
      <c r="S16" s="72"/>
    </row>
    <row r="17" spans="1:20" ht="50.4" x14ac:dyDescent="0.25">
      <c r="A17" s="45" t="s">
        <v>2</v>
      </c>
      <c r="B17" s="40"/>
      <c r="C17" s="40"/>
      <c r="D17" s="40"/>
      <c r="E17" s="10"/>
      <c r="F17" s="16"/>
      <c r="G17" s="16"/>
      <c r="H17" s="16"/>
      <c r="I17" s="16"/>
      <c r="J17" s="16"/>
      <c r="K17" s="72">
        <v>917.5</v>
      </c>
      <c r="L17" s="72">
        <v>917.2</v>
      </c>
      <c r="M17" s="72">
        <v>917.2</v>
      </c>
      <c r="N17" s="72">
        <v>920.7</v>
      </c>
      <c r="O17" s="72">
        <v>932.1</v>
      </c>
      <c r="P17" s="72">
        <f>970.9</f>
        <v>970.9</v>
      </c>
      <c r="Q17" s="77">
        <v>970.9</v>
      </c>
      <c r="R17" s="72">
        <v>970.9</v>
      </c>
      <c r="S17" s="72">
        <v>970.9</v>
      </c>
      <c r="T17" s="9"/>
    </row>
    <row r="18" spans="1:20" s="11" customFormat="1" ht="57" customHeight="1" x14ac:dyDescent="0.25">
      <c r="A18" s="12" t="s">
        <v>8</v>
      </c>
      <c r="B18" s="40" t="s">
        <v>26</v>
      </c>
      <c r="C18" s="40"/>
      <c r="D18" s="40" t="s">
        <v>22</v>
      </c>
      <c r="E18" s="10">
        <v>361</v>
      </c>
      <c r="F18" s="16">
        <v>33</v>
      </c>
      <c r="G18" s="16">
        <v>42</v>
      </c>
      <c r="H18" s="16">
        <v>41</v>
      </c>
      <c r="I18" s="16">
        <v>41</v>
      </c>
      <c r="J18" s="16">
        <v>41</v>
      </c>
      <c r="K18" s="72"/>
      <c r="L18" s="72"/>
      <c r="M18" s="72"/>
      <c r="N18" s="72"/>
      <c r="O18" s="72"/>
      <c r="P18" s="72"/>
      <c r="Q18" s="77"/>
      <c r="R18" s="72"/>
      <c r="S18" s="72"/>
    </row>
    <row r="19" spans="1:20" s="11" customFormat="1" ht="54" customHeight="1" x14ac:dyDescent="0.25">
      <c r="A19" s="12" t="s">
        <v>9</v>
      </c>
      <c r="B19" s="40" t="s">
        <v>27</v>
      </c>
      <c r="C19" s="40"/>
      <c r="D19" s="40" t="s">
        <v>22</v>
      </c>
      <c r="E19" s="10">
        <v>36</v>
      </c>
      <c r="F19" s="16">
        <v>1</v>
      </c>
      <c r="G19" s="16">
        <v>1</v>
      </c>
      <c r="H19" s="16">
        <v>1</v>
      </c>
      <c r="I19" s="16">
        <v>1</v>
      </c>
      <c r="J19" s="16">
        <v>1</v>
      </c>
      <c r="K19" s="72"/>
      <c r="L19" s="72"/>
      <c r="M19" s="72"/>
      <c r="N19" s="72"/>
      <c r="O19" s="72"/>
      <c r="P19" s="72"/>
      <c r="Q19" s="77"/>
      <c r="R19" s="72"/>
      <c r="S19" s="72"/>
    </row>
    <row r="20" spans="1:20" ht="62.4" customHeight="1" x14ac:dyDescent="0.25">
      <c r="A20" s="45" t="s">
        <v>3</v>
      </c>
      <c r="B20" s="40"/>
      <c r="C20" s="40"/>
      <c r="D20" s="40"/>
      <c r="E20" s="7"/>
      <c r="F20" s="40"/>
      <c r="G20" s="40"/>
      <c r="H20" s="40"/>
      <c r="I20" s="40"/>
      <c r="J20" s="40"/>
      <c r="K20" s="72">
        <v>592.4</v>
      </c>
      <c r="L20" s="72">
        <v>661.4</v>
      </c>
      <c r="M20" s="72">
        <v>660.6</v>
      </c>
      <c r="N20" s="72">
        <v>649.20000000000005</v>
      </c>
      <c r="O20" s="72">
        <v>636.6</v>
      </c>
      <c r="P20" s="72">
        <v>650.5</v>
      </c>
      <c r="Q20" s="77">
        <v>650.5</v>
      </c>
      <c r="R20" s="72">
        <v>650.5</v>
      </c>
      <c r="S20" s="72">
        <v>650.5</v>
      </c>
      <c r="T20" s="9"/>
    </row>
    <row r="21" spans="1:20" s="11" customFormat="1" ht="71.400000000000006" customHeight="1" x14ac:dyDescent="0.25">
      <c r="A21" s="12" t="s">
        <v>10</v>
      </c>
      <c r="B21" s="40"/>
      <c r="C21" s="40"/>
      <c r="D21" s="40" t="s">
        <v>22</v>
      </c>
      <c r="E21" s="10">
        <v>12</v>
      </c>
      <c r="F21" s="16">
        <v>8</v>
      </c>
      <c r="G21" s="16">
        <v>9</v>
      </c>
      <c r="H21" s="16">
        <v>7</v>
      </c>
      <c r="I21" s="16">
        <v>7</v>
      </c>
      <c r="J21" s="16">
        <v>7</v>
      </c>
      <c r="K21" s="72"/>
      <c r="L21" s="72"/>
      <c r="M21" s="72"/>
      <c r="N21" s="72"/>
      <c r="O21" s="72"/>
      <c r="P21" s="72"/>
      <c r="Q21" s="77"/>
      <c r="R21" s="72"/>
      <c r="S21" s="72"/>
      <c r="T21" s="17"/>
    </row>
    <row r="22" spans="1:20" s="11" customFormat="1" ht="46.95" customHeight="1" x14ac:dyDescent="0.25">
      <c r="A22" s="46" t="s">
        <v>30</v>
      </c>
      <c r="B22" s="40"/>
      <c r="C22" s="40"/>
      <c r="D22" s="40" t="s">
        <v>22</v>
      </c>
      <c r="E22" s="10">
        <v>5</v>
      </c>
      <c r="F22" s="16">
        <v>108</v>
      </c>
      <c r="G22" s="16">
        <v>110</v>
      </c>
      <c r="H22" s="16">
        <v>80</v>
      </c>
      <c r="I22" s="16">
        <v>80</v>
      </c>
      <c r="J22" s="16">
        <v>80</v>
      </c>
      <c r="K22" s="72"/>
      <c r="L22" s="72"/>
      <c r="M22" s="72"/>
      <c r="N22" s="72"/>
      <c r="O22" s="72"/>
      <c r="P22" s="72"/>
      <c r="Q22" s="77"/>
      <c r="R22" s="72"/>
      <c r="S22" s="72"/>
      <c r="T22" s="17"/>
    </row>
    <row r="23" spans="1:20" s="11" customFormat="1" ht="39" customHeight="1" x14ac:dyDescent="0.25">
      <c r="A23" s="45" t="s">
        <v>34</v>
      </c>
      <c r="B23" s="40"/>
      <c r="C23" s="40"/>
      <c r="D23" s="40"/>
      <c r="E23" s="40"/>
      <c r="F23" s="40"/>
      <c r="G23" s="40"/>
      <c r="H23" s="40"/>
      <c r="I23" s="40"/>
      <c r="J23" s="40"/>
      <c r="K23" s="72"/>
      <c r="L23" s="72">
        <v>3152</v>
      </c>
      <c r="M23" s="72">
        <v>3152</v>
      </c>
      <c r="N23" s="72">
        <v>3152</v>
      </c>
      <c r="O23" s="72">
        <v>2117</v>
      </c>
      <c r="P23" s="72">
        <v>3277.6</v>
      </c>
      <c r="Q23" s="77">
        <v>3277.6</v>
      </c>
      <c r="R23" s="72">
        <v>3277.6</v>
      </c>
      <c r="S23" s="72">
        <v>3277.6</v>
      </c>
      <c r="T23" s="17"/>
    </row>
    <row r="24" spans="1:20" s="11" customFormat="1" ht="106.2" customHeight="1" x14ac:dyDescent="0.25">
      <c r="A24" s="12" t="s">
        <v>37</v>
      </c>
      <c r="B24" s="40" t="s">
        <v>38</v>
      </c>
      <c r="C24" s="40"/>
      <c r="D24" s="40" t="s">
        <v>22</v>
      </c>
      <c r="E24" s="16">
        <v>11</v>
      </c>
      <c r="F24" s="16"/>
      <c r="G24" s="16"/>
      <c r="H24" s="16"/>
      <c r="I24" s="16"/>
      <c r="J24" s="16"/>
      <c r="K24" s="72"/>
      <c r="L24" s="72"/>
      <c r="M24" s="72"/>
      <c r="N24" s="72"/>
      <c r="O24" s="72"/>
      <c r="P24" s="72"/>
      <c r="Q24" s="77"/>
      <c r="R24" s="72"/>
      <c r="S24" s="72"/>
      <c r="T24" s="17"/>
    </row>
    <row r="25" spans="1:20" s="11" customFormat="1" ht="37.200000000000003" customHeight="1" x14ac:dyDescent="0.25">
      <c r="A25" s="12"/>
      <c r="B25" s="40"/>
      <c r="C25" s="40"/>
      <c r="D25" s="40" t="s">
        <v>54</v>
      </c>
      <c r="E25" s="16"/>
      <c r="F25" s="16">
        <v>80</v>
      </c>
      <c r="G25" s="16">
        <v>87</v>
      </c>
      <c r="H25" s="16">
        <v>80</v>
      </c>
      <c r="I25" s="16">
        <v>80</v>
      </c>
      <c r="J25" s="16">
        <v>80</v>
      </c>
      <c r="K25" s="72"/>
      <c r="L25" s="72"/>
      <c r="M25" s="72"/>
      <c r="N25" s="72"/>
      <c r="O25" s="72"/>
      <c r="P25" s="72"/>
      <c r="Q25" s="77"/>
      <c r="R25" s="72"/>
      <c r="S25" s="72"/>
      <c r="T25" s="17"/>
    </row>
    <row r="26" spans="1:20" s="11" customFormat="1" ht="60.6" customHeight="1" x14ac:dyDescent="0.25">
      <c r="A26" s="12" t="s">
        <v>9</v>
      </c>
      <c r="B26" s="40"/>
      <c r="C26" s="40"/>
      <c r="D26" s="40" t="s">
        <v>22</v>
      </c>
      <c r="E26" s="16">
        <v>12</v>
      </c>
      <c r="F26" s="16">
        <v>9</v>
      </c>
      <c r="G26" s="16">
        <v>12</v>
      </c>
      <c r="H26" s="16">
        <v>12</v>
      </c>
      <c r="I26" s="16">
        <v>12</v>
      </c>
      <c r="J26" s="16">
        <v>12</v>
      </c>
      <c r="K26" s="72"/>
      <c r="L26" s="72"/>
      <c r="M26" s="72"/>
      <c r="N26" s="72"/>
      <c r="O26" s="72"/>
      <c r="P26" s="72"/>
      <c r="Q26" s="77"/>
      <c r="R26" s="72"/>
      <c r="S26" s="72"/>
      <c r="T26" s="17"/>
    </row>
    <row r="27" spans="1:20" ht="43.95" customHeight="1" x14ac:dyDescent="0.25">
      <c r="A27" s="42" t="s">
        <v>40</v>
      </c>
      <c r="B27" s="40"/>
      <c r="C27" s="40"/>
      <c r="D27" s="40"/>
      <c r="E27" s="40"/>
      <c r="F27" s="40"/>
      <c r="G27" s="40"/>
      <c r="H27" s="40"/>
      <c r="I27" s="40"/>
      <c r="J27" s="40"/>
      <c r="K27" s="18"/>
      <c r="L27" s="18"/>
      <c r="M27" s="18"/>
      <c r="N27" s="18"/>
      <c r="O27" s="18"/>
      <c r="P27" s="52"/>
      <c r="Q27" s="59"/>
      <c r="R27" s="18"/>
      <c r="S27" s="18"/>
    </row>
    <row r="28" spans="1:20" ht="39" customHeight="1" x14ac:dyDescent="0.25">
      <c r="A28" s="44" t="s">
        <v>42</v>
      </c>
      <c r="B28" s="40"/>
      <c r="C28" s="40"/>
      <c r="D28" s="40"/>
      <c r="E28" s="7"/>
      <c r="F28" s="40"/>
      <c r="G28" s="40"/>
      <c r="H28" s="40"/>
      <c r="I28" s="40"/>
      <c r="J28" s="40"/>
      <c r="K28" s="18"/>
      <c r="L28" s="18"/>
      <c r="M28" s="18"/>
      <c r="N28" s="18"/>
      <c r="O28" s="18"/>
      <c r="P28" s="52"/>
      <c r="Q28" s="59"/>
      <c r="R28" s="18"/>
      <c r="S28" s="18"/>
    </row>
    <row r="29" spans="1:20" ht="37.950000000000003" customHeight="1" x14ac:dyDescent="0.25">
      <c r="A29" s="45" t="s">
        <v>41</v>
      </c>
      <c r="B29" s="40"/>
      <c r="C29" s="40"/>
      <c r="D29" s="40"/>
      <c r="E29" s="7"/>
      <c r="F29" s="40"/>
      <c r="G29" s="40"/>
      <c r="H29" s="40"/>
      <c r="I29" s="40"/>
      <c r="J29" s="40"/>
      <c r="K29" s="72">
        <v>319524.8</v>
      </c>
      <c r="L29" s="72">
        <v>357589.8</v>
      </c>
      <c r="M29" s="72">
        <v>382583.1</v>
      </c>
      <c r="N29" s="72">
        <v>397112.1</v>
      </c>
      <c r="O29" s="72">
        <v>404355.2</v>
      </c>
      <c r="P29" s="72">
        <f>446341.7+3777.7</f>
        <v>450119.4</v>
      </c>
      <c r="Q29" s="77">
        <v>446341.7</v>
      </c>
      <c r="R29" s="72">
        <v>450350.1</v>
      </c>
      <c r="S29" s="72">
        <v>433460.6</v>
      </c>
    </row>
    <row r="30" spans="1:20" s="11" customFormat="1" ht="252.6" customHeight="1" x14ac:dyDescent="0.25">
      <c r="A30" s="12" t="s">
        <v>11</v>
      </c>
      <c r="B30" s="40" t="s">
        <v>47</v>
      </c>
      <c r="C30" s="40" t="s">
        <v>29</v>
      </c>
      <c r="D30" s="40" t="s">
        <v>24</v>
      </c>
      <c r="E30" s="10">
        <v>2010</v>
      </c>
      <c r="F30" s="16">
        <v>3347</v>
      </c>
      <c r="G30" s="16">
        <v>3339</v>
      </c>
      <c r="H30" s="16">
        <v>3370</v>
      </c>
      <c r="I30" s="16">
        <v>3370</v>
      </c>
      <c r="J30" s="16">
        <v>3370</v>
      </c>
      <c r="K30" s="72"/>
      <c r="L30" s="72"/>
      <c r="M30" s="72"/>
      <c r="N30" s="72"/>
      <c r="O30" s="72"/>
      <c r="P30" s="72"/>
      <c r="Q30" s="77"/>
      <c r="R30" s="72"/>
      <c r="S30" s="72"/>
      <c r="T30" s="19"/>
    </row>
    <row r="31" spans="1:20" s="11" customFormat="1" ht="119.4" customHeight="1" x14ac:dyDescent="0.25">
      <c r="A31" s="12" t="s">
        <v>12</v>
      </c>
      <c r="B31" s="40" t="s">
        <v>48</v>
      </c>
      <c r="C31" s="40" t="s">
        <v>29</v>
      </c>
      <c r="D31" s="40" t="s">
        <v>24</v>
      </c>
      <c r="E31" s="10">
        <v>149</v>
      </c>
      <c r="F31" s="16">
        <v>381</v>
      </c>
      <c r="G31" s="16">
        <v>397</v>
      </c>
      <c r="H31" s="16">
        <v>401</v>
      </c>
      <c r="I31" s="16">
        <v>401</v>
      </c>
      <c r="J31" s="16">
        <v>401</v>
      </c>
      <c r="K31" s="72"/>
      <c r="L31" s="72"/>
      <c r="M31" s="72"/>
      <c r="N31" s="72"/>
      <c r="O31" s="72"/>
      <c r="P31" s="72"/>
      <c r="Q31" s="77"/>
      <c r="R31" s="72"/>
      <c r="S31" s="72"/>
    </row>
    <row r="32" spans="1:20" s="11" customFormat="1" ht="41.4" customHeight="1" x14ac:dyDescent="0.25">
      <c r="A32" s="12" t="s">
        <v>32</v>
      </c>
      <c r="B32" s="40"/>
      <c r="C32" s="40"/>
      <c r="D32" s="40" t="s">
        <v>33</v>
      </c>
      <c r="E32" s="10">
        <v>3689</v>
      </c>
      <c r="F32" s="16">
        <v>1804</v>
      </c>
      <c r="G32" s="16">
        <v>1641</v>
      </c>
      <c r="H32" s="16">
        <v>1671</v>
      </c>
      <c r="I32" s="16">
        <v>1671</v>
      </c>
      <c r="J32" s="16">
        <v>1671</v>
      </c>
      <c r="K32" s="76"/>
      <c r="L32" s="76"/>
      <c r="M32" s="76"/>
      <c r="N32" s="76"/>
      <c r="O32" s="76"/>
      <c r="P32" s="72"/>
      <c r="Q32" s="77"/>
      <c r="R32" s="76"/>
      <c r="S32" s="76"/>
    </row>
    <row r="33" spans="1:21" ht="36" customHeight="1" x14ac:dyDescent="0.25">
      <c r="A33" s="42" t="s">
        <v>21</v>
      </c>
      <c r="B33" s="40"/>
      <c r="C33" s="40"/>
      <c r="D33" s="40"/>
      <c r="E33" s="7"/>
      <c r="F33" s="40"/>
      <c r="G33" s="40"/>
      <c r="H33" s="40"/>
      <c r="I33" s="40"/>
      <c r="J33" s="40"/>
      <c r="K33" s="36"/>
      <c r="L33" s="36"/>
      <c r="M33" s="36"/>
      <c r="N33" s="36"/>
      <c r="O33" s="36"/>
      <c r="P33" s="51"/>
      <c r="Q33" s="57"/>
      <c r="R33" s="36"/>
      <c r="S33" s="36"/>
    </row>
    <row r="34" spans="1:21" ht="84" customHeight="1" x14ac:dyDescent="0.25">
      <c r="A34" s="42" t="s">
        <v>31</v>
      </c>
      <c r="B34" s="40"/>
      <c r="C34" s="40"/>
      <c r="D34" s="40"/>
      <c r="E34" s="7"/>
      <c r="F34" s="40"/>
      <c r="G34" s="40"/>
      <c r="H34" s="40"/>
      <c r="I34" s="40"/>
      <c r="J34" s="40"/>
      <c r="K34" s="36"/>
      <c r="L34" s="36"/>
      <c r="M34" s="36"/>
      <c r="N34" s="36"/>
      <c r="O34" s="36"/>
      <c r="P34" s="51"/>
      <c r="Q34" s="57"/>
      <c r="R34" s="36"/>
      <c r="S34" s="36"/>
    </row>
    <row r="35" spans="1:21" ht="56.4" customHeight="1" x14ac:dyDescent="0.25">
      <c r="A35" s="45" t="s">
        <v>4</v>
      </c>
      <c r="B35" s="40"/>
      <c r="C35" s="40"/>
      <c r="D35" s="40"/>
      <c r="E35" s="7"/>
      <c r="F35" s="40"/>
      <c r="G35" s="40"/>
      <c r="H35" s="40"/>
      <c r="I35" s="40"/>
      <c r="J35" s="40"/>
      <c r="K35" s="72">
        <v>33192.6</v>
      </c>
      <c r="L35" s="72">
        <v>35342.400000000001</v>
      </c>
      <c r="M35" s="72">
        <v>36812.9</v>
      </c>
      <c r="N35" s="72">
        <v>39644</v>
      </c>
      <c r="O35" s="72">
        <v>48545</v>
      </c>
      <c r="P35" s="72">
        <v>50878.400000000001</v>
      </c>
      <c r="Q35" s="77">
        <v>50878.400000000001</v>
      </c>
      <c r="R35" s="72">
        <v>52072.1</v>
      </c>
      <c r="S35" s="72">
        <v>48271.7</v>
      </c>
      <c r="U35" s="9"/>
    </row>
    <row r="36" spans="1:21" s="11" customFormat="1" ht="61.8" customHeight="1" x14ac:dyDescent="0.25">
      <c r="A36" s="12" t="s">
        <v>13</v>
      </c>
      <c r="B36" s="40"/>
      <c r="C36" s="40" t="s">
        <v>25</v>
      </c>
      <c r="D36" s="40" t="s">
        <v>28</v>
      </c>
      <c r="E36" s="10">
        <v>138305</v>
      </c>
      <c r="F36" s="16">
        <v>41453</v>
      </c>
      <c r="G36" s="16">
        <v>46818</v>
      </c>
      <c r="H36" s="16">
        <v>52020</v>
      </c>
      <c r="I36" s="16">
        <v>52020</v>
      </c>
      <c r="J36" s="16">
        <v>52020</v>
      </c>
      <c r="K36" s="72"/>
      <c r="L36" s="72"/>
      <c r="M36" s="72"/>
      <c r="N36" s="72"/>
      <c r="O36" s="72"/>
      <c r="P36" s="72"/>
      <c r="Q36" s="77"/>
      <c r="R36" s="72"/>
      <c r="S36" s="72"/>
      <c r="T36" s="19"/>
    </row>
    <row r="37" spans="1:21" s="11" customFormat="1" ht="72" customHeight="1" x14ac:dyDescent="0.25">
      <c r="A37" s="12" t="s">
        <v>49</v>
      </c>
      <c r="B37" s="40"/>
      <c r="C37" s="40" t="s">
        <v>25</v>
      </c>
      <c r="D37" s="40" t="s">
        <v>28</v>
      </c>
      <c r="E37" s="10" t="s">
        <v>50</v>
      </c>
      <c r="F37" s="16">
        <v>35079</v>
      </c>
      <c r="G37" s="16">
        <v>33948</v>
      </c>
      <c r="H37" s="16">
        <v>37700</v>
      </c>
      <c r="I37" s="16">
        <v>37700</v>
      </c>
      <c r="J37" s="16">
        <v>37700</v>
      </c>
      <c r="K37" s="41"/>
      <c r="L37" s="72"/>
      <c r="M37" s="72"/>
      <c r="N37" s="72"/>
      <c r="O37" s="72"/>
      <c r="P37" s="72"/>
      <c r="Q37" s="77"/>
      <c r="R37" s="72"/>
      <c r="S37" s="72"/>
      <c r="T37" s="19"/>
    </row>
    <row r="38" spans="1:21" ht="29.25" customHeight="1" x14ac:dyDescent="0.25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38"/>
      <c r="T38" s="20"/>
    </row>
    <row r="39" spans="1:21" ht="27" customHeight="1" x14ac:dyDescent="0.25">
      <c r="A39" s="21"/>
      <c r="B39" s="21"/>
      <c r="C39" s="21"/>
      <c r="D39" s="21"/>
      <c r="E39" s="22"/>
      <c r="F39" s="21"/>
      <c r="G39" s="21"/>
      <c r="H39" s="21"/>
      <c r="I39" s="21"/>
      <c r="J39" s="21"/>
      <c r="K39" s="21"/>
      <c r="L39" s="21"/>
      <c r="M39" s="23"/>
      <c r="N39" s="23"/>
      <c r="O39" s="23"/>
      <c r="P39" s="23"/>
      <c r="Q39" s="60"/>
      <c r="R39" s="23"/>
      <c r="S39" s="23"/>
      <c r="T39" s="20"/>
    </row>
    <row r="40" spans="1:21" x14ac:dyDescent="0.25">
      <c r="A40" s="24"/>
      <c r="B40" s="24"/>
      <c r="C40" s="24"/>
      <c r="D40" s="24"/>
      <c r="E40" s="22"/>
      <c r="F40" s="20"/>
      <c r="G40" s="20"/>
      <c r="H40" s="20"/>
      <c r="I40" s="20"/>
      <c r="J40" s="20"/>
      <c r="K40" s="25"/>
      <c r="L40" s="26"/>
      <c r="M40" s="26"/>
      <c r="N40" s="26"/>
      <c r="O40" s="26"/>
      <c r="P40" s="26"/>
      <c r="Q40" s="61"/>
      <c r="R40" s="26"/>
      <c r="S40" s="26"/>
    </row>
    <row r="41" spans="1:21" x14ac:dyDescent="0.25">
      <c r="A41" s="24"/>
      <c r="B41" s="24"/>
      <c r="C41" s="24"/>
      <c r="D41" s="24"/>
      <c r="E41" s="22"/>
      <c r="F41" s="20"/>
      <c r="G41" s="20"/>
      <c r="H41" s="20"/>
      <c r="I41" s="20"/>
      <c r="J41" s="20"/>
      <c r="K41" s="26"/>
      <c r="L41" s="26"/>
      <c r="M41" s="26"/>
      <c r="N41" s="26"/>
      <c r="O41" s="26"/>
      <c r="P41" s="26"/>
      <c r="Q41" s="61"/>
      <c r="R41" s="26"/>
      <c r="S41" s="26"/>
    </row>
    <row r="42" spans="1:21" x14ac:dyDescent="0.25">
      <c r="A42" s="31"/>
      <c r="B42" s="31"/>
      <c r="C42" s="31"/>
      <c r="D42" s="31"/>
      <c r="E42" s="32"/>
      <c r="F42" s="32"/>
      <c r="G42" s="32"/>
      <c r="H42" s="32"/>
      <c r="I42" s="32"/>
      <c r="J42" s="32"/>
      <c r="K42" s="32"/>
      <c r="L42" s="32"/>
      <c r="M42" s="32"/>
      <c r="N42" s="33">
        <f>SUM(N8:N37)</f>
        <v>860308.1</v>
      </c>
      <c r="O42" s="33">
        <f>SUM(O8:O37)</f>
        <v>984653.8</v>
      </c>
      <c r="P42" s="33">
        <f t="shared" ref="P42:R42" si="0">SUM(P8:P37)</f>
        <v>1083543.8999999999</v>
      </c>
      <c r="Q42" s="62">
        <f t="shared" si="0"/>
        <v>1053391.2999999998</v>
      </c>
      <c r="R42" s="33">
        <f t="shared" si="0"/>
        <v>1061213.6000000001</v>
      </c>
      <c r="S42" s="33">
        <f t="shared" ref="S42" si="1">SUM(S8:S37)</f>
        <v>963962.49999999988</v>
      </c>
    </row>
    <row r="43" spans="1:21" ht="37.950000000000003" customHeigh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3">
        <v>860308.1</v>
      </c>
      <c r="O43" s="32"/>
      <c r="P43" s="67">
        <f>1054345.2</f>
        <v>1054345.2</v>
      </c>
      <c r="Q43" s="63"/>
      <c r="R43" s="32"/>
      <c r="S43" s="32"/>
    </row>
    <row r="44" spans="1:21" ht="22.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3">
        <f>N42-N43</f>
        <v>0</v>
      </c>
      <c r="O44" s="21"/>
      <c r="P44" s="68">
        <f>P42-P43</f>
        <v>29198.699999999953</v>
      </c>
      <c r="Q44" s="64"/>
      <c r="R44" s="68">
        <f>'[13]Апрель 2023 '!$J$29-'[13]Апрель 2023 '!$J$11</f>
        <v>29198.699999999779</v>
      </c>
      <c r="S44" s="21"/>
    </row>
    <row r="45" spans="1:21" x14ac:dyDescent="0.25">
      <c r="A45" s="24"/>
      <c r="B45" s="24"/>
      <c r="C45" s="24"/>
      <c r="D45" s="24"/>
      <c r="E45" s="22"/>
      <c r="F45" s="20"/>
      <c r="G45" s="20"/>
      <c r="H45" s="20"/>
      <c r="I45" s="20"/>
      <c r="J45" s="20"/>
      <c r="K45" s="26"/>
      <c r="L45" s="20"/>
      <c r="M45" s="20"/>
      <c r="N45" s="20"/>
      <c r="O45" s="20"/>
      <c r="P45" s="20"/>
      <c r="Q45" s="65"/>
      <c r="R45" s="20"/>
      <c r="S45" s="20"/>
    </row>
    <row r="46" spans="1:21" ht="38.25" customHeight="1" x14ac:dyDescent="0.25">
      <c r="A46" s="80"/>
      <c r="B46" s="80"/>
      <c r="C46" s="80"/>
      <c r="D46" s="80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38"/>
    </row>
    <row r="47" spans="1:21" x14ac:dyDescent="0.25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38"/>
    </row>
    <row r="48" spans="1:21" x14ac:dyDescent="0.2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37"/>
    </row>
    <row r="49" spans="1:23" x14ac:dyDescent="0.25">
      <c r="A49" s="24"/>
      <c r="B49" s="24"/>
      <c r="C49" s="24"/>
      <c r="D49" s="24"/>
      <c r="E49" s="27"/>
      <c r="F49" s="28"/>
      <c r="G49" s="28"/>
      <c r="H49" s="28"/>
      <c r="I49" s="28"/>
      <c r="J49" s="28"/>
      <c r="K49" s="29"/>
      <c r="L49" s="29"/>
      <c r="M49" s="29"/>
      <c r="N49" s="29"/>
      <c r="O49" s="29"/>
      <c r="P49" s="29"/>
      <c r="Q49" s="66"/>
      <c r="R49" s="29"/>
      <c r="S49" s="29"/>
      <c r="T49" s="30"/>
    </row>
    <row r="50" spans="1:23" ht="44.25" customHeight="1" x14ac:dyDescent="0.25">
      <c r="A50" s="80"/>
      <c r="B50" s="80"/>
      <c r="C50" s="80"/>
      <c r="D50" s="80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38"/>
      <c r="U50" s="5"/>
      <c r="V50" s="5"/>
      <c r="W50" s="5"/>
    </row>
    <row r="51" spans="1:23" x14ac:dyDescent="0.25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38"/>
      <c r="U51" s="5"/>
      <c r="V51" s="5"/>
      <c r="W51" s="5"/>
    </row>
    <row r="52" spans="1:23" x14ac:dyDescent="0.25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37"/>
    </row>
    <row r="53" spans="1:23" x14ac:dyDescent="0.25">
      <c r="A53" s="24"/>
      <c r="B53" s="24"/>
      <c r="C53" s="24"/>
      <c r="D53" s="24"/>
      <c r="E53" s="27"/>
      <c r="F53" s="28"/>
      <c r="G53" s="28"/>
      <c r="H53" s="28"/>
      <c r="I53" s="28"/>
      <c r="J53" s="28"/>
      <c r="K53" s="29"/>
      <c r="L53" s="29"/>
      <c r="M53" s="29"/>
      <c r="N53" s="29"/>
      <c r="O53" s="29"/>
      <c r="P53" s="29"/>
      <c r="Q53" s="66"/>
      <c r="R53" s="29"/>
      <c r="S53" s="29"/>
    </row>
    <row r="54" spans="1:23" ht="37.5" customHeight="1" x14ac:dyDescent="0.25">
      <c r="A54" s="21"/>
      <c r="B54" s="21"/>
      <c r="C54" s="21"/>
      <c r="D54" s="21"/>
      <c r="E54" s="2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65"/>
      <c r="R54" s="20"/>
      <c r="S54" s="20"/>
    </row>
    <row r="55" spans="1:23" ht="37.5" customHeight="1" x14ac:dyDescent="0.25">
      <c r="A55" s="21"/>
      <c r="B55" s="21"/>
      <c r="C55" s="21"/>
      <c r="D55" s="21"/>
      <c r="E55" s="22"/>
      <c r="F55" s="20"/>
      <c r="G55" s="20"/>
      <c r="H55" s="20"/>
      <c r="I55" s="20"/>
      <c r="J55" s="20"/>
      <c r="K55" s="20"/>
      <c r="L55" s="25"/>
      <c r="M55" s="20"/>
      <c r="N55" s="20"/>
      <c r="O55" s="20"/>
      <c r="P55" s="20"/>
      <c r="Q55" s="65"/>
      <c r="R55" s="20"/>
      <c r="S55" s="20"/>
    </row>
    <row r="56" spans="1:23" ht="37.5" customHeight="1" x14ac:dyDescent="0.25">
      <c r="A56" s="21"/>
      <c r="B56" s="21"/>
      <c r="C56" s="21"/>
      <c r="D56" s="21"/>
      <c r="E56" s="22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65"/>
      <c r="R56" s="20"/>
      <c r="S56" s="20"/>
    </row>
    <row r="57" spans="1:23" ht="37.5" customHeight="1" x14ac:dyDescent="0.25">
      <c r="A57" s="21"/>
      <c r="B57" s="21"/>
      <c r="C57" s="21"/>
      <c r="D57" s="21"/>
      <c r="E57" s="22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65"/>
      <c r="R57" s="20"/>
      <c r="S57" s="20"/>
    </row>
    <row r="58" spans="1:23" ht="37.5" customHeight="1" x14ac:dyDescent="0.25"/>
    <row r="59" spans="1:23" ht="37.5" customHeight="1" x14ac:dyDescent="0.25"/>
    <row r="60" spans="1:23" ht="37.5" customHeight="1" x14ac:dyDescent="0.25"/>
    <row r="61" spans="1:23" ht="37.5" customHeight="1" x14ac:dyDescent="0.25"/>
  </sheetData>
  <customSheetViews>
    <customSheetView guid="{AB2FA1D1-C33E-4FE4-922A-700EAA2B7CDC}" scale="70" fitToPage="1" hiddenRows="1" hiddenColumns="1">
      <selection activeCell="D1" sqref="D1"/>
      <rowBreaks count="1" manualBreakCount="1">
        <brk id="22" max="18" man="1"/>
      </rowBreaks>
      <pageMargins left="0.19685039370078741" right="0.19685039370078741" top="0.98425196850393704" bottom="0.19685039370078741" header="0.31496062992125984" footer="0.31496062992125984"/>
      <printOptions horizontalCentered="1"/>
      <pageSetup paperSize="9" scale="54" fitToHeight="3" orientation="landscape" r:id="rId1"/>
    </customSheetView>
    <customSheetView guid="{A4DDF9DE-5358-4740-975C-0758EABAE98A}" scale="60" showPageBreaks="1" printArea="1" hiddenRows="1" hiddenColumns="1" view="pageBreakPreview">
      <pane xSplit="1" ySplit="6" topLeftCell="B7" activePane="bottomRight" state="frozen"/>
      <selection pane="bottomRight" activeCell="J8" sqref="J8"/>
      <rowBreaks count="1" manualBreakCount="1">
        <brk id="22" max="18" man="1"/>
      </rowBreaks>
      <pageMargins left="0.19685039370078741" right="0.19685039370078741" top="0.98425196850393704" bottom="0.19685039370078741" header="0.31496062992125984" footer="0.31496062992125984"/>
      <printOptions horizontalCentered="1"/>
      <pageSetup paperSize="9" scale="38" fitToHeight="2" orientation="landscape" r:id="rId2"/>
    </customSheetView>
    <customSheetView guid="{A14C54A4-63E9-40F8-88C1-CA12D0A41645}" scale="60" showPageBreaks="1" fitToPage="1" printArea="1" hiddenRows="1" hiddenColumns="1" view="pageBreakPreview">
      <pane xSplit="1" ySplit="6" topLeftCell="B7" activePane="bottomRight" state="frozen"/>
      <selection pane="bottomRight" activeCell="J8" sqref="J8"/>
      <rowBreaks count="1" manualBreakCount="1">
        <brk id="22" max="18" man="1"/>
      </rowBreaks>
      <pageMargins left="0.19685039370078741" right="0.19685039370078741" top="0.98425196850393704" bottom="0.19685039370078741" header="0.31496062992125984" footer="0.31496062992125984"/>
      <printOptions horizontalCentered="1"/>
      <pageSetup paperSize="9" scale="55" fitToHeight="0" orientation="landscape" r:id="rId3"/>
    </customSheetView>
    <customSheetView guid="{7435C151-97E0-414D-9D6F-CE838F453CBC}" scale="70" showPageBreaks="1" fitToPage="1" printArea="1" hiddenRows="1" hiddenColumns="1">
      <pane xSplit="1" ySplit="6" topLeftCell="B7" activePane="bottomRight" state="frozen"/>
      <selection pane="bottomRight" activeCell="C8" sqref="C8"/>
      <rowBreaks count="1" manualBreakCount="1">
        <brk id="22" max="18" man="1"/>
      </rowBreaks>
      <pageMargins left="0.19685039370078741" right="0.19685039370078741" top="0.98425196850393704" bottom="0.19685039370078741" header="0.31496062992125984" footer="0.31496062992125984"/>
      <printOptions horizontalCentered="1"/>
      <pageSetup paperSize="9" scale="54" fitToHeight="3" orientation="landscape" r:id="rId4"/>
    </customSheetView>
  </customSheetViews>
  <mergeCells count="85">
    <mergeCell ref="S14:S16"/>
    <mergeCell ref="S17:S19"/>
    <mergeCell ref="S20:S22"/>
    <mergeCell ref="S23:S26"/>
    <mergeCell ref="P17:P19"/>
    <mergeCell ref="P20:P22"/>
    <mergeCell ref="P23:P26"/>
    <mergeCell ref="Q23:Q26"/>
    <mergeCell ref="Q17:Q19"/>
    <mergeCell ref="Q14:Q16"/>
    <mergeCell ref="R17:R19"/>
    <mergeCell ref="R20:R22"/>
    <mergeCell ref="R23:R26"/>
    <mergeCell ref="R14:R16"/>
    <mergeCell ref="S29:S32"/>
    <mergeCell ref="S35:S37"/>
    <mergeCell ref="N17:N19"/>
    <mergeCell ref="K17:K19"/>
    <mergeCell ref="L17:L19"/>
    <mergeCell ref="M17:M19"/>
    <mergeCell ref="K20:K22"/>
    <mergeCell ref="L20:L22"/>
    <mergeCell ref="M20:M22"/>
    <mergeCell ref="Q20:Q22"/>
    <mergeCell ref="N20:N22"/>
    <mergeCell ref="K35:K36"/>
    <mergeCell ref="N29:N32"/>
    <mergeCell ref="K29:K32"/>
    <mergeCell ref="L29:L32"/>
    <mergeCell ref="M29:M32"/>
    <mergeCell ref="L35:L37"/>
    <mergeCell ref="A52:R52"/>
    <mergeCell ref="A38:R38"/>
    <mergeCell ref="A46:R46"/>
    <mergeCell ref="A47:R47"/>
    <mergeCell ref="A48:R48"/>
    <mergeCell ref="A50:R50"/>
    <mergeCell ref="A51:R51"/>
    <mergeCell ref="M35:M37"/>
    <mergeCell ref="N35:N37"/>
    <mergeCell ref="O35:O37"/>
    <mergeCell ref="Q35:Q37"/>
    <mergeCell ref="O20:O22"/>
    <mergeCell ref="O23:O26"/>
    <mergeCell ref="R29:R32"/>
    <mergeCell ref="R35:R37"/>
    <mergeCell ref="Q29:Q32"/>
    <mergeCell ref="O29:O32"/>
    <mergeCell ref="P29:P32"/>
    <mergeCell ref="P35:P37"/>
    <mergeCell ref="K23:K26"/>
    <mergeCell ref="L23:L26"/>
    <mergeCell ref="Q9:Q12"/>
    <mergeCell ref="N9:N12"/>
    <mergeCell ref="N14:N16"/>
    <mergeCell ref="O14:O16"/>
    <mergeCell ref="P14:P16"/>
    <mergeCell ref="K14:K15"/>
    <mergeCell ref="K9:K12"/>
    <mergeCell ref="L9:L12"/>
    <mergeCell ref="M9:M12"/>
    <mergeCell ref="L14:L16"/>
    <mergeCell ref="M14:M16"/>
    <mergeCell ref="N23:N26"/>
    <mergeCell ref="M23:M26"/>
    <mergeCell ref="O17:O19"/>
    <mergeCell ref="A10:A11"/>
    <mergeCell ref="B10:B11"/>
    <mergeCell ref="C10:C11"/>
    <mergeCell ref="D10:D11"/>
    <mergeCell ref="F10:F11"/>
    <mergeCell ref="I10:I11"/>
    <mergeCell ref="J10:J11"/>
    <mergeCell ref="H10:H11"/>
    <mergeCell ref="G10:G11"/>
    <mergeCell ref="O1:S1"/>
    <mergeCell ref="K5:S5"/>
    <mergeCell ref="S9:S12"/>
    <mergeCell ref="R9:R12"/>
    <mergeCell ref="A3:R3"/>
    <mergeCell ref="A5:A6"/>
    <mergeCell ref="B5:B6"/>
    <mergeCell ref="C5:C6"/>
    <mergeCell ref="D5:D6"/>
    <mergeCell ref="E5:J5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54" fitToHeight="3" orientation="landscape" r:id="rId5"/>
  <rowBreaks count="1" manualBreakCount="1">
    <brk id="2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2023-04-18T08:18:19Z</cp:lastPrinted>
  <dcterms:created xsi:type="dcterms:W3CDTF">1996-10-08T23:32:33Z</dcterms:created>
  <dcterms:modified xsi:type="dcterms:W3CDTF">2023-05-23T08:46:09Z</dcterms:modified>
</cp:coreProperties>
</file>