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160"/>
  </bookViews>
  <sheets>
    <sheet name="№2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F12" i="1"/>
  <c r="F13" i="1" l="1"/>
  <c r="E13" i="1"/>
  <c r="D13" i="1"/>
  <c r="E12" i="1"/>
  <c r="E11" i="1"/>
  <c r="E10" i="1"/>
  <c r="E9" i="1"/>
</calcChain>
</file>

<file path=xl/sharedStrings.xml><?xml version="1.0" encoding="utf-8"?>
<sst xmlns="http://schemas.openxmlformats.org/spreadsheetml/2006/main" count="79" uniqueCount="61">
  <si>
    <t>Целевые индикаторы результативности муниципальной программы "Управление муниципальным имуществом" на 2017-2020 годы</t>
  </si>
  <si>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</si>
  <si>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</si>
  <si>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</si>
  <si>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</si>
  <si>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</si>
  <si>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 xml:space="preserve">Уд. вес индикатора
 в МП (в подпрограмме) 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</si>
  <si>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</si>
  <si>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</si>
  <si>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</si>
  <si>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2015 год</t>
  </si>
  <si>
    <t>2016 год</t>
  </si>
  <si>
    <t>2017год</t>
  </si>
  <si>
    <t>2018 год</t>
  </si>
  <si>
    <t>2019 год</t>
  </si>
  <si>
    <t>2020 год</t>
  </si>
  <si>
    <t>Факт</t>
  </si>
  <si>
    <t>План</t>
  </si>
  <si>
    <t>Оценка</t>
  </si>
  <si>
    <t>МП "УПРАВЛЕНИЕ МУНИЦИПАЛЬНЫМ ИМУЩЕСТВОМ"</t>
  </si>
  <si>
    <t>1.</t>
  </si>
  <si>
    <t>Доля объектов недвижимости, в отношении которых проведена техническая инвентаризация, в общем количестве объектов недвижимости, учитываемых в реестре муниципальной собственности муниципального образования город Норильск и подлежащих технической инвентаризации</t>
  </si>
  <si>
    <t>%</t>
  </si>
  <si>
    <t>51 (117 объектов)</t>
  </si>
  <si>
    <t>60 (98 объектов)</t>
  </si>
  <si>
    <t>7,1 (14 объектов)</t>
  </si>
  <si>
    <t>11 (20 объектов)</t>
  </si>
  <si>
    <t>15,4 (25 объектов)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</si>
  <si>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 муниципальной собственности, в отношении которых проведена техническая инвентаризация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общее количество объектов недвижимости, учитываемых в реестре муниципальной собственности подлежащих технической инвентаризации</t>
    </r>
  </si>
  <si>
    <t>Реестр собственности МО город Норильск</t>
  </si>
  <si>
    <t>Основное мероприятие 1</t>
  </si>
  <si>
    <t>2.</t>
  </si>
  <si>
    <t xml:space="preserve">Доля объектов недвижимости, на которые зарегистрировано право муниципальной собственности муниципального образования город Норильск (хозяйственного ведения, оперативного  управления), в общем количестве объектов недвижимости, учитываемых в реестре муниципальной собственности муниципального образования город Норильск и подлежащих государственной регистрации </t>
  </si>
  <si>
    <t>43 (178 объектов)</t>
  </si>
  <si>
    <t>76 (211 объектов)</t>
  </si>
  <si>
    <t>91,2 (14 объектов)</t>
  </si>
  <si>
    <t>92,1 (20 объектов)</t>
  </si>
  <si>
    <t>93,4 (25 объектов)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</si>
  <si>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недвижимости, на которые зарегистрировано право муниципальной собственности (хозяйственного ведения, оперативного  управления)
Зп - общее количество объектов недвижимости, учитываемых в реестре муниципальной собственности и подлежащих государственной регистрации</t>
    </r>
  </si>
  <si>
    <t>3.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</si>
  <si>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</si>
  <si>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</si>
  <si>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t>Сведения о перечислении поступлении в бюджет</t>
  </si>
  <si>
    <t>4.</t>
  </si>
  <si>
    <t>Доля пустующих нежилых помещений в общем объеме муниципальных нежилых помещений в МКД</t>
  </si>
  <si>
    <t>2017-0,2
2018-2020-0,1</t>
  </si>
  <si>
    <t>С = площадь пуст. мун. нежил. пом. / общая площ. мун. нежил. пом.</t>
  </si>
  <si>
    <t>Реестр пустующих нежилых помещений МО город Норильск</t>
  </si>
  <si>
    <t>5.</t>
  </si>
  <si>
    <t>Доля пустующего муниципального жилья в общем объеме муниципального жилья в МКД</t>
  </si>
  <si>
    <t>-</t>
  </si>
  <si>
    <t>2017 - 0,2</t>
  </si>
  <si>
    <t>С = площадь пуст. мун. жил. пом. / общая площ. мун. жил. пом.</t>
  </si>
  <si>
    <t>Реестр пустующих жилых помещений МО город Норильск</t>
  </si>
  <si>
    <t>Основное мероприятие 2</t>
  </si>
  <si>
    <t>6.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</si>
  <si>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</si>
  <si>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2018 - 2020 - 0,3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</si>
  <si>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</si>
  <si>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</si>
  <si>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Приложение № 2                                                      
к постановлению Администрации города Норильска 
от 04.07.2018 № 280       
Приложение № 2
к муниципальной Программе
"Управление муниципальным имуществом" на 2017 - 2020 годы, 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</si>
</sst>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/>
    <xf numFmtId="165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15</xdr:row>
      <xdr:rowOff>142875</xdr:rowOff>
    </xdr:from>
    <xdr:to>
      <xdr:col>11</xdr:col>
      <xdr:colOff>1943100</xdr:colOff>
      <xdr:row>17</xdr:row>
      <xdr:rowOff>28575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1687175" y="1398270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400050</xdr:colOff>
      <xdr:row>8</xdr:row>
      <xdr:rowOff>104775</xdr:rowOff>
    </xdr:from>
    <xdr:to>
      <xdr:col>11</xdr:col>
      <xdr:colOff>1800225</xdr:colOff>
      <xdr:row>8</xdr:row>
      <xdr:rowOff>400050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4591050"/>
          <a:ext cx="14001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419100</xdr:colOff>
      <xdr:row>9</xdr:row>
      <xdr:rowOff>95250</xdr:rowOff>
    </xdr:from>
    <xdr:to>
      <xdr:col>11</xdr:col>
      <xdr:colOff>1838325</xdr:colOff>
      <xdr:row>9</xdr:row>
      <xdr:rowOff>381000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69246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447675</xdr:colOff>
      <xdr:row>10</xdr:row>
      <xdr:rowOff>85725</xdr:rowOff>
    </xdr:from>
    <xdr:to>
      <xdr:col>11</xdr:col>
      <xdr:colOff>1866900</xdr:colOff>
      <xdr:row>10</xdr:row>
      <xdr:rowOff>371475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0975" y="946785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tabSelected="1" view="pageBreakPreview" zoomScale="70" zoomScaleNormal="50" zoomScaleSheetLayoutView="70" workbookViewId="0">
      <selection activeCell="G1" sqref="G1"/>
    </sheetView>
  </sheetViews>
  <sheetFormatPr defaultColWidth="9.109375" defaultRowHeight="15.6" x14ac:dyDescent="0.3"/>
  <cols>
    <col min="1" max="1" width="7.5546875" style="1" customWidth="1"/>
    <col min="2" max="2" width="53.33203125" style="1" customWidth="1"/>
    <col min="3" max="3" width="5.88671875" style="1" bestFit="1" customWidth="1"/>
    <col min="4" max="5" width="11.5546875" style="1" customWidth="1"/>
    <col min="6" max="6" width="12.44140625" style="1" customWidth="1"/>
    <col min="7" max="7" width="11.5546875" style="1" customWidth="1"/>
    <col min="8" max="8" width="12" style="1" customWidth="1"/>
    <col min="9" max="9" width="11.88671875" style="1" customWidth="1"/>
    <col min="10" max="10" width="11.109375" style="1" customWidth="1"/>
    <col min="11" max="11" width="18.5546875" style="1" customWidth="1"/>
    <col min="12" max="12" width="42.5546875" style="4" customWidth="1"/>
    <col min="13" max="13" width="23.33203125" style="4" customWidth="1"/>
    <col min="14" max="14" width="32.44140625" style="4" customWidth="1"/>
    <col min="15" max="15" width="5" style="4" customWidth="1"/>
    <col min="16" max="16" width="17.33203125" style="4" customWidth="1"/>
    <col min="17" max="20" width="9.109375" style="4"/>
    <col min="21" max="16384" width="9.109375" style="1"/>
  </cols>
  <sheetData>
    <row r="1" spans="1:22" x14ac:dyDescent="0.3">
      <c r="D1" s="2"/>
      <c r="E1" s="2"/>
      <c r="F1" s="2"/>
      <c r="G1" s="2"/>
      <c r="K1" s="3"/>
      <c r="L1" s="3"/>
      <c r="M1" s="3"/>
      <c r="N1" s="3"/>
    </row>
    <row r="2" spans="1:22" ht="157.5" customHeight="1" x14ac:dyDescent="0.3">
      <c r="C2" s="5"/>
      <c r="D2" s="5"/>
      <c r="E2" s="5"/>
      <c r="F2" s="5"/>
      <c r="G2" s="5"/>
      <c r="K2" s="6"/>
      <c r="L2" s="6"/>
      <c r="M2" s="32" t="s">
        <v>60</v>
      </c>
      <c r="N2" s="32"/>
    </row>
    <row r="3" spans="1:22" ht="33.75" customHeight="1" x14ac:dyDescent="0.3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22" x14ac:dyDescent="0.3">
      <c r="B4" s="5"/>
      <c r="C4" s="5"/>
      <c r="D4" s="5"/>
      <c r="E4" s="5"/>
      <c r="F4" s="5"/>
      <c r="G4" s="5"/>
    </row>
    <row r="5" spans="1:22" s="8" customFormat="1" ht="54.75" customHeight="1" x14ac:dyDescent="0.3">
      <c r="A5" s="22" t="s">
        <v>1</v>
      </c>
      <c r="B5" s="22" t="s">
        <v>2</v>
      </c>
      <c r="C5" s="22" t="s">
        <v>3</v>
      </c>
      <c r="D5" s="24" t="s">
        <v>4</v>
      </c>
      <c r="E5" s="34"/>
      <c r="F5" s="34"/>
      <c r="G5" s="25"/>
      <c r="H5" s="24" t="s">
        <v>5</v>
      </c>
      <c r="I5" s="34"/>
      <c r="J5" s="25"/>
      <c r="K5" s="22" t="s">
        <v>6</v>
      </c>
      <c r="L5" s="22" t="s">
        <v>7</v>
      </c>
      <c r="M5" s="35" t="s">
        <v>8</v>
      </c>
      <c r="N5" s="22" t="s">
        <v>9</v>
      </c>
      <c r="O5" s="7"/>
      <c r="P5" s="7"/>
      <c r="Q5" s="7"/>
      <c r="R5" s="7"/>
      <c r="S5" s="7"/>
      <c r="T5" s="7"/>
      <c r="U5" s="7"/>
      <c r="V5" s="7"/>
    </row>
    <row r="6" spans="1:22" s="8" customFormat="1" ht="36" customHeight="1" x14ac:dyDescent="0.3">
      <c r="A6" s="23"/>
      <c r="B6" s="23"/>
      <c r="C6" s="23"/>
      <c r="D6" s="9" t="s">
        <v>10</v>
      </c>
      <c r="E6" s="9" t="s">
        <v>11</v>
      </c>
      <c r="F6" s="24" t="s">
        <v>12</v>
      </c>
      <c r="G6" s="25"/>
      <c r="H6" s="10" t="s">
        <v>13</v>
      </c>
      <c r="I6" s="10" t="s">
        <v>14</v>
      </c>
      <c r="J6" s="10" t="s">
        <v>15</v>
      </c>
      <c r="K6" s="23"/>
      <c r="L6" s="23"/>
      <c r="M6" s="36"/>
      <c r="N6" s="23"/>
      <c r="O6" s="7"/>
      <c r="P6" s="7"/>
      <c r="Q6" s="7"/>
      <c r="R6" s="7"/>
      <c r="S6" s="7"/>
      <c r="T6" s="7"/>
      <c r="U6" s="7"/>
      <c r="V6" s="7"/>
    </row>
    <row r="7" spans="1:22" s="8" customFormat="1" ht="24" customHeight="1" x14ac:dyDescent="0.3">
      <c r="A7" s="23"/>
      <c r="B7" s="23"/>
      <c r="C7" s="23"/>
      <c r="D7" s="11" t="s">
        <v>16</v>
      </c>
      <c r="E7" s="11" t="s">
        <v>16</v>
      </c>
      <c r="F7" s="11" t="s">
        <v>17</v>
      </c>
      <c r="G7" s="11" t="s">
        <v>18</v>
      </c>
      <c r="H7" s="26" t="s">
        <v>17</v>
      </c>
      <c r="I7" s="27"/>
      <c r="J7" s="28"/>
      <c r="K7" s="23"/>
      <c r="L7" s="23"/>
      <c r="M7" s="37"/>
      <c r="N7" s="23"/>
      <c r="O7" s="7"/>
      <c r="P7" s="7"/>
      <c r="Q7" s="7"/>
      <c r="R7" s="7"/>
      <c r="S7" s="7"/>
      <c r="T7" s="7"/>
      <c r="U7" s="7"/>
      <c r="V7" s="7"/>
    </row>
    <row r="8" spans="1:22" x14ac:dyDescent="0.3">
      <c r="A8" s="12"/>
      <c r="B8" s="29" t="s">
        <v>19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22" ht="184.5" customHeight="1" x14ac:dyDescent="0.3">
      <c r="A9" s="12" t="s">
        <v>20</v>
      </c>
      <c r="B9" s="13" t="s">
        <v>21</v>
      </c>
      <c r="C9" s="12" t="s">
        <v>22</v>
      </c>
      <c r="D9" s="14">
        <v>74</v>
      </c>
      <c r="E9" s="14">
        <f>98/163*100</f>
        <v>60.122699386503065</v>
      </c>
      <c r="F9" s="15" t="s">
        <v>23</v>
      </c>
      <c r="G9" s="15" t="s">
        <v>24</v>
      </c>
      <c r="H9" s="15" t="s">
        <v>25</v>
      </c>
      <c r="I9" s="15" t="s">
        <v>26</v>
      </c>
      <c r="J9" s="15" t="s">
        <v>27</v>
      </c>
      <c r="K9" s="12">
        <v>0.1</v>
      </c>
      <c r="L9" s="15" t="s">
        <v>28</v>
      </c>
      <c r="M9" s="15" t="s">
        <v>29</v>
      </c>
      <c r="N9" s="15" t="s">
        <v>30</v>
      </c>
      <c r="P9" s="16"/>
    </row>
    <row r="10" spans="1:22" ht="201" customHeight="1" x14ac:dyDescent="0.3">
      <c r="A10" s="12" t="s">
        <v>31</v>
      </c>
      <c r="B10" s="13" t="s">
        <v>32</v>
      </c>
      <c r="C10" s="12" t="s">
        <v>22</v>
      </c>
      <c r="D10" s="14">
        <v>78</v>
      </c>
      <c r="E10" s="14">
        <f>211/276*100</f>
        <v>76.449275362318829</v>
      </c>
      <c r="F10" s="15" t="s">
        <v>33</v>
      </c>
      <c r="G10" s="15" t="s">
        <v>34</v>
      </c>
      <c r="H10" s="15" t="s">
        <v>35</v>
      </c>
      <c r="I10" s="15" t="s">
        <v>36</v>
      </c>
      <c r="J10" s="15" t="s">
        <v>37</v>
      </c>
      <c r="K10" s="17">
        <v>0.1</v>
      </c>
      <c r="L10" s="15" t="s">
        <v>38</v>
      </c>
      <c r="M10" s="15" t="s">
        <v>29</v>
      </c>
      <c r="N10" s="15" t="s">
        <v>30</v>
      </c>
      <c r="P10" s="16"/>
    </row>
    <row r="11" spans="1:22" ht="160.5" customHeight="1" x14ac:dyDescent="0.3">
      <c r="A11" s="12" t="s">
        <v>39</v>
      </c>
      <c r="B11" s="13" t="s">
        <v>40</v>
      </c>
      <c r="C11" s="12" t="s">
        <v>22</v>
      </c>
      <c r="D11" s="14">
        <v>109.2</v>
      </c>
      <c r="E11" s="14">
        <f>1091948643.55/1054563400*100</f>
        <v>103.54509207791584</v>
      </c>
      <c r="F11" s="14">
        <v>100</v>
      </c>
      <c r="G11" s="14">
        <v>100</v>
      </c>
      <c r="H11" s="14">
        <v>100</v>
      </c>
      <c r="I11" s="14">
        <v>100</v>
      </c>
      <c r="J11" s="14">
        <v>100</v>
      </c>
      <c r="K11" s="14">
        <v>0.4</v>
      </c>
      <c r="L11" s="15" t="s">
        <v>41</v>
      </c>
      <c r="M11" s="15" t="s">
        <v>42</v>
      </c>
      <c r="N11" s="15" t="s">
        <v>30</v>
      </c>
    </row>
    <row r="12" spans="1:22" ht="46.8" x14ac:dyDescent="0.3">
      <c r="A12" s="12" t="s">
        <v>43</v>
      </c>
      <c r="B12" s="13" t="s">
        <v>44</v>
      </c>
      <c r="C12" s="12" t="s">
        <v>22</v>
      </c>
      <c r="D12" s="14">
        <v>5.5</v>
      </c>
      <c r="E12" s="14">
        <f>13334/147221.72*100</f>
        <v>9.0570875004041529</v>
      </c>
      <c r="F12" s="21">
        <f>13000/200058*100</f>
        <v>6.4981155464915172</v>
      </c>
      <c r="G12" s="21">
        <f>13233/100905*100</f>
        <v>13.114315445220754</v>
      </c>
      <c r="H12" s="15">
        <f>16482.35/98381.24*100</f>
        <v>16.753549762129445</v>
      </c>
      <c r="I12" s="15">
        <f>13230.67/98381.24*100</f>
        <v>13.448366782122282</v>
      </c>
      <c r="J12" s="15">
        <f>13230.67/98381.24*100</f>
        <v>13.448366782122282</v>
      </c>
      <c r="K12" s="17" t="s">
        <v>45</v>
      </c>
      <c r="L12" s="15" t="s">
        <v>46</v>
      </c>
      <c r="M12" s="15" t="s">
        <v>47</v>
      </c>
      <c r="N12" s="18" t="s">
        <v>30</v>
      </c>
    </row>
    <row r="13" spans="1:22" ht="46.8" x14ac:dyDescent="0.3">
      <c r="A13" s="12" t="s">
        <v>48</v>
      </c>
      <c r="B13" s="19" t="s">
        <v>49</v>
      </c>
      <c r="C13" s="12" t="s">
        <v>22</v>
      </c>
      <c r="D13" s="14">
        <f>71510/671869*100</f>
        <v>10.643443885638421</v>
      </c>
      <c r="E13" s="14">
        <f>74182/633660*100</f>
        <v>11.706909067954424</v>
      </c>
      <c r="F13" s="14">
        <f>(74573-2554.67)/(671869-3510.12)*100</f>
        <v>10.775398091516344</v>
      </c>
      <c r="G13" s="14">
        <v>11.6</v>
      </c>
      <c r="H13" s="14" t="s">
        <v>50</v>
      </c>
      <c r="I13" s="14" t="s">
        <v>50</v>
      </c>
      <c r="J13" s="14" t="s">
        <v>50</v>
      </c>
      <c r="K13" s="14" t="s">
        <v>51</v>
      </c>
      <c r="L13" s="15" t="s">
        <v>52</v>
      </c>
      <c r="M13" s="15" t="s">
        <v>53</v>
      </c>
      <c r="N13" s="18" t="s">
        <v>54</v>
      </c>
    </row>
    <row r="14" spans="1:22" ht="80.25" customHeight="1" x14ac:dyDescent="0.3">
      <c r="A14" s="12" t="s">
        <v>55</v>
      </c>
      <c r="B14" s="13" t="s">
        <v>56</v>
      </c>
      <c r="C14" s="12" t="s">
        <v>22</v>
      </c>
      <c r="D14" s="14" t="s">
        <v>50</v>
      </c>
      <c r="E14" s="14" t="s">
        <v>50</v>
      </c>
      <c r="F14" s="14" t="s">
        <v>50</v>
      </c>
      <c r="G14" s="14" t="s">
        <v>50</v>
      </c>
      <c r="H14" s="14">
        <v>100</v>
      </c>
      <c r="I14" s="14">
        <v>100</v>
      </c>
      <c r="J14" s="14">
        <v>100</v>
      </c>
      <c r="K14" s="14" t="s">
        <v>57</v>
      </c>
      <c r="L14" s="15" t="s">
        <v>58</v>
      </c>
      <c r="M14" s="15" t="s">
        <v>59</v>
      </c>
      <c r="N14" s="18" t="s">
        <v>54</v>
      </c>
    </row>
    <row r="18" spans="1:22" s="4" customFormat="1" ht="16.8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0"/>
      <c r="M18" s="20"/>
      <c r="U18" s="1"/>
      <c r="V18" s="1"/>
    </row>
  </sheetData>
  <mergeCells count="14">
    <mergeCell ref="N5:N7"/>
    <mergeCell ref="F6:G6"/>
    <mergeCell ref="H7:J7"/>
    <mergeCell ref="B8:N8"/>
    <mergeCell ref="M2:N2"/>
    <mergeCell ref="A3:N3"/>
    <mergeCell ref="A5:A7"/>
    <mergeCell ref="B5:B7"/>
    <mergeCell ref="C5:C7"/>
    <mergeCell ref="D5:G5"/>
    <mergeCell ref="H5:J5"/>
    <mergeCell ref="K5:K7"/>
    <mergeCell ref="L5:L7"/>
    <mergeCell ref="M5:M7"/>
  </mergeCells>
  <printOptions horizontalCentered="1"/>
  <pageMargins left="0.70866141732283472" right="0.70866141732283472" top="0.15748031496062992" bottom="0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№2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2018-06-07T09:47:37Z</cp:lastPrinted>
  <dcterms:created xsi:type="dcterms:W3CDTF">2018-06-07T08:26:22Z</dcterms:created>
  <dcterms:modified xsi:type="dcterms:W3CDTF">2018-07-04T05:54:36Z</dcterms:modified>
</cp:coreProperties>
</file>