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5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26" i="1" l="1"/>
  <c r="E23" i="1"/>
  <c r="E18" i="1"/>
  <c r="E19" i="1"/>
  <c r="E20" i="1"/>
  <c r="E21" i="1"/>
  <c r="E22" i="1"/>
  <c r="E15" i="1"/>
  <c r="E16" i="1"/>
  <c r="E17" i="1"/>
  <c r="E14" i="1"/>
  <c r="E24" i="1"/>
  <c r="E25" i="1"/>
  <c r="J11" i="1" l="1"/>
  <c r="K11" i="1" s="1"/>
  <c r="K27" i="1" l="1"/>
  <c r="E27" i="1" s="1"/>
  <c r="J27" i="1"/>
</calcChain>
</file>

<file path=xl/sharedStrings.xml><?xml version="1.0" encoding="utf-8"?>
<sst xmlns="http://schemas.openxmlformats.org/spreadsheetml/2006/main" count="206" uniqueCount="63">
  <si>
    <t>N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</si>
  <si>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</si>
  <si>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</si>
  <si>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</si>
  <si>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Общий объем финансирования, тыс. руб.</t>
  </si>
  <si>
    <t>2019 год</t>
  </si>
  <si>
    <t>2020 год</t>
  </si>
  <si>
    <t>2021 год</t>
  </si>
  <si>
    <t>объем финансирования, тыс. руб.</t>
  </si>
  <si>
    <t>КЦСР</t>
  </si>
  <si>
    <t>МБ</t>
  </si>
  <si>
    <t>итого финансирование 2019 год</t>
  </si>
  <si>
    <t>итого финансирование 2020 год</t>
  </si>
  <si>
    <t>итого финансирование 2021 год</t>
  </si>
  <si>
    <t>Основное мероприятие 1 "Организация процедуры приглашения (трудоустройства) специалистов"</t>
  </si>
  <si>
    <t>06 0 00 00100</t>
  </si>
  <si>
    <t>Мероприятие 1.1. Принятие и обработка пакетов документов, представленных специалистами; оформление приглашения специалисту</t>
  </si>
  <si>
    <t>06 0 00 00110</t>
  </si>
  <si>
    <t>-</t>
  </si>
  <si>
    <t>Мероприятие 1.2. Проведение работы по привлечению студентов профессиональных образовательных организаций, расположенных на территории муниципального образования город Норильск, для работы в муниципальных учреждениях (проведение семинаров, круглых столов)</t>
  </si>
  <si>
    <t>06 0 00 00120</t>
  </si>
  <si>
    <t>Мероприятие 1.3. Информационная поддержка мероприятий по приглашению специалистов</t>
  </si>
  <si>
    <t>Администрация города Норильска/(Управление по персоналу)</t>
  </si>
  <si>
    <t>06 0 00 00130</t>
  </si>
  <si>
    <t>Изготовление информационных материалов</t>
  </si>
  <si>
    <t>226/954</t>
  </si>
  <si>
    <t>Размещение объявлений в периодических печатных изданиях (газетах):</t>
  </si>
  <si>
    <t>- размещение объявления в газете с распространением в 6 городах</t>
  </si>
  <si>
    <t>Информационное сопровождение муниципальной программы:</t>
  </si>
  <si>
    <t>- изготовление информационного ролика, размещение рекламных материалов в информационно-телекоммуникационной сети Интернет</t>
  </si>
  <si>
    <t>Мероприятие 1.4. 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</t>
  </si>
  <si>
    <t>УОиДО</t>
  </si>
  <si>
    <t>06 0 00 00140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</si>
  <si>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</si>
  <si>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</si>
  <si>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</si>
  <si>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Администрация города Норильска/(отдел финансирования, учета и отчетности)</t>
  </si>
  <si>
    <t>06 0 00 00210</t>
  </si>
  <si>
    <t>Мероприятие 2.2. Предоставление жилых помещений муниципального жилищного фонда муниципального образования город Норильск</t>
  </si>
  <si>
    <t>06 0 00 00220</t>
  </si>
  <si>
    <t>ИТОГО по МП:</t>
  </si>
  <si>
    <t>- изготовление брошюр</t>
  </si>
  <si>
    <t>- изготовление буклетов</t>
  </si>
  <si>
    <t>- размещение объявления в газете</t>
  </si>
  <si>
    <t>1.1.</t>
  </si>
  <si>
    <t>1.2.</t>
  </si>
  <si>
    <t>1.3.</t>
  </si>
  <si>
    <t>1.4.</t>
  </si>
  <si>
    <t xml:space="preserve">Приложение </t>
  </si>
  <si>
    <t>к постановлению Администрации города Норильска</t>
  </si>
  <si>
    <t>1.</t>
  </si>
  <si>
    <t>2.1.</t>
  </si>
  <si>
    <t>2.2.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</si>
  <si>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УЧРЕЖДЕНИЙ" </t>
  </si>
  <si>
    <t>2022 год</t>
  </si>
  <si>
    <t>итого финансирование 2022 год</t>
  </si>
  <si>
    <t>(7 + 9 + 11+13)</t>
  </si>
  <si>
    <t>Приложение N 1
к муниципальной программе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Норильск", утвержденной  Постановлением Администрации города Норильска от 30 ноября 2016 г. N 573</t>
  </si>
  <si>
    <t>2017 год</t>
  </si>
  <si>
    <t>2018 год</t>
  </si>
  <si>
    <t>итого финансирование 2017 год</t>
  </si>
  <si>
    <t>итого финансирование 2018 год</t>
  </si>
  <si>
    <t>от 11.12.2019 № 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</si>
</sst>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zoomScale="85" zoomScaleNormal="85" workbookViewId="0">
      <selection activeCell="B11" sqref="B11"/>
    </sheetView>
  </sheetViews>
  <sheetFormatPr defaultColWidth="9.109375" defaultRowHeight="13.8" x14ac:dyDescent="0.25"/>
  <cols>
    <col min="1" max="1" width="8.5546875" style="2" customWidth="1"/>
    <col min="2" max="2" width="37.88671875" style="1" customWidth="1"/>
    <col min="3" max="3" width="23.109375" style="1" customWidth="1"/>
    <col min="4" max="4" width="15.44140625" style="1" customWidth="1"/>
    <col min="5" max="5" width="17" style="1" customWidth="1"/>
    <col min="6" max="6" width="12" style="1" hidden="1" customWidth="1"/>
    <col min="7" max="7" width="14.6640625" style="1" hidden="1" customWidth="1"/>
    <col min="8" max="8" width="10.88671875" style="1" hidden="1" customWidth="1"/>
    <col min="9" max="9" width="17" style="1" hidden="1" customWidth="1"/>
    <col min="10" max="10" width="8.88671875" style="1" customWidth="1"/>
    <col min="11" max="11" width="15.88671875" style="1" customWidth="1"/>
    <col min="12" max="12" width="8" style="1" customWidth="1"/>
    <col min="13" max="13" width="15" style="1" customWidth="1"/>
    <col min="14" max="14" width="8" style="1" customWidth="1"/>
    <col min="15" max="15" width="15.5546875" style="1" customWidth="1"/>
    <col min="16" max="16" width="7.5546875" style="1" customWidth="1"/>
    <col min="17" max="17" width="15.109375" style="1" customWidth="1"/>
    <col min="18" max="16384" width="9.109375" style="1"/>
  </cols>
  <sheetData>
    <row r="1" spans="1:17" x14ac:dyDescent="0.25">
      <c r="K1" s="12" t="s">
        <v>48</v>
      </c>
      <c r="L1" s="12"/>
      <c r="M1" s="12"/>
      <c r="N1" s="12"/>
      <c r="O1" s="12"/>
      <c r="P1" s="12"/>
      <c r="Q1" s="12"/>
    </row>
    <row r="2" spans="1:17" x14ac:dyDescent="0.25">
      <c r="K2" s="12" t="s">
        <v>49</v>
      </c>
      <c r="L2" s="12"/>
      <c r="M2" s="12"/>
      <c r="N2" s="12"/>
      <c r="O2" s="12"/>
      <c r="P2" s="12"/>
      <c r="Q2" s="12"/>
    </row>
    <row r="3" spans="1:17" ht="15.75" customHeight="1" x14ac:dyDescent="0.25">
      <c r="K3" s="13" t="s">
        <v>62</v>
      </c>
      <c r="L3" s="13"/>
      <c r="M3" s="13"/>
      <c r="N3" s="13"/>
      <c r="O3" s="13"/>
      <c r="P3" s="13"/>
      <c r="Q3" s="13"/>
    </row>
    <row r="4" spans="1:17" ht="15.75" customHeight="1" x14ac:dyDescent="0.25">
      <c r="K4" s="14" t="s">
        <v>57</v>
      </c>
      <c r="L4" s="14"/>
      <c r="M4" s="14"/>
      <c r="N4" s="14"/>
      <c r="O4" s="14"/>
      <c r="P4" s="14"/>
      <c r="Q4" s="14"/>
    </row>
    <row r="5" spans="1:17" ht="67.5" customHeight="1" x14ac:dyDescent="0.25">
      <c r="K5" s="14"/>
      <c r="L5" s="14"/>
      <c r="M5" s="14"/>
      <c r="N5" s="14"/>
      <c r="O5" s="14"/>
      <c r="P5" s="14"/>
      <c r="Q5" s="14"/>
    </row>
    <row r="6" spans="1:17" ht="51.75" customHeight="1" x14ac:dyDescent="0.25">
      <c r="A6" s="15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21.75" customHeight="1" x14ac:dyDescent="0.25">
      <c r="A7" s="16" t="s">
        <v>0</v>
      </c>
      <c r="B7" s="16" t="s">
        <v>1</v>
      </c>
      <c r="C7" s="16" t="s">
        <v>2</v>
      </c>
      <c r="D7" s="16" t="s">
        <v>3</v>
      </c>
      <c r="E7" s="16" t="s">
        <v>4</v>
      </c>
      <c r="F7" s="16" t="s">
        <v>58</v>
      </c>
      <c r="G7" s="16"/>
      <c r="H7" s="16" t="s">
        <v>59</v>
      </c>
      <c r="I7" s="16"/>
      <c r="J7" s="19" t="s">
        <v>5</v>
      </c>
      <c r="K7" s="19"/>
      <c r="L7" s="16" t="s">
        <v>6</v>
      </c>
      <c r="M7" s="16"/>
      <c r="N7" s="16" t="s">
        <v>7</v>
      </c>
      <c r="O7" s="16"/>
      <c r="P7" s="16" t="s">
        <v>54</v>
      </c>
      <c r="Q7" s="16"/>
    </row>
    <row r="8" spans="1:17" ht="43.5" customHeight="1" x14ac:dyDescent="0.25">
      <c r="A8" s="16"/>
      <c r="B8" s="16"/>
      <c r="C8" s="16"/>
      <c r="D8" s="16"/>
      <c r="E8" s="16"/>
      <c r="F8" s="16" t="s">
        <v>8</v>
      </c>
      <c r="G8" s="16"/>
      <c r="H8" s="16" t="s">
        <v>8</v>
      </c>
      <c r="I8" s="16"/>
      <c r="J8" s="19" t="s">
        <v>8</v>
      </c>
      <c r="K8" s="19"/>
      <c r="L8" s="16" t="s">
        <v>8</v>
      </c>
      <c r="M8" s="16"/>
      <c r="N8" s="16" t="s">
        <v>8</v>
      </c>
      <c r="O8" s="16"/>
      <c r="P8" s="16" t="s">
        <v>8</v>
      </c>
      <c r="Q8" s="16"/>
    </row>
    <row r="9" spans="1:17" ht="54.75" customHeight="1" x14ac:dyDescent="0.25">
      <c r="A9" s="16"/>
      <c r="B9" s="16"/>
      <c r="C9" s="16"/>
      <c r="D9" s="7" t="s">
        <v>9</v>
      </c>
      <c r="E9" s="7" t="s">
        <v>56</v>
      </c>
      <c r="F9" s="11" t="s">
        <v>10</v>
      </c>
      <c r="G9" s="11" t="s">
        <v>60</v>
      </c>
      <c r="H9" s="11" t="s">
        <v>10</v>
      </c>
      <c r="I9" s="11" t="s">
        <v>61</v>
      </c>
      <c r="J9" s="8" t="s">
        <v>10</v>
      </c>
      <c r="K9" s="8" t="s">
        <v>11</v>
      </c>
      <c r="L9" s="7" t="s">
        <v>10</v>
      </c>
      <c r="M9" s="7" t="s">
        <v>12</v>
      </c>
      <c r="N9" s="7" t="s">
        <v>10</v>
      </c>
      <c r="O9" s="7" t="s">
        <v>13</v>
      </c>
      <c r="P9" s="7" t="s">
        <v>10</v>
      </c>
      <c r="Q9" s="7" t="s">
        <v>55</v>
      </c>
    </row>
    <row r="10" spans="1:17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11">
        <v>6</v>
      </c>
      <c r="G10" s="11">
        <v>7</v>
      </c>
      <c r="H10" s="11">
        <v>8</v>
      </c>
      <c r="I10" s="11">
        <v>9</v>
      </c>
      <c r="J10" s="8">
        <v>6</v>
      </c>
      <c r="K10" s="8">
        <v>7</v>
      </c>
      <c r="L10" s="7">
        <v>8</v>
      </c>
      <c r="M10" s="7">
        <v>9</v>
      </c>
      <c r="N10" s="7">
        <v>10</v>
      </c>
      <c r="O10" s="7">
        <v>11</v>
      </c>
      <c r="P10" s="7">
        <v>10</v>
      </c>
      <c r="Q10" s="7">
        <v>13</v>
      </c>
    </row>
    <row r="11" spans="1:17" ht="51" customHeight="1" x14ac:dyDescent="0.25">
      <c r="A11" s="4" t="s">
        <v>50</v>
      </c>
      <c r="B11" s="6" t="s">
        <v>14</v>
      </c>
      <c r="C11" s="6"/>
      <c r="D11" s="7" t="s">
        <v>15</v>
      </c>
      <c r="E11" s="5">
        <f>K11</f>
        <v>69.400000000000006</v>
      </c>
      <c r="F11" s="11">
        <v>133.19999999999999</v>
      </c>
      <c r="G11" s="11">
        <v>133.19999999999999</v>
      </c>
      <c r="H11" s="11">
        <v>142.9</v>
      </c>
      <c r="I11" s="11">
        <v>142.9</v>
      </c>
      <c r="J11" s="3">
        <f>6+63.4</f>
        <v>69.400000000000006</v>
      </c>
      <c r="K11" s="3">
        <f>J11</f>
        <v>69.400000000000006</v>
      </c>
      <c r="L11" s="7" t="s">
        <v>18</v>
      </c>
      <c r="M11" s="7" t="s">
        <v>18</v>
      </c>
      <c r="N11" s="10" t="s">
        <v>18</v>
      </c>
      <c r="O11" s="10" t="s">
        <v>18</v>
      </c>
      <c r="P11" s="10" t="s">
        <v>18</v>
      </c>
      <c r="Q11" s="10" t="s">
        <v>18</v>
      </c>
    </row>
    <row r="12" spans="1:17" ht="66" customHeight="1" x14ac:dyDescent="0.25">
      <c r="A12" s="9" t="s">
        <v>44</v>
      </c>
      <c r="B12" s="6" t="s">
        <v>16</v>
      </c>
      <c r="C12" s="6"/>
      <c r="D12" s="7" t="s">
        <v>17</v>
      </c>
      <c r="E12" s="5" t="s">
        <v>18</v>
      </c>
      <c r="F12" s="11" t="s">
        <v>18</v>
      </c>
      <c r="G12" s="11" t="s">
        <v>18</v>
      </c>
      <c r="H12" s="11" t="s">
        <v>18</v>
      </c>
      <c r="I12" s="11" t="s">
        <v>18</v>
      </c>
      <c r="J12" s="3" t="s">
        <v>18</v>
      </c>
      <c r="K12" s="3" t="s">
        <v>18</v>
      </c>
      <c r="L12" s="7" t="s">
        <v>18</v>
      </c>
      <c r="M12" s="7" t="s">
        <v>18</v>
      </c>
      <c r="N12" s="7" t="s">
        <v>18</v>
      </c>
      <c r="O12" s="7" t="s">
        <v>18</v>
      </c>
      <c r="P12" s="7" t="s">
        <v>18</v>
      </c>
      <c r="Q12" s="7" t="s">
        <v>18</v>
      </c>
    </row>
    <row r="13" spans="1:17" ht="128.25" customHeight="1" x14ac:dyDescent="0.25">
      <c r="A13" s="9" t="s">
        <v>45</v>
      </c>
      <c r="B13" s="6" t="s">
        <v>19</v>
      </c>
      <c r="C13" s="6"/>
      <c r="D13" s="7" t="s">
        <v>20</v>
      </c>
      <c r="E13" s="5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  <c r="J13" s="3" t="s">
        <v>18</v>
      </c>
      <c r="K13" s="3" t="s">
        <v>18</v>
      </c>
      <c r="L13" s="7" t="s">
        <v>18</v>
      </c>
      <c r="M13" s="7" t="s">
        <v>18</v>
      </c>
      <c r="N13" s="7" t="s">
        <v>18</v>
      </c>
      <c r="O13" s="7" t="s">
        <v>18</v>
      </c>
      <c r="P13" s="7" t="s">
        <v>18</v>
      </c>
      <c r="Q13" s="7" t="s">
        <v>18</v>
      </c>
    </row>
    <row r="14" spans="1:17" ht="53.25" customHeight="1" x14ac:dyDescent="0.25">
      <c r="A14" s="9" t="s">
        <v>46</v>
      </c>
      <c r="B14" s="6" t="s">
        <v>21</v>
      </c>
      <c r="C14" s="18" t="s">
        <v>22</v>
      </c>
      <c r="D14" s="7" t="s">
        <v>23</v>
      </c>
      <c r="E14" s="5">
        <f>K14</f>
        <v>6</v>
      </c>
      <c r="F14" s="11">
        <v>60</v>
      </c>
      <c r="G14" s="11">
        <v>60</v>
      </c>
      <c r="H14" s="11">
        <v>61</v>
      </c>
      <c r="I14" s="11">
        <v>61</v>
      </c>
      <c r="J14" s="3">
        <v>6</v>
      </c>
      <c r="K14" s="3">
        <v>6</v>
      </c>
      <c r="L14" s="7" t="s">
        <v>18</v>
      </c>
      <c r="M14" s="7" t="s">
        <v>18</v>
      </c>
      <c r="N14" s="7" t="s">
        <v>18</v>
      </c>
      <c r="O14" s="7" t="s">
        <v>18</v>
      </c>
      <c r="P14" s="7" t="s">
        <v>18</v>
      </c>
      <c r="Q14" s="7" t="s">
        <v>18</v>
      </c>
    </row>
    <row r="15" spans="1:17" ht="27.6" x14ac:dyDescent="0.25">
      <c r="A15" s="17"/>
      <c r="B15" s="6" t="s">
        <v>24</v>
      </c>
      <c r="C15" s="18"/>
      <c r="D15" s="16" t="s">
        <v>25</v>
      </c>
      <c r="E15" s="5">
        <f t="shared" ref="E15:E23" si="0">K15</f>
        <v>6</v>
      </c>
      <c r="F15" s="11">
        <v>60</v>
      </c>
      <c r="G15" s="11">
        <v>60</v>
      </c>
      <c r="H15" s="11">
        <v>36</v>
      </c>
      <c r="I15" s="11">
        <v>36</v>
      </c>
      <c r="J15" s="3">
        <v>6</v>
      </c>
      <c r="K15" s="3">
        <v>6</v>
      </c>
      <c r="L15" s="7" t="s">
        <v>18</v>
      </c>
      <c r="M15" s="7" t="s">
        <v>18</v>
      </c>
      <c r="N15" s="7" t="s">
        <v>18</v>
      </c>
      <c r="O15" s="7" t="s">
        <v>18</v>
      </c>
      <c r="P15" s="7" t="s">
        <v>18</v>
      </c>
      <c r="Q15" s="7" t="s">
        <v>18</v>
      </c>
    </row>
    <row r="16" spans="1:17" x14ac:dyDescent="0.25">
      <c r="A16" s="17"/>
      <c r="B16" s="6" t="s">
        <v>41</v>
      </c>
      <c r="C16" s="18"/>
      <c r="D16" s="16"/>
      <c r="E16" s="5" t="str">
        <f t="shared" si="0"/>
        <v>-</v>
      </c>
      <c r="F16" s="11">
        <v>60</v>
      </c>
      <c r="G16" s="11">
        <v>60</v>
      </c>
      <c r="H16" s="11">
        <v>36</v>
      </c>
      <c r="I16" s="11">
        <v>36</v>
      </c>
      <c r="J16" s="3" t="s">
        <v>18</v>
      </c>
      <c r="K16" s="3" t="s">
        <v>18</v>
      </c>
      <c r="L16" s="7" t="s">
        <v>18</v>
      </c>
      <c r="M16" s="7" t="s">
        <v>18</v>
      </c>
      <c r="N16" s="7" t="s">
        <v>18</v>
      </c>
      <c r="O16" s="7" t="s">
        <v>18</v>
      </c>
      <c r="P16" s="7" t="s">
        <v>18</v>
      </c>
      <c r="Q16" s="7" t="s">
        <v>18</v>
      </c>
    </row>
    <row r="17" spans="1:17" x14ac:dyDescent="0.25">
      <c r="A17" s="17"/>
      <c r="B17" s="6" t="s">
        <v>42</v>
      </c>
      <c r="C17" s="18"/>
      <c r="D17" s="16"/>
      <c r="E17" s="5">
        <f t="shared" si="0"/>
        <v>6</v>
      </c>
      <c r="F17" s="11" t="s">
        <v>18</v>
      </c>
      <c r="G17" s="11" t="s">
        <v>18</v>
      </c>
      <c r="H17" s="11" t="s">
        <v>18</v>
      </c>
      <c r="I17" s="11" t="s">
        <v>18</v>
      </c>
      <c r="J17" s="3">
        <v>6</v>
      </c>
      <c r="K17" s="3">
        <v>6</v>
      </c>
      <c r="L17" s="7" t="s">
        <v>18</v>
      </c>
      <c r="M17" s="7" t="s">
        <v>18</v>
      </c>
      <c r="N17" s="7" t="s">
        <v>18</v>
      </c>
      <c r="O17" s="7" t="s">
        <v>18</v>
      </c>
      <c r="P17" s="7" t="s">
        <v>18</v>
      </c>
      <c r="Q17" s="7" t="s">
        <v>18</v>
      </c>
    </row>
    <row r="18" spans="1:17" ht="36.75" customHeight="1" x14ac:dyDescent="0.25">
      <c r="A18" s="17"/>
      <c r="B18" s="6" t="s">
        <v>26</v>
      </c>
      <c r="C18" s="18" t="s">
        <v>22</v>
      </c>
      <c r="D18" s="16" t="s">
        <v>25</v>
      </c>
      <c r="E18" s="5" t="str">
        <f t="shared" si="0"/>
        <v>-</v>
      </c>
      <c r="F18" s="11" t="s">
        <v>18</v>
      </c>
      <c r="G18" s="11" t="s">
        <v>18</v>
      </c>
      <c r="H18" s="11">
        <v>25</v>
      </c>
      <c r="I18" s="11">
        <v>25</v>
      </c>
      <c r="J18" s="3" t="s">
        <v>18</v>
      </c>
      <c r="K18" s="3" t="s">
        <v>18</v>
      </c>
      <c r="L18" s="7" t="s">
        <v>18</v>
      </c>
      <c r="M18" s="7" t="s">
        <v>18</v>
      </c>
      <c r="N18" s="7" t="s">
        <v>18</v>
      </c>
      <c r="O18" s="7" t="s">
        <v>18</v>
      </c>
      <c r="P18" s="7" t="s">
        <v>18</v>
      </c>
      <c r="Q18" s="7" t="s">
        <v>18</v>
      </c>
    </row>
    <row r="19" spans="1:17" ht="39.75" customHeight="1" x14ac:dyDescent="0.25">
      <c r="A19" s="17"/>
      <c r="B19" s="6" t="s">
        <v>27</v>
      </c>
      <c r="C19" s="18"/>
      <c r="D19" s="16"/>
      <c r="E19" s="5" t="str">
        <f t="shared" si="0"/>
        <v>-</v>
      </c>
      <c r="F19" s="11" t="s">
        <v>18</v>
      </c>
      <c r="G19" s="11" t="s">
        <v>18</v>
      </c>
      <c r="H19" s="11">
        <v>13</v>
      </c>
      <c r="I19" s="11">
        <v>13</v>
      </c>
      <c r="J19" s="3" t="s">
        <v>18</v>
      </c>
      <c r="K19" s="3" t="s">
        <v>18</v>
      </c>
      <c r="L19" s="7" t="s">
        <v>18</v>
      </c>
      <c r="M19" s="7" t="s">
        <v>18</v>
      </c>
      <c r="N19" s="7" t="s">
        <v>18</v>
      </c>
      <c r="O19" s="7" t="s">
        <v>18</v>
      </c>
      <c r="P19" s="7" t="s">
        <v>18</v>
      </c>
      <c r="Q19" s="7" t="s">
        <v>18</v>
      </c>
    </row>
    <row r="20" spans="1:17" ht="26.25" customHeight="1" x14ac:dyDescent="0.25">
      <c r="A20" s="17"/>
      <c r="B20" s="6" t="s">
        <v>43</v>
      </c>
      <c r="C20" s="18"/>
      <c r="D20" s="16"/>
      <c r="E20" s="5" t="str">
        <f t="shared" si="0"/>
        <v>-</v>
      </c>
      <c r="F20" s="11" t="s">
        <v>18</v>
      </c>
      <c r="G20" s="11" t="s">
        <v>18</v>
      </c>
      <c r="H20" s="11">
        <v>12</v>
      </c>
      <c r="I20" s="11">
        <v>12</v>
      </c>
      <c r="J20" s="3" t="s">
        <v>18</v>
      </c>
      <c r="K20" s="3" t="s">
        <v>18</v>
      </c>
      <c r="L20" s="7" t="s">
        <v>18</v>
      </c>
      <c r="M20" s="7" t="s">
        <v>18</v>
      </c>
      <c r="N20" s="7" t="s">
        <v>18</v>
      </c>
      <c r="O20" s="7" t="s">
        <v>18</v>
      </c>
      <c r="P20" s="7" t="s">
        <v>18</v>
      </c>
      <c r="Q20" s="7" t="s">
        <v>18</v>
      </c>
    </row>
    <row r="21" spans="1:17" ht="34.5" customHeight="1" x14ac:dyDescent="0.25">
      <c r="A21" s="17"/>
      <c r="B21" s="6" t="s">
        <v>28</v>
      </c>
      <c r="C21" s="18" t="s">
        <v>22</v>
      </c>
      <c r="D21" s="16" t="s">
        <v>25</v>
      </c>
      <c r="E21" s="5">
        <f t="shared" si="0"/>
        <v>0</v>
      </c>
      <c r="F21" s="11" t="s">
        <v>18</v>
      </c>
      <c r="G21" s="11" t="s">
        <v>18</v>
      </c>
      <c r="H21" s="11" t="s">
        <v>18</v>
      </c>
      <c r="I21" s="11" t="s">
        <v>18</v>
      </c>
      <c r="J21" s="3">
        <v>0</v>
      </c>
      <c r="K21" s="3">
        <v>0</v>
      </c>
      <c r="L21" s="7" t="s">
        <v>18</v>
      </c>
      <c r="M21" s="7" t="s">
        <v>18</v>
      </c>
      <c r="N21" s="7" t="s">
        <v>18</v>
      </c>
      <c r="O21" s="7" t="s">
        <v>18</v>
      </c>
      <c r="P21" s="7" t="s">
        <v>18</v>
      </c>
      <c r="Q21" s="7" t="s">
        <v>18</v>
      </c>
    </row>
    <row r="22" spans="1:17" ht="70.5" customHeight="1" x14ac:dyDescent="0.25">
      <c r="A22" s="17"/>
      <c r="B22" s="6" t="s">
        <v>29</v>
      </c>
      <c r="C22" s="18"/>
      <c r="D22" s="16"/>
      <c r="E22" s="5">
        <f t="shared" si="0"/>
        <v>0</v>
      </c>
      <c r="F22" s="11" t="s">
        <v>18</v>
      </c>
      <c r="G22" s="11" t="s">
        <v>18</v>
      </c>
      <c r="H22" s="11" t="s">
        <v>18</v>
      </c>
      <c r="I22" s="11" t="s">
        <v>18</v>
      </c>
      <c r="J22" s="3">
        <v>0</v>
      </c>
      <c r="K22" s="3">
        <v>0</v>
      </c>
      <c r="L22" s="7" t="s">
        <v>18</v>
      </c>
      <c r="M22" s="7" t="s">
        <v>18</v>
      </c>
      <c r="N22" s="7" t="s">
        <v>18</v>
      </c>
      <c r="O22" s="7" t="s">
        <v>18</v>
      </c>
      <c r="P22" s="7" t="s">
        <v>18</v>
      </c>
      <c r="Q22" s="7" t="s">
        <v>18</v>
      </c>
    </row>
    <row r="23" spans="1:17" ht="85.5" customHeight="1" x14ac:dyDescent="0.25">
      <c r="A23" s="9" t="s">
        <v>47</v>
      </c>
      <c r="B23" s="6" t="s">
        <v>30</v>
      </c>
      <c r="C23" s="6" t="s">
        <v>31</v>
      </c>
      <c r="D23" s="7" t="s">
        <v>32</v>
      </c>
      <c r="E23" s="5">
        <f t="shared" si="0"/>
        <v>63.4</v>
      </c>
      <c r="F23" s="11">
        <v>73.2</v>
      </c>
      <c r="G23" s="11">
        <v>73.2</v>
      </c>
      <c r="H23" s="11">
        <v>81.900000000000006</v>
      </c>
      <c r="I23" s="11">
        <v>81.900000000000006</v>
      </c>
      <c r="J23" s="3">
        <v>63.4</v>
      </c>
      <c r="K23" s="3">
        <v>63.4</v>
      </c>
      <c r="L23" s="7" t="s">
        <v>18</v>
      </c>
      <c r="M23" s="7" t="s">
        <v>18</v>
      </c>
      <c r="N23" s="7" t="s">
        <v>18</v>
      </c>
      <c r="O23" s="7" t="s">
        <v>18</v>
      </c>
      <c r="P23" s="7" t="s">
        <v>18</v>
      </c>
      <c r="Q23" s="7" t="s">
        <v>18</v>
      </c>
    </row>
    <row r="24" spans="1:17" ht="113.25" customHeight="1" x14ac:dyDescent="0.25">
      <c r="A24" s="9">
        <v>2</v>
      </c>
      <c r="B24" s="6" t="s">
        <v>33</v>
      </c>
      <c r="C24" s="6"/>
      <c r="D24" s="7" t="s">
        <v>34</v>
      </c>
      <c r="E24" s="5">
        <f t="shared" ref="E24:E27" si="1">K24+M24+O24+Q24</f>
        <v>48200</v>
      </c>
      <c r="F24" s="11">
        <v>5190</v>
      </c>
      <c r="G24" s="11">
        <v>5190</v>
      </c>
      <c r="H24" s="11">
        <v>4600</v>
      </c>
      <c r="I24" s="11">
        <v>4600</v>
      </c>
      <c r="J24" s="3">
        <v>11900</v>
      </c>
      <c r="K24" s="3">
        <v>11900</v>
      </c>
      <c r="L24" s="7">
        <v>12100</v>
      </c>
      <c r="M24" s="7">
        <v>12100</v>
      </c>
      <c r="N24" s="7">
        <v>12100</v>
      </c>
      <c r="O24" s="7">
        <v>12100</v>
      </c>
      <c r="P24" s="7">
        <v>12100</v>
      </c>
      <c r="Q24" s="7">
        <v>12100</v>
      </c>
    </row>
    <row r="25" spans="1:17" ht="69" customHeight="1" x14ac:dyDescent="0.25">
      <c r="A25" s="9" t="s">
        <v>51</v>
      </c>
      <c r="B25" s="6" t="s">
        <v>35</v>
      </c>
      <c r="C25" s="6" t="s">
        <v>36</v>
      </c>
      <c r="D25" s="7" t="s">
        <v>37</v>
      </c>
      <c r="E25" s="5">
        <f t="shared" si="1"/>
        <v>48200</v>
      </c>
      <c r="F25" s="11">
        <v>5190</v>
      </c>
      <c r="G25" s="11">
        <v>5190</v>
      </c>
      <c r="H25" s="11">
        <v>4600</v>
      </c>
      <c r="I25" s="11">
        <v>4600</v>
      </c>
      <c r="J25" s="3">
        <v>11900</v>
      </c>
      <c r="K25" s="3">
        <v>11900</v>
      </c>
      <c r="L25" s="7">
        <v>12100</v>
      </c>
      <c r="M25" s="7">
        <v>12100</v>
      </c>
      <c r="N25" s="7">
        <v>12100</v>
      </c>
      <c r="O25" s="7">
        <v>12100</v>
      </c>
      <c r="P25" s="7">
        <v>12100</v>
      </c>
      <c r="Q25" s="7">
        <v>12100</v>
      </c>
    </row>
    <row r="26" spans="1:17" ht="73.5" customHeight="1" x14ac:dyDescent="0.25">
      <c r="A26" s="9" t="s">
        <v>52</v>
      </c>
      <c r="B26" s="6" t="s">
        <v>38</v>
      </c>
      <c r="C26" s="6"/>
      <c r="D26" s="7" t="s">
        <v>39</v>
      </c>
      <c r="E26" s="5" t="str">
        <f>K26</f>
        <v>-</v>
      </c>
      <c r="F26" s="11" t="s">
        <v>18</v>
      </c>
      <c r="G26" s="11" t="s">
        <v>18</v>
      </c>
      <c r="H26" s="11" t="s">
        <v>18</v>
      </c>
      <c r="I26" s="11" t="s">
        <v>18</v>
      </c>
      <c r="J26" s="3" t="s">
        <v>18</v>
      </c>
      <c r="K26" s="3" t="s">
        <v>18</v>
      </c>
      <c r="L26" s="7" t="s">
        <v>18</v>
      </c>
      <c r="M26" s="7" t="s">
        <v>18</v>
      </c>
      <c r="N26" s="7" t="s">
        <v>18</v>
      </c>
      <c r="O26" s="7" t="s">
        <v>18</v>
      </c>
      <c r="P26" s="7" t="s">
        <v>18</v>
      </c>
      <c r="Q26" s="7" t="s">
        <v>18</v>
      </c>
    </row>
    <row r="27" spans="1:17" ht="25.5" customHeight="1" x14ac:dyDescent="0.25">
      <c r="A27" s="18" t="s">
        <v>40</v>
      </c>
      <c r="B27" s="18"/>
      <c r="C27" s="6"/>
      <c r="D27" s="6"/>
      <c r="E27" s="5">
        <f t="shared" si="1"/>
        <v>48269.4</v>
      </c>
      <c r="F27" s="11">
        <v>5323.2</v>
      </c>
      <c r="G27" s="11">
        <v>5323.2</v>
      </c>
      <c r="H27" s="11">
        <v>4742.8999999999996</v>
      </c>
      <c r="I27" s="11">
        <v>4742.8999999999996</v>
      </c>
      <c r="J27" s="3">
        <f>J11+J24</f>
        <v>11969.4</v>
      </c>
      <c r="K27" s="3">
        <f>K11+K24</f>
        <v>11969.4</v>
      </c>
      <c r="L27" s="7">
        <v>12100</v>
      </c>
      <c r="M27" s="7">
        <v>12100</v>
      </c>
      <c r="N27" s="7">
        <v>12100</v>
      </c>
      <c r="O27" s="7">
        <v>12100</v>
      </c>
      <c r="P27" s="7">
        <v>12100</v>
      </c>
      <c r="Q27" s="7">
        <v>12100</v>
      </c>
    </row>
  </sheetData>
  <mergeCells count="32">
    <mergeCell ref="A27:B27"/>
    <mergeCell ref="A7:A9"/>
    <mergeCell ref="B7:B9"/>
    <mergeCell ref="C7:C9"/>
    <mergeCell ref="D7:D8"/>
    <mergeCell ref="A18:A20"/>
    <mergeCell ref="C18:C20"/>
    <mergeCell ref="D18:D20"/>
    <mergeCell ref="A21:A22"/>
    <mergeCell ref="C21:C22"/>
    <mergeCell ref="D21:D22"/>
    <mergeCell ref="P7:Q7"/>
    <mergeCell ref="P8:Q8"/>
    <mergeCell ref="E7:E8"/>
    <mergeCell ref="A15:A17"/>
    <mergeCell ref="D15:D17"/>
    <mergeCell ref="F7:G7"/>
    <mergeCell ref="H7:I7"/>
    <mergeCell ref="F8:G8"/>
    <mergeCell ref="H8:I8"/>
    <mergeCell ref="C14:C17"/>
    <mergeCell ref="J7:K7"/>
    <mergeCell ref="L7:M7"/>
    <mergeCell ref="N7:O7"/>
    <mergeCell ref="J8:K8"/>
    <mergeCell ref="L8:M8"/>
    <mergeCell ref="N8:O8"/>
    <mergeCell ref="K1:Q1"/>
    <mergeCell ref="K2:Q2"/>
    <mergeCell ref="K3:Q3"/>
    <mergeCell ref="K4:Q5"/>
    <mergeCell ref="A6:Q6"/>
  </mergeCells>
  <printOptions horizontalCentered="1"/>
  <pageMargins left="0.31496062992125984" right="0.31496062992125984" top="0.74803149606299213" bottom="0.35433070866141736" header="0" footer="0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Грицюк Марина Геннадьевна</cp:lastModifiedBy>
  <cp:lastPrinted>2019-11-12T08:48:07Z</cp:lastPrinted>
  <dcterms:created xsi:type="dcterms:W3CDTF">2019-09-05T14:49:48Z</dcterms:created>
  <dcterms:modified xsi:type="dcterms:W3CDTF">2019-12-12T08:44:57Z</dcterms:modified>
</cp:coreProperties>
</file>