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120" yWindow="72" windowWidth="19320" windowHeight="11640" firstSheet="1" activeTab="1"/>
  </bookViews>
  <sheets>
    <sheet name="МП &quot;Содействие занятости&quot;" sheetId="1" state="hidden" r:id="rId1"/>
    <sheet name="Прил 3" sheetId="5" r:id="rId2"/>
    <sheet name="для экономики расчеты" sheetId="6" state="hidden" r:id="rId3"/>
  </sheets>
  <definedNames>
    <definedName name="_xlnm._FilterDatabase" localSheetId="2" hidden="1">'для экономики расчеты'!$B$1:$B$61</definedName>
    <definedName name="_xlnm.Print_Titles" localSheetId="2">'для экономики расчеты'!$12:$14</definedName>
    <definedName name="_xlnm.Print_Titles" localSheetId="1">'Прил 3'!$9:$11</definedName>
    <definedName name="_xlnm.Print_Area" localSheetId="2">'для экономики расчеты'!$A$1:$U$60</definedName>
    <definedName name="_xlnm.Print_Area" localSheetId="1">'Прил 3'!$A$1:$P$58</definedName>
  </definedNames>
  <calcPr calcId="152511"/>
</workbook>
</file>

<file path=xl/calcChain.xml><?xml version="1.0" encoding="utf-8"?>
<calcChain xmlns="http://schemas.openxmlformats.org/spreadsheetml/2006/main">
  <c r="Q56" i="5" l="1"/>
  <c r="H60" i="6" l="1"/>
  <c r="G60" i="6"/>
  <c r="F60" i="6"/>
  <c r="F55" i="6"/>
  <c r="H44" i="6"/>
  <c r="G44" i="6"/>
  <c r="F44" i="6"/>
  <c r="H29" i="6"/>
  <c r="G29" i="6"/>
  <c r="F29" i="6"/>
  <c r="F46" i="5" l="1"/>
  <c r="D37" i="5"/>
  <c r="D20" i="5"/>
  <c r="L55" i="5" l="1"/>
  <c r="K55" i="5"/>
  <c r="J55" i="5"/>
  <c r="K26" i="5"/>
  <c r="J26" i="5"/>
  <c r="F22" i="1" l="1"/>
  <c r="F20" i="1"/>
  <c r="F29" i="1" s="1"/>
  <c r="F16" i="1"/>
  <c r="F14" i="1"/>
  <c r="F17" i="1" l="1"/>
  <c r="F36" i="1" s="1"/>
  <c r="E29" i="1"/>
  <c r="E17" i="1"/>
  <c r="E36" i="1" l="1"/>
  <c r="E35" i="1"/>
</calcChain>
</file>

<file path=xl/sharedStrings.xml><?xml version="1.0" encoding="utf-8"?>
<sst xmlns="http://schemas.openxmlformats.org/spreadsheetml/2006/main" count="689" uniqueCount="160">
  <si>
    <t>№
п\п</t>
  </si>
  <si>
    <t>Бюджетополучатель</t>
  </si>
  <si>
    <t>Задача 1. Организация временного трудоустройства несовершеннолетних граждан в возрасте от 14 до 18 лет, в свободное от учебы время</t>
  </si>
  <si>
    <t>Мероприятие 1.1</t>
  </si>
  <si>
    <t>Администрация города Норильска, 
Фонд социальной защиты населения</t>
  </si>
  <si>
    <t>Субсидия для частичного возмещения затрат работодателей на временное трудоустройство несовершеннолетних граждан</t>
  </si>
  <si>
    <t>Мероприятие 1.2</t>
  </si>
  <si>
    <t>Субсидия для частичного возмещения затрат работодателей на оплату обязательных предварительных медицинских осмотров (обследований)</t>
  </si>
  <si>
    <t>Итого по задаче 1</t>
  </si>
  <si>
    <t>Задача 2. Организация временного трудоустройства безработных граждан (общественные работы, временное трудоустройство безработных граждан, испытывающих трудности в поиске работы, временное трудоустройство безработных граждан в возрасте от 18 до 20 лет из числа выпускников образовательных учреждений начального и среднего профессионального образования, ищущих работу впервые)</t>
  </si>
  <si>
    <t>Мероприятие 2.1</t>
  </si>
  <si>
    <t>Мероприятие 2.2</t>
  </si>
  <si>
    <t>Мероприятие 2.3</t>
  </si>
  <si>
    <t xml:space="preserve">Субсидия для частичного возмещения затрат работодателей на временное трудоустройство безработных граждан </t>
  </si>
  <si>
    <t>Мероприятие 2.4</t>
  </si>
  <si>
    <t>Субсидия для возмещения затрат работодателей на пособия по временной нетрудоспособности</t>
  </si>
  <si>
    <t>Мероприятие 2.5</t>
  </si>
  <si>
    <t>Субсидия для возмещения затрат работодателей на оплату обязательных предварительных медицинских осмотров (обследований)</t>
  </si>
  <si>
    <t>Итого по задаче 2</t>
  </si>
  <si>
    <t>ИТОГО:</t>
  </si>
  <si>
    <t>1.2.</t>
  </si>
  <si>
    <t>ДМЦП "Отдых оздоровление и занятость детей и подростков муниципального образования город Норильск"</t>
  </si>
  <si>
    <t>Задача 3. Организация общественно-полезной деятельности несовершеннолетних в каникулярный период</t>
  </si>
  <si>
    <t>Управление общего и дошкольного образования Администрации города Норильска</t>
  </si>
  <si>
    <t>Меропирятие 3.1.</t>
  </si>
  <si>
    <t>Организация деятельности городских трудовых отрядов школьников</t>
  </si>
  <si>
    <t>Итого по задаче 3</t>
  </si>
  <si>
    <t>Соисполнитель (разработчик программы)</t>
  </si>
  <si>
    <t>Наименование МП: Содействие занятости населения муниципального образования город Норильск</t>
  </si>
  <si>
    <t>Ответственный исполнитель (разработчик МП): Управление труда и трудовых ресурсов Администрации города Норильска</t>
  </si>
  <si>
    <t>Сведения по муниципальной программе за 2013-2014 гг.</t>
  </si>
  <si>
    <t>2013 год</t>
  </si>
  <si>
    <t>2014 год</t>
  </si>
  <si>
    <t>Объем финансирования, 
согласно бюджету от 21.05.2013</t>
  </si>
  <si>
    <t>Наименование подпрограммы и мероприятия, планируемых к реализации в рамках МП в 2014 году</t>
  </si>
  <si>
    <t>Управление труда и трудовых ресурсов Администрации города Норильска</t>
  </si>
  <si>
    <t>Муниципальная программа "Содействие занятости населения муниципального образования город Норильск" на 2012-2014 гг.</t>
  </si>
  <si>
    <t>Субсидия для возмещения затрат работодателей на временное трудоустройство безработных граждан (1 МРОТ)</t>
  </si>
  <si>
    <t>Субсидия для возмещения затрат работодателей на временное трудоустройство безработных граждан (2 МРОТ)</t>
  </si>
  <si>
    <t>ИТОГО по муниципальной программе:</t>
  </si>
  <si>
    <t>1.1.</t>
  </si>
  <si>
    <t>План</t>
  </si>
  <si>
    <t>Ед.изм.</t>
  </si>
  <si>
    <t>Значения индикаторов результативности по периодам реализации МП</t>
  </si>
  <si>
    <t>1.3.</t>
  </si>
  <si>
    <t>чел.</t>
  </si>
  <si>
    <t>Цели,  индикаторы 
результативности МП</t>
  </si>
  <si>
    <t>примечание 1</t>
  </si>
  <si>
    <t>примечание 2</t>
  </si>
  <si>
    <t>Формула 
расчета индикатора</t>
  </si>
  <si>
    <t>Целевые индикаторы результативности МП</t>
  </si>
  <si>
    <t>№ 
п/п</t>
  </si>
  <si>
    <t>%</t>
  </si>
  <si>
    <t>примечание 3</t>
  </si>
  <si>
    <t>1.1-1.4, 
2.1-2.2</t>
  </si>
  <si>
    <t>1.1,1.3, 
2.1-2.2</t>
  </si>
  <si>
    <t xml:space="preserve">Источник информации
</t>
  </si>
  <si>
    <t>Мероприятия, влияющие на значение индикатора (номер мероприятия по МП)</t>
  </si>
  <si>
    <t>Оценка</t>
  </si>
  <si>
    <t xml:space="preserve">Примечание 1.  Абсолютный показатель. Источник информации - определяется путем подсчета количества приглашенных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</si>
  <si>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 xml:space="preserve">Примечание 2.  Абсолютный показатель. Источник информации - определяется путем подсчета количества трудоустроенных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</si>
  <si>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>Примечание 3.  Уровень определяется  отношением количества приглашенных и трудоустроенных специалистов  в отчетный период к количеству вакантных  мест дефицитных специальностей, на начало отчетного года. Единица измерения - проценты.</t>
  </si>
  <si>
    <t>1.5.</t>
  </si>
  <si>
    <t>1.6.</t>
  </si>
  <si>
    <t>Приложение №2</t>
  </si>
  <si>
    <t>2019 год</t>
  </si>
  <si>
    <t>2020 год</t>
  </si>
  <si>
    <t xml:space="preserve">Приложение </t>
  </si>
  <si>
    <t>к постановлению Администрации города Норильска</t>
  </si>
  <si>
    <t>2021 год</t>
  </si>
  <si>
    <t>1.7.</t>
  </si>
  <si>
    <t>1.8.</t>
  </si>
  <si>
    <t>1.9.</t>
  </si>
  <si>
    <t>1.10.</t>
  </si>
  <si>
    <t>1.11.</t>
  </si>
  <si>
    <t>1.12.</t>
  </si>
  <si>
    <t>Количество приглашенных специалистов в сфере спорта</t>
  </si>
  <si>
    <t>Количество трудоустроенных специалистов в сфере спорта</t>
  </si>
  <si>
    <t>Уровень закрытия потребности в специалистах в сфере спорта</t>
  </si>
  <si>
    <t>педагогические работники, не имеющие квалификационной категории</t>
  </si>
  <si>
    <t>педагогические работники, имеющие 1 квалификационную категорию</t>
  </si>
  <si>
    <t>педагогические работники, имеющие высшую квалификационную категорию</t>
  </si>
  <si>
    <t>педагогические работники, не имеющие квалификационную категорию</t>
  </si>
  <si>
    <t>средний медицинский персонал, врачи, не имеющие квалификационной категории</t>
  </si>
  <si>
    <t>врачи, имеющие  2 квалификационную категорию</t>
  </si>
  <si>
    <t>врачи,имеющие 1 квалификационную категорию</t>
  </si>
  <si>
    <t xml:space="preserve">врачи, имеющие высшую квалификационную категорию </t>
  </si>
  <si>
    <t xml:space="preserve">научный сотрудник </t>
  </si>
  <si>
    <t>педагогические работники , имеющие 1 квалификационную категорию</t>
  </si>
  <si>
    <t>педагогические работники, отнесенные к профессорско-преподавательскому составу, имеющие ученую степень кандидата (доктора) наук</t>
  </si>
  <si>
    <t>1.13.</t>
  </si>
  <si>
    <t>1.14.</t>
  </si>
  <si>
    <t>1.15.</t>
  </si>
  <si>
    <t>педагогические работники , не имеющих квалификационную категорию</t>
  </si>
  <si>
    <t>1.4.</t>
  </si>
  <si>
    <t xml:space="preserve">Протоколы заседаний комиссии по  реализации МП, отчеты структурных подразделений Администрации города Норильска,  территориального отдела в г.Норильске министерства здравоохранения Красноярского края, федерального государственного образовательного учреждения высшего образования  </t>
  </si>
  <si>
    <t>к муниципальной прогромме 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Норильск", утвержденной постановлением Администрации города Норильска от 30.11.2016 г. № 573</t>
  </si>
  <si>
    <t>2019  год</t>
  </si>
  <si>
    <t>"Приглашение специалистов, обладающих специальностями, являющимися дефицитными для  муниципальных  и иных учреждений0
 муниципального образования город Норильск"</t>
  </si>
  <si>
    <t>2022 год</t>
  </si>
  <si>
    <t>-</t>
  </si>
  <si>
    <t>Значения индикаторов результативности МП за отчетный период  (текущий)</t>
  </si>
  <si>
    <t>от _________ 201__ № ______</t>
  </si>
  <si>
    <t xml:space="preserve">МП "Приглашение специалистов, обладающих специальностями, являющимися дефицитными для  муниципальных  и иных учреждений 
муниципального образования город Норильск" </t>
  </si>
  <si>
    <t>средний медицинский персонал</t>
  </si>
  <si>
    <t>врачи</t>
  </si>
  <si>
    <t xml:space="preserve">Уд. вес индикатора в МП </t>
  </si>
  <si>
    <t>"Приглашение специалистов, обладающих специальностями, являющимися дефицитными для  муниципальных  и иных учреждений
 муниципального образования город Норильск"</t>
  </si>
  <si>
    <t>2019-2022 - 0,3</t>
  </si>
  <si>
    <t>2019-2022 - 0,08</t>
  </si>
  <si>
    <t>2019-2022 - 0,02</t>
  </si>
  <si>
    <t>2019-2022 -0,04</t>
  </si>
  <si>
    <t>2019-2022 - 014</t>
  </si>
  <si>
    <t>2019-2022 - 0,24</t>
  </si>
  <si>
    <t>2019-2022 - 0,06</t>
  </si>
  <si>
    <t>2016-2022 - 0,05</t>
  </si>
  <si>
    <t>2019-0,06
2020-2022 - 0,05</t>
  </si>
  <si>
    <t>2019-0,02
2020-2021 - 0,01</t>
  </si>
  <si>
    <t>2019 -0,02
2020 -2022- 0,01</t>
  </si>
  <si>
    <t>2019 - 0,0          2020-2021 - 0,01</t>
  </si>
  <si>
    <t>Факт</t>
  </si>
  <si>
    <t>инструктор-методист по адаптивной физической культуре</t>
  </si>
  <si>
    <t>Количество приглашенных педагогических работников в сфере образования (уровень общее, дошкольное), из  них:</t>
  </si>
  <si>
    <t>Уровень закрытия потребности в педагогических работниках в сфере образования (уровень высшее)</t>
  </si>
  <si>
    <t>Количество приглашенных среднего медицинского персонала и врачей в сфере здравоохранения, из них:</t>
  </si>
  <si>
    <t>Количество приглашенных педагогических работников, научных сотрудников в сфере культуры</t>
  </si>
  <si>
    <t>Количество трудоустроенных педагогических работников, научных сотрудников в сфере культуры</t>
  </si>
  <si>
    <t xml:space="preserve">Уровень закрытия потребности в среднего медицинского персонала и врачей в сфере здравоохранения </t>
  </si>
  <si>
    <t>Количество трудоустроенных  педагогических работников в сфере образования (уровень общее, дошкольное), из  них:</t>
  </si>
  <si>
    <t>Уровень закрытия потребности в педагогических работниках сфере образования (уровень общее, дошкольное)</t>
  </si>
  <si>
    <t>Количество приглашенных педагогических работников в сфере образования (уровень высшее), из  них:</t>
  </si>
  <si>
    <t>Количество трудоустроенных  педагогических работников в сфере образования (уровень высшее)</t>
  </si>
  <si>
    <t>Уровень закрытия потребности в педагогических работниках в сфере культуры</t>
  </si>
  <si>
    <t>Значения индикаторов результативности МП за отчетный период (текущий и два предыдущих года)</t>
  </si>
  <si>
    <t>Количество трудоустроенных инструкторов-методистов по адаптивной физической культуре в сфере спорта</t>
  </si>
  <si>
    <t>Уровень закрытия потребности в инструкторов-методистов по адаптивной физической культуре в сфере спорта</t>
  </si>
  <si>
    <t>Количество приглашенных инструкторов-методистов по адаптивной физической культуре в сфере спорта</t>
  </si>
  <si>
    <t>Количество трудоустроенных  педагогических работников в сфере образования (уровень высшее), из них:</t>
  </si>
  <si>
    <t>Количество приглашенных педагогических работников, научных сотрудников в сфере культуры, из них:</t>
  </si>
  <si>
    <t>Количество трудоустроенных педагогических работников, научных сотрудников в сфере культуры, из них:</t>
  </si>
  <si>
    <t>Количество приглашенных специалистов в сфере здравоохранения, из них:</t>
  </si>
  <si>
    <t>Уровень закрытия потребности специалистов в сфере здравоохранения, из них:</t>
  </si>
  <si>
    <t>Количество трудоустроенных специалистов в сфере здравоохранения, из них:</t>
  </si>
  <si>
    <t>2020-2022 - 0,01</t>
  </si>
  <si>
    <t>2020-2022 - 0,1</t>
  </si>
  <si>
    <t>2019 - 0,1
2020-2022 - 0,1</t>
  </si>
  <si>
    <t>2019 - 0,02
2020-2022 - 0,02</t>
  </si>
  <si>
    <t>2018 - 0,28
2019 - 0,22
2020-2022 - 0,3</t>
  </si>
  <si>
    <t>2018 - 0,04
2019 - 0,06
2020-2022 - 0,06</t>
  </si>
  <si>
    <t>2018 - 0,02
2019 - 0,04
2020-2022 - 0,05</t>
  </si>
  <si>
    <t>2018 - 0,08
2019 - 0,05
2020-2022 - 0,04</t>
  </si>
  <si>
    <t>2018 - 0,04
2019 - 0,03
2020-2022 - 0,02</t>
  </si>
  <si>
    <t>2018 - 0,02
2019 - 0,02
2020-2022 - 0,02</t>
  </si>
  <si>
    <t>2019 - 0,06
2020-2022 - 0,06</t>
  </si>
  <si>
    <t>2018 - 0,03
2019 - 0,02
2020-2022 - 0,01</t>
  </si>
  <si>
    <t>2018 - 0,09
2019 - 0,08
2020-2022 - 0,05</t>
  </si>
  <si>
    <t>2018 - 0,4
2019 - 0,3
2020-2022 - 0,15</t>
  </si>
  <si>
    <t>2017 год</t>
  </si>
  <si>
    <t>2018 год</t>
  </si>
  <si>
    <t>Приложение 
к постановлению Администрации города Норильска
от 11.12.2019 № 580 
Приложение №2 
к муниципальной прогромме 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Норильск", утвержденной постановлением Администрации города Норильска от 30.11.2016 г. № 573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</si>
</sst>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164" formatCode="#,##0.0"/>
    <numFmt numFmtId="165" formatCode="_-* #,##0.00_р_._-;\-* #,##0.00_р_._-;_-* &quot;-&quot;_р_._-;_-@_-"/>
    <numFmt numFmtId="166" formatCode="0.0"/>
  </numFmts>
  <fonts count="10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3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35">
    <xf numFmtId="0" fontId="0" fillId="0" borderId="0" xfId="0"/>
    <xf numFmtId="0" fontId="2" fillId="0" borderId="0" xfId="0" applyFont="1"/>
    <xf numFmtId="0" fontId="2" fillId="0" borderId="1" xfId="0" applyFont="1" applyBorder="1"/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6" fillId="0" borderId="1" xfId="0" quotePrefix="1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right" vertical="center" wrapText="1"/>
    </xf>
    <xf numFmtId="49" fontId="3" fillId="0" borderId="7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6" fillId="0" borderId="8" xfId="0" applyFont="1" applyFill="1" applyBorder="1" applyAlignment="1">
      <alignment horizontal="right" vertical="center" wrapText="1"/>
    </xf>
    <xf numFmtId="164" fontId="6" fillId="0" borderId="8" xfId="0" quotePrefix="1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/>
    <xf numFmtId="0" fontId="8" fillId="2" borderId="0" xfId="0" applyFont="1" applyFill="1"/>
    <xf numFmtId="0" fontId="3" fillId="0" borderId="0" xfId="0" applyFont="1"/>
    <xf numFmtId="0" fontId="3" fillId="2" borderId="0" xfId="0" applyFont="1" applyFill="1" applyAlignment="1">
      <alignment wrapText="1"/>
    </xf>
    <xf numFmtId="0" fontId="3" fillId="2" borderId="0" xfId="0" applyFont="1" applyFill="1" applyAlignment="1"/>
    <xf numFmtId="0" fontId="3" fillId="0" borderId="0" xfId="0" applyFont="1" applyBorder="1"/>
    <xf numFmtId="41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165" fontId="3" fillId="0" borderId="0" xfId="0" applyNumberFormat="1" applyFont="1" applyFill="1"/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2" fontId="3" fillId="2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8" fillId="0" borderId="0" xfId="0" applyFont="1"/>
    <xf numFmtId="2" fontId="3" fillId="0" borderId="0" xfId="0" applyNumberFormat="1" applyFont="1" applyFill="1"/>
    <xf numFmtId="0" fontId="8" fillId="0" borderId="0" xfId="0" applyFont="1" applyFill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165" fontId="6" fillId="0" borderId="0" xfId="0" applyNumberFormat="1" applyFont="1" applyFill="1"/>
    <xf numFmtId="0" fontId="6" fillId="0" borderId="0" xfId="0" applyFont="1" applyFill="1"/>
    <xf numFmtId="0" fontId="6" fillId="0" borderId="0" xfId="0" applyFont="1"/>
    <xf numFmtId="0" fontId="6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14" fontId="3" fillId="2" borderId="8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vertical="top"/>
    </xf>
    <xf numFmtId="0" fontId="3" fillId="2" borderId="0" xfId="0" applyFont="1" applyFill="1" applyBorder="1" applyAlignment="1">
      <alignment vertical="top"/>
    </xf>
    <xf numFmtId="0" fontId="3" fillId="0" borderId="0" xfId="0" applyFont="1" applyFill="1" applyAlignment="1">
      <alignment vertical="top"/>
    </xf>
    <xf numFmtId="0" fontId="3" fillId="2" borderId="0" xfId="0" applyFont="1" applyFill="1" applyAlignment="1">
      <alignment horizontal="left" vertical="top"/>
    </xf>
    <xf numFmtId="0" fontId="3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vertical="top"/>
    </xf>
    <xf numFmtId="0" fontId="3" fillId="3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4" fontId="3" fillId="0" borderId="8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left" vertical="center"/>
    </xf>
    <xf numFmtId="49" fontId="3" fillId="0" borderId="6" xfId="0" applyNumberFormat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4" fontId="3" fillId="2" borderId="8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14" fontId="3" fillId="0" borderId="8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 wrapText="1"/>
    </xf>
    <xf numFmtId="16" fontId="3" fillId="2" borderId="2" xfId="0" applyNumberFormat="1" applyFont="1" applyFill="1" applyBorder="1" applyAlignment="1">
      <alignment horizontal="center" vertical="center" wrapText="1"/>
    </xf>
    <xf numFmtId="16" fontId="3" fillId="2" borderId="3" xfId="0" applyNumberFormat="1" applyFont="1" applyFill="1" applyBorder="1" applyAlignment="1">
      <alignment horizontal="center" vertical="center" wrapText="1"/>
    </xf>
    <xf numFmtId="16" fontId="3" fillId="2" borderId="1" xfId="0" applyNumberFormat="1" applyFont="1" applyFill="1" applyBorder="1" applyAlignment="1">
      <alignment horizontal="center" vertical="center" wrapText="1"/>
    </xf>
    <xf numFmtId="16" fontId="3" fillId="2" borderId="8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 vertical="center" wrapText="1"/>
    </xf>
    <xf numFmtId="14" fontId="3" fillId="2" borderId="3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40"/>
  <sheetViews>
    <sheetView zoomScale="70" zoomScaleNormal="70" workbookViewId="0">
      <selection activeCell="B4" sqref="B4"/>
    </sheetView>
  </sheetViews>
  <sheetFormatPr defaultColWidth="9.109375" defaultRowHeight="13.2" x14ac:dyDescent="0.25"/>
  <cols>
    <col min="1" max="1" width="5.33203125" style="1" customWidth="1"/>
    <col min="2" max="2" width="122.5546875" style="1" customWidth="1"/>
    <col min="3" max="3" width="25.109375" style="1" customWidth="1"/>
    <col min="4" max="4" width="23.5546875" style="1" customWidth="1"/>
    <col min="5" max="5" width="14.44140625" style="1" customWidth="1"/>
    <col min="6" max="6" width="14" style="1" customWidth="1"/>
    <col min="7" max="16384" width="9.109375" style="1"/>
  </cols>
  <sheetData>
    <row r="1" spans="1:6" ht="20.399999999999999" x14ac:dyDescent="0.35">
      <c r="A1" s="84" t="s">
        <v>30</v>
      </c>
      <c r="B1" s="84"/>
      <c r="C1" s="84"/>
      <c r="D1" s="84"/>
      <c r="E1" s="84"/>
      <c r="F1" s="84"/>
    </row>
    <row r="2" spans="1:6" ht="14.25" customHeight="1" x14ac:dyDescent="0.25"/>
    <row r="3" spans="1:6" ht="18" x14ac:dyDescent="0.35">
      <c r="B3" s="22" t="s">
        <v>28</v>
      </c>
    </row>
    <row r="4" spans="1:6" ht="18" x14ac:dyDescent="0.35">
      <c r="B4" s="22" t="s">
        <v>29</v>
      </c>
    </row>
    <row r="5" spans="1:6" ht="18" x14ac:dyDescent="0.35">
      <c r="B5" s="22"/>
    </row>
    <row r="6" spans="1:6" ht="12.75" customHeight="1" x14ac:dyDescent="0.25">
      <c r="A6" s="85" t="s">
        <v>0</v>
      </c>
      <c r="B6" s="85" t="s">
        <v>34</v>
      </c>
      <c r="C6" s="85" t="s">
        <v>27</v>
      </c>
      <c r="D6" s="85" t="s">
        <v>1</v>
      </c>
      <c r="E6" s="85" t="s">
        <v>33</v>
      </c>
      <c r="F6" s="85"/>
    </row>
    <row r="7" spans="1:6" ht="12.75" customHeight="1" x14ac:dyDescent="0.25">
      <c r="A7" s="85"/>
      <c r="B7" s="85"/>
      <c r="C7" s="85"/>
      <c r="D7" s="85"/>
      <c r="E7" s="85"/>
      <c r="F7" s="85"/>
    </row>
    <row r="8" spans="1:6" ht="12.75" customHeight="1" x14ac:dyDescent="0.25">
      <c r="A8" s="85"/>
      <c r="B8" s="85"/>
      <c r="C8" s="85"/>
      <c r="D8" s="85"/>
      <c r="E8" s="85"/>
      <c r="F8" s="85"/>
    </row>
    <row r="9" spans="1:6" ht="12.75" customHeight="1" x14ac:dyDescent="0.25">
      <c r="A9" s="85"/>
      <c r="B9" s="85"/>
      <c r="C9" s="85"/>
      <c r="D9" s="85"/>
      <c r="E9" s="85"/>
      <c r="F9" s="85"/>
    </row>
    <row r="10" spans="1:6" ht="16.5" customHeight="1" x14ac:dyDescent="0.25">
      <c r="A10" s="85"/>
      <c r="B10" s="85"/>
      <c r="C10" s="85"/>
      <c r="D10" s="85"/>
      <c r="E10" s="17" t="s">
        <v>31</v>
      </c>
      <c r="F10" s="17" t="s">
        <v>32</v>
      </c>
    </row>
    <row r="11" spans="1:6" ht="18.75" customHeight="1" x14ac:dyDescent="0.25">
      <c r="A11" s="23"/>
      <c r="B11" s="86" t="s">
        <v>36</v>
      </c>
      <c r="C11" s="87"/>
      <c r="D11" s="87"/>
      <c r="E11" s="87"/>
      <c r="F11" s="88"/>
    </row>
    <row r="12" spans="1:6" ht="16.5" customHeight="1" x14ac:dyDescent="0.25">
      <c r="A12" s="89" t="s">
        <v>2</v>
      </c>
      <c r="B12" s="90"/>
      <c r="C12" s="90"/>
      <c r="D12" s="90"/>
      <c r="E12" s="90"/>
      <c r="F12" s="91"/>
    </row>
    <row r="13" spans="1:6" ht="16.8" x14ac:dyDescent="0.25">
      <c r="A13" s="93" t="s">
        <v>3</v>
      </c>
      <c r="B13" s="93"/>
      <c r="C13" s="85" t="s">
        <v>35</v>
      </c>
      <c r="D13" s="85" t="s">
        <v>4</v>
      </c>
      <c r="E13" s="3"/>
      <c r="F13" s="2"/>
    </row>
    <row r="14" spans="1:6" ht="30.75" customHeight="1" x14ac:dyDescent="0.25">
      <c r="A14" s="3"/>
      <c r="B14" s="4" t="s">
        <v>5</v>
      </c>
      <c r="C14" s="85"/>
      <c r="D14" s="85"/>
      <c r="E14" s="5">
        <v>3017.9380000000001</v>
      </c>
      <c r="F14" s="5">
        <f>E14</f>
        <v>3017.9380000000001</v>
      </c>
    </row>
    <row r="15" spans="1:6" ht="16.8" x14ac:dyDescent="0.25">
      <c r="A15" s="93" t="s">
        <v>6</v>
      </c>
      <c r="B15" s="93"/>
      <c r="C15" s="85"/>
      <c r="D15" s="85"/>
      <c r="E15" s="5"/>
      <c r="F15" s="2"/>
    </row>
    <row r="16" spans="1:6" ht="33" customHeight="1" x14ac:dyDescent="0.25">
      <c r="A16" s="3"/>
      <c r="B16" s="6" t="s">
        <v>7</v>
      </c>
      <c r="C16" s="85"/>
      <c r="D16" s="85"/>
      <c r="E16" s="5">
        <v>1054</v>
      </c>
      <c r="F16" s="5">
        <f>E16</f>
        <v>1054</v>
      </c>
    </row>
    <row r="17" spans="1:6" ht="16.8" x14ac:dyDescent="0.25">
      <c r="A17" s="3"/>
      <c r="B17" s="7" t="s">
        <v>8</v>
      </c>
      <c r="C17" s="85"/>
      <c r="D17" s="85"/>
      <c r="E17" s="12">
        <f>E14+E16</f>
        <v>4071.9380000000001</v>
      </c>
      <c r="F17" s="12">
        <f>F14+F16</f>
        <v>4071.9380000000001</v>
      </c>
    </row>
    <row r="18" spans="1:6" ht="53.25" customHeight="1" x14ac:dyDescent="0.25">
      <c r="A18" s="89" t="s">
        <v>9</v>
      </c>
      <c r="B18" s="90"/>
      <c r="C18" s="90"/>
      <c r="D18" s="90"/>
      <c r="E18" s="90"/>
      <c r="F18" s="91"/>
    </row>
    <row r="19" spans="1:6" ht="16.5" customHeight="1" x14ac:dyDescent="0.25">
      <c r="A19" s="93" t="s">
        <v>10</v>
      </c>
      <c r="B19" s="93"/>
      <c r="C19" s="85" t="s">
        <v>35</v>
      </c>
      <c r="D19" s="85" t="s">
        <v>4</v>
      </c>
      <c r="E19" s="9"/>
      <c r="F19" s="2"/>
    </row>
    <row r="20" spans="1:6" ht="33.6" x14ac:dyDescent="0.25">
      <c r="A20" s="3"/>
      <c r="B20" s="6" t="s">
        <v>37</v>
      </c>
      <c r="C20" s="85"/>
      <c r="D20" s="85"/>
      <c r="E20" s="5">
        <v>4027.6588699999998</v>
      </c>
      <c r="F20" s="5" t="e">
        <f>#REF!</f>
        <v>#REF!</v>
      </c>
    </row>
    <row r="21" spans="1:6" ht="16.8" x14ac:dyDescent="0.25">
      <c r="A21" s="93" t="s">
        <v>11</v>
      </c>
      <c r="B21" s="93"/>
      <c r="C21" s="85"/>
      <c r="D21" s="85"/>
      <c r="E21" s="5"/>
      <c r="F21" s="2"/>
    </row>
    <row r="22" spans="1:6" ht="33.6" x14ac:dyDescent="0.25">
      <c r="A22" s="3"/>
      <c r="B22" s="6" t="s">
        <v>38</v>
      </c>
      <c r="C22" s="85"/>
      <c r="D22" s="85"/>
      <c r="E22" s="5">
        <v>429.41303999999997</v>
      </c>
      <c r="F22" s="5" t="e">
        <f>#REF!</f>
        <v>#REF!</v>
      </c>
    </row>
    <row r="23" spans="1:6" ht="16.8" x14ac:dyDescent="0.25">
      <c r="A23" s="93" t="s">
        <v>12</v>
      </c>
      <c r="B23" s="93"/>
      <c r="C23" s="85"/>
      <c r="D23" s="85"/>
      <c r="E23" s="5"/>
      <c r="F23" s="2"/>
    </row>
    <row r="24" spans="1:6" ht="33.6" x14ac:dyDescent="0.25">
      <c r="A24" s="3"/>
      <c r="B24" s="6" t="s">
        <v>13</v>
      </c>
      <c r="C24" s="85"/>
      <c r="D24" s="85"/>
      <c r="E24" s="5">
        <v>162.54079999999999</v>
      </c>
      <c r="F24" s="5">
        <v>0</v>
      </c>
    </row>
    <row r="25" spans="1:6" ht="16.8" x14ac:dyDescent="0.25">
      <c r="A25" s="93" t="s">
        <v>14</v>
      </c>
      <c r="B25" s="93"/>
      <c r="C25" s="85"/>
      <c r="D25" s="85"/>
      <c r="E25" s="5"/>
      <c r="F25" s="2"/>
    </row>
    <row r="26" spans="1:6" ht="16.8" x14ac:dyDescent="0.25">
      <c r="A26" s="3"/>
      <c r="B26" s="6" t="s">
        <v>15</v>
      </c>
      <c r="C26" s="85"/>
      <c r="D26" s="85"/>
      <c r="E26" s="5">
        <v>80.137</v>
      </c>
      <c r="F26" s="5">
        <v>0</v>
      </c>
    </row>
    <row r="27" spans="1:6" ht="16.8" x14ac:dyDescent="0.25">
      <c r="A27" s="93" t="s">
        <v>16</v>
      </c>
      <c r="B27" s="93"/>
      <c r="C27" s="85"/>
      <c r="D27" s="85"/>
      <c r="E27" s="5"/>
      <c r="F27" s="2"/>
    </row>
    <row r="28" spans="1:6" ht="36" customHeight="1" x14ac:dyDescent="0.25">
      <c r="A28" s="3"/>
      <c r="B28" s="6" t="s">
        <v>17</v>
      </c>
      <c r="C28" s="85"/>
      <c r="D28" s="85"/>
      <c r="E28" s="5">
        <v>261.54000000000002</v>
      </c>
      <c r="F28" s="5">
        <v>0</v>
      </c>
    </row>
    <row r="29" spans="1:6" ht="16.8" x14ac:dyDescent="0.25">
      <c r="A29" s="3"/>
      <c r="B29" s="7" t="s">
        <v>18</v>
      </c>
      <c r="C29" s="85"/>
      <c r="D29" s="85"/>
      <c r="E29" s="8">
        <f>E20+E22+E24+E26+E28</f>
        <v>4961.2897099999991</v>
      </c>
      <c r="F29" s="8" t="e">
        <f>F20+F22+F24+F26+F28</f>
        <v>#REF!</v>
      </c>
    </row>
    <row r="30" spans="1:6" ht="16.5" hidden="1" customHeight="1" x14ac:dyDescent="0.25">
      <c r="A30" s="11" t="s">
        <v>20</v>
      </c>
      <c r="B30" s="94" t="s">
        <v>21</v>
      </c>
      <c r="C30" s="94"/>
      <c r="D30" s="94"/>
      <c r="E30" s="94"/>
    </row>
    <row r="31" spans="1:6" ht="16.5" hidden="1" customHeight="1" x14ac:dyDescent="0.25">
      <c r="A31" s="95" t="s">
        <v>22</v>
      </c>
      <c r="B31" s="96"/>
      <c r="C31" s="19"/>
      <c r="D31" s="97" t="s">
        <v>23</v>
      </c>
      <c r="E31" s="12"/>
    </row>
    <row r="32" spans="1:6" ht="16.5" hidden="1" customHeight="1" x14ac:dyDescent="0.25">
      <c r="A32" s="13" t="s">
        <v>24</v>
      </c>
      <c r="B32" s="14"/>
      <c r="C32" s="20"/>
      <c r="D32" s="97"/>
      <c r="E32" s="12"/>
    </row>
    <row r="33" spans="1:6" ht="16.5" hidden="1" customHeight="1" x14ac:dyDescent="0.25">
      <c r="A33" s="13"/>
      <c r="B33" s="15" t="s">
        <v>25</v>
      </c>
      <c r="C33" s="21"/>
      <c r="D33" s="97"/>
      <c r="E33" s="12"/>
    </row>
    <row r="34" spans="1:6" ht="16.5" hidden="1" customHeight="1" x14ac:dyDescent="0.25">
      <c r="A34" s="16"/>
      <c r="B34" s="7" t="s">
        <v>26</v>
      </c>
      <c r="C34" s="18"/>
      <c r="D34" s="98"/>
      <c r="E34" s="2"/>
    </row>
    <row r="35" spans="1:6" ht="16.8" hidden="1" x14ac:dyDescent="0.25">
      <c r="A35" s="24"/>
      <c r="B35" s="25" t="s">
        <v>19</v>
      </c>
      <c r="C35" s="25"/>
      <c r="D35" s="24"/>
      <c r="E35" s="26" t="e">
        <f>#REF!</f>
        <v>#REF!</v>
      </c>
    </row>
    <row r="36" spans="1:6" ht="16.8" x14ac:dyDescent="0.3">
      <c r="A36" s="2"/>
      <c r="B36" s="27" t="s">
        <v>39</v>
      </c>
      <c r="C36" s="2"/>
      <c r="D36" s="2"/>
      <c r="E36" s="10">
        <f>E17+E29</f>
        <v>9033.2277099999992</v>
      </c>
      <c r="F36" s="10" t="e">
        <f>F17+F29</f>
        <v>#REF!</v>
      </c>
    </row>
    <row r="38" spans="1:6" x14ac:dyDescent="0.25">
      <c r="A38" s="92"/>
      <c r="B38" s="92"/>
      <c r="C38" s="92"/>
      <c r="D38" s="92"/>
      <c r="E38" s="92"/>
    </row>
    <row r="39" spans="1:6" x14ac:dyDescent="0.25">
      <c r="A39" s="92"/>
      <c r="B39" s="92"/>
      <c r="C39" s="92"/>
      <c r="D39" s="92"/>
      <c r="E39" s="92"/>
    </row>
    <row r="40" spans="1:6" x14ac:dyDescent="0.25">
      <c r="A40" s="92"/>
      <c r="B40" s="92"/>
      <c r="C40" s="92"/>
      <c r="D40" s="92"/>
      <c r="E40" s="92"/>
    </row>
  </sheetData>
  <mergeCells count="24">
    <mergeCell ref="A38:E40"/>
    <mergeCell ref="A13:B13"/>
    <mergeCell ref="D13:D17"/>
    <mergeCell ref="A15:B15"/>
    <mergeCell ref="B30:E30"/>
    <mergeCell ref="A31:B31"/>
    <mergeCell ref="D31:D34"/>
    <mergeCell ref="A19:B19"/>
    <mergeCell ref="D19:D29"/>
    <mergeCell ref="A21:B21"/>
    <mergeCell ref="A23:B23"/>
    <mergeCell ref="A25:B25"/>
    <mergeCell ref="A27:B27"/>
    <mergeCell ref="A1:F1"/>
    <mergeCell ref="C13:C17"/>
    <mergeCell ref="C19:C29"/>
    <mergeCell ref="B11:F11"/>
    <mergeCell ref="E6:F9"/>
    <mergeCell ref="D6:D10"/>
    <mergeCell ref="C6:C10"/>
    <mergeCell ref="B6:B10"/>
    <mergeCell ref="A6:A10"/>
    <mergeCell ref="A12:F12"/>
    <mergeCell ref="A18:F18"/>
  </mergeCells>
  <pageMargins left="0.15748031496062992" right="0.15748031496062992" top="0.51181102362204722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R59"/>
  <sheetViews>
    <sheetView tabSelected="1" view="pageBreakPreview" zoomScale="80" zoomScaleNormal="70" zoomScaleSheetLayoutView="80" workbookViewId="0">
      <selection activeCell="E14" sqref="E14"/>
    </sheetView>
  </sheetViews>
  <sheetFormatPr defaultColWidth="9.109375" defaultRowHeight="16.8" x14ac:dyDescent="0.3"/>
  <cols>
    <col min="1" max="1" width="8.33203125" style="37" customWidth="1"/>
    <col min="2" max="2" width="46" style="37" customWidth="1"/>
    <col min="3" max="3" width="10.33203125" style="37" customWidth="1"/>
    <col min="4" max="4" width="8.88671875" style="38" hidden="1" customWidth="1"/>
    <col min="5" max="5" width="10.44140625" style="38" customWidth="1"/>
    <col min="6" max="6" width="12" style="37" hidden="1" customWidth="1"/>
    <col min="7" max="7" width="12.109375" style="37" customWidth="1"/>
    <col min="8" max="8" width="9.109375" style="37"/>
    <col min="9" max="9" width="10.33203125" style="37" customWidth="1"/>
    <col min="10" max="12" width="9.109375" style="37"/>
    <col min="13" max="13" width="18.6640625" style="37" customWidth="1"/>
    <col min="14" max="14" width="15.44140625" style="37" customWidth="1"/>
    <col min="15" max="15" width="21.88671875" style="37" customWidth="1"/>
    <col min="16" max="16" width="23.33203125" style="37" customWidth="1"/>
    <col min="17" max="17" width="9.109375" style="48"/>
    <col min="18" max="18" width="38.44140625" style="66" customWidth="1"/>
    <col min="19" max="16384" width="9.109375" style="37"/>
  </cols>
  <sheetData>
    <row r="1" spans="1:18" x14ac:dyDescent="0.3">
      <c r="F1" s="106"/>
      <c r="G1" s="106"/>
      <c r="K1" s="99" t="s">
        <v>159</v>
      </c>
      <c r="L1" s="99"/>
      <c r="M1" s="99"/>
      <c r="N1" s="99"/>
      <c r="O1" s="99"/>
      <c r="P1" s="99"/>
    </row>
    <row r="2" spans="1:18" x14ac:dyDescent="0.3">
      <c r="F2" s="106"/>
      <c r="G2" s="106"/>
      <c r="K2" s="99"/>
      <c r="L2" s="99"/>
      <c r="M2" s="99"/>
      <c r="N2" s="99"/>
      <c r="O2" s="99"/>
      <c r="P2" s="99"/>
    </row>
    <row r="3" spans="1:18" x14ac:dyDescent="0.3">
      <c r="F3" s="106"/>
      <c r="G3" s="106"/>
      <c r="K3" s="99"/>
      <c r="L3" s="99"/>
      <c r="M3" s="99"/>
      <c r="N3" s="99"/>
      <c r="O3" s="99"/>
      <c r="P3" s="99"/>
    </row>
    <row r="4" spans="1:18" ht="9.75" customHeight="1" x14ac:dyDescent="0.3">
      <c r="F4" s="54"/>
      <c r="G4" s="54"/>
      <c r="K4" s="99"/>
      <c r="L4" s="99"/>
      <c r="M4" s="99"/>
      <c r="N4" s="99"/>
      <c r="O4" s="99"/>
      <c r="P4" s="99"/>
    </row>
    <row r="5" spans="1:18" x14ac:dyDescent="0.3">
      <c r="D5" s="37"/>
      <c r="E5" s="37"/>
      <c r="F5" s="106"/>
      <c r="G5" s="106"/>
      <c r="K5" s="99"/>
      <c r="L5" s="99"/>
      <c r="M5" s="99"/>
      <c r="N5" s="99"/>
      <c r="O5" s="99"/>
      <c r="P5" s="99"/>
    </row>
    <row r="6" spans="1:18" ht="32.25" customHeight="1" x14ac:dyDescent="0.3">
      <c r="D6" s="37"/>
      <c r="E6" s="37"/>
      <c r="F6" s="107"/>
      <c r="G6" s="107"/>
      <c r="K6" s="99"/>
      <c r="L6" s="99"/>
      <c r="M6" s="99"/>
      <c r="N6" s="99"/>
      <c r="O6" s="99"/>
      <c r="P6" s="99"/>
    </row>
    <row r="7" spans="1:18" ht="16.5" customHeight="1" x14ac:dyDescent="0.3">
      <c r="A7" s="104" t="s">
        <v>50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</row>
    <row r="8" spans="1:18" ht="38.25" customHeight="1" x14ac:dyDescent="0.3">
      <c r="A8" s="105" t="s">
        <v>107</v>
      </c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</row>
    <row r="9" spans="1:18" ht="111" customHeight="1" x14ac:dyDescent="0.3">
      <c r="A9" s="100" t="s">
        <v>51</v>
      </c>
      <c r="B9" s="100" t="s">
        <v>46</v>
      </c>
      <c r="C9" s="100" t="s">
        <v>42</v>
      </c>
      <c r="D9" s="101" t="s">
        <v>133</v>
      </c>
      <c r="E9" s="102"/>
      <c r="F9" s="102"/>
      <c r="G9" s="102"/>
      <c r="H9" s="102"/>
      <c r="I9" s="103"/>
      <c r="J9" s="101" t="s">
        <v>43</v>
      </c>
      <c r="K9" s="102"/>
      <c r="L9" s="103"/>
      <c r="M9" s="100" t="s">
        <v>106</v>
      </c>
      <c r="N9" s="100" t="s">
        <v>49</v>
      </c>
      <c r="O9" s="100" t="s">
        <v>56</v>
      </c>
      <c r="P9" s="100" t="s">
        <v>57</v>
      </c>
    </row>
    <row r="10" spans="1:18" ht="35.25" customHeight="1" x14ac:dyDescent="0.3">
      <c r="A10" s="100"/>
      <c r="B10" s="100"/>
      <c r="C10" s="100"/>
      <c r="D10" s="71">
        <v>2016</v>
      </c>
      <c r="E10" s="83" t="s">
        <v>157</v>
      </c>
      <c r="F10" s="101" t="s">
        <v>158</v>
      </c>
      <c r="G10" s="103"/>
      <c r="H10" s="100" t="s">
        <v>97</v>
      </c>
      <c r="I10" s="100"/>
      <c r="J10" s="71" t="s">
        <v>66</v>
      </c>
      <c r="K10" s="71" t="s">
        <v>69</v>
      </c>
      <c r="L10" s="71" t="s">
        <v>99</v>
      </c>
      <c r="M10" s="100"/>
      <c r="N10" s="100"/>
      <c r="O10" s="100"/>
      <c r="P10" s="100"/>
    </row>
    <row r="11" spans="1:18" s="64" customFormat="1" ht="24.75" customHeight="1" x14ac:dyDescent="0.3">
      <c r="A11" s="100"/>
      <c r="B11" s="100"/>
      <c r="C11" s="100"/>
      <c r="D11" s="71" t="s">
        <v>120</v>
      </c>
      <c r="E11" s="71" t="s">
        <v>120</v>
      </c>
      <c r="F11" s="71" t="s">
        <v>41</v>
      </c>
      <c r="G11" s="71" t="s">
        <v>120</v>
      </c>
      <c r="H11" s="71" t="s">
        <v>41</v>
      </c>
      <c r="I11" s="71" t="s">
        <v>58</v>
      </c>
      <c r="J11" s="101" t="s">
        <v>41</v>
      </c>
      <c r="K11" s="102"/>
      <c r="L11" s="103"/>
      <c r="M11" s="100"/>
      <c r="N11" s="100"/>
      <c r="O11" s="100"/>
      <c r="P11" s="100"/>
      <c r="Q11" s="70"/>
      <c r="R11" s="67"/>
    </row>
    <row r="12" spans="1:18" s="64" customFormat="1" ht="39" customHeight="1" x14ac:dyDescent="0.3">
      <c r="A12" s="71">
        <v>1</v>
      </c>
      <c r="B12" s="100" t="s">
        <v>103</v>
      </c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70"/>
      <c r="R12" s="67"/>
    </row>
    <row r="13" spans="1:18" s="45" customFormat="1" ht="72" customHeight="1" x14ac:dyDescent="0.3">
      <c r="A13" s="111" t="s">
        <v>40</v>
      </c>
      <c r="B13" s="28" t="s">
        <v>122</v>
      </c>
      <c r="C13" s="71" t="s">
        <v>45</v>
      </c>
      <c r="D13" s="71">
        <v>20</v>
      </c>
      <c r="E13" s="71">
        <v>20</v>
      </c>
      <c r="F13" s="71">
        <v>12</v>
      </c>
      <c r="G13" s="71">
        <v>16</v>
      </c>
      <c r="H13" s="71">
        <v>15</v>
      </c>
      <c r="I13" s="71">
        <v>15</v>
      </c>
      <c r="J13" s="71">
        <v>9</v>
      </c>
      <c r="K13" s="71">
        <v>9</v>
      </c>
      <c r="L13" s="71">
        <v>9</v>
      </c>
      <c r="M13" s="109" t="s">
        <v>156</v>
      </c>
      <c r="N13" s="109" t="s">
        <v>47</v>
      </c>
      <c r="O13" s="109" t="s">
        <v>95</v>
      </c>
      <c r="P13" s="120" t="s">
        <v>54</v>
      </c>
      <c r="Q13" s="44">
        <v>0.15</v>
      </c>
      <c r="R13" s="123"/>
    </row>
    <row r="14" spans="1:18" s="45" customFormat="1" ht="40.5" customHeight="1" x14ac:dyDescent="0.3">
      <c r="A14" s="112"/>
      <c r="B14" s="28" t="s">
        <v>79</v>
      </c>
      <c r="C14" s="71" t="s">
        <v>45</v>
      </c>
      <c r="D14" s="71" t="s">
        <v>100</v>
      </c>
      <c r="E14" s="71" t="s">
        <v>100</v>
      </c>
      <c r="F14" s="71" t="s">
        <v>100</v>
      </c>
      <c r="G14" s="71" t="s">
        <v>100</v>
      </c>
      <c r="H14" s="71">
        <v>4</v>
      </c>
      <c r="I14" s="71">
        <v>4</v>
      </c>
      <c r="J14" s="71" t="s">
        <v>100</v>
      </c>
      <c r="K14" s="71" t="s">
        <v>100</v>
      </c>
      <c r="L14" s="71" t="s">
        <v>100</v>
      </c>
      <c r="M14" s="110"/>
      <c r="N14" s="110"/>
      <c r="O14" s="110"/>
      <c r="P14" s="120"/>
      <c r="Q14" s="44"/>
      <c r="R14" s="123"/>
    </row>
    <row r="15" spans="1:18" s="45" customFormat="1" ht="37.5" customHeight="1" x14ac:dyDescent="0.3">
      <c r="A15" s="112"/>
      <c r="B15" s="28" t="s">
        <v>80</v>
      </c>
      <c r="C15" s="71" t="s">
        <v>45</v>
      </c>
      <c r="D15" s="71" t="s">
        <v>100</v>
      </c>
      <c r="E15" s="71" t="s">
        <v>100</v>
      </c>
      <c r="F15" s="71" t="s">
        <v>100</v>
      </c>
      <c r="G15" s="71" t="s">
        <v>100</v>
      </c>
      <c r="H15" s="71">
        <v>8</v>
      </c>
      <c r="I15" s="71">
        <v>8</v>
      </c>
      <c r="J15" s="71" t="s">
        <v>100</v>
      </c>
      <c r="K15" s="71" t="s">
        <v>100</v>
      </c>
      <c r="L15" s="71" t="s">
        <v>100</v>
      </c>
      <c r="M15" s="110"/>
      <c r="N15" s="110"/>
      <c r="O15" s="110"/>
      <c r="P15" s="120"/>
      <c r="Q15" s="44"/>
      <c r="R15" s="123"/>
    </row>
    <row r="16" spans="1:18" s="45" customFormat="1" ht="41.4" customHeight="1" x14ac:dyDescent="0.3">
      <c r="A16" s="112"/>
      <c r="B16" s="28" t="s">
        <v>81</v>
      </c>
      <c r="C16" s="71" t="s">
        <v>45</v>
      </c>
      <c r="D16" s="71" t="s">
        <v>100</v>
      </c>
      <c r="E16" s="71" t="s">
        <v>100</v>
      </c>
      <c r="F16" s="71" t="s">
        <v>100</v>
      </c>
      <c r="G16" s="71" t="s">
        <v>100</v>
      </c>
      <c r="H16" s="71">
        <v>3</v>
      </c>
      <c r="I16" s="71">
        <v>3</v>
      </c>
      <c r="J16" s="71" t="s">
        <v>100</v>
      </c>
      <c r="K16" s="71" t="s">
        <v>100</v>
      </c>
      <c r="L16" s="71" t="s">
        <v>100</v>
      </c>
      <c r="M16" s="110"/>
      <c r="N16" s="110"/>
      <c r="O16" s="110"/>
      <c r="P16" s="120"/>
      <c r="Q16" s="124">
        <v>0.05</v>
      </c>
    </row>
    <row r="17" spans="1:18" s="45" customFormat="1" ht="68.25" customHeight="1" x14ac:dyDescent="0.3">
      <c r="A17" s="113" t="s">
        <v>20</v>
      </c>
      <c r="B17" s="76" t="s">
        <v>128</v>
      </c>
      <c r="C17" s="75" t="s">
        <v>45</v>
      </c>
      <c r="D17" s="75" t="s">
        <v>100</v>
      </c>
      <c r="E17" s="75">
        <v>22</v>
      </c>
      <c r="F17" s="75">
        <v>12</v>
      </c>
      <c r="G17" s="75">
        <v>11</v>
      </c>
      <c r="H17" s="75">
        <v>15</v>
      </c>
      <c r="I17" s="75">
        <v>15</v>
      </c>
      <c r="J17" s="75">
        <v>9</v>
      </c>
      <c r="K17" s="75">
        <v>9</v>
      </c>
      <c r="L17" s="75">
        <v>9</v>
      </c>
      <c r="M17" s="108" t="s">
        <v>155</v>
      </c>
      <c r="N17" s="108" t="s">
        <v>48</v>
      </c>
      <c r="O17" s="110"/>
      <c r="P17" s="120"/>
      <c r="Q17" s="124"/>
    </row>
    <row r="18" spans="1:18" s="45" customFormat="1" ht="40.5" customHeight="1" x14ac:dyDescent="0.3">
      <c r="A18" s="117"/>
      <c r="B18" s="76" t="s">
        <v>82</v>
      </c>
      <c r="C18" s="75" t="s">
        <v>45</v>
      </c>
      <c r="D18" s="75" t="s">
        <v>100</v>
      </c>
      <c r="E18" s="75" t="s">
        <v>100</v>
      </c>
      <c r="F18" s="75" t="s">
        <v>100</v>
      </c>
      <c r="G18" s="75" t="s">
        <v>100</v>
      </c>
      <c r="H18" s="75">
        <v>4</v>
      </c>
      <c r="I18" s="75">
        <v>4</v>
      </c>
      <c r="J18" s="75" t="s">
        <v>100</v>
      </c>
      <c r="K18" s="75" t="s">
        <v>100</v>
      </c>
      <c r="L18" s="75" t="s">
        <v>100</v>
      </c>
      <c r="M18" s="97"/>
      <c r="N18" s="97"/>
      <c r="O18" s="110"/>
      <c r="P18" s="120"/>
      <c r="Q18" s="124"/>
    </row>
    <row r="19" spans="1:18" s="45" customFormat="1" ht="50.25" customHeight="1" x14ac:dyDescent="0.3">
      <c r="A19" s="117"/>
      <c r="B19" s="76" t="s">
        <v>80</v>
      </c>
      <c r="C19" s="75" t="s">
        <v>45</v>
      </c>
      <c r="D19" s="75" t="s">
        <v>100</v>
      </c>
      <c r="E19" s="75" t="s">
        <v>100</v>
      </c>
      <c r="F19" s="75" t="s">
        <v>100</v>
      </c>
      <c r="G19" s="75" t="s">
        <v>100</v>
      </c>
      <c r="H19" s="75">
        <v>8</v>
      </c>
      <c r="I19" s="75">
        <v>8</v>
      </c>
      <c r="J19" s="75" t="s">
        <v>100</v>
      </c>
      <c r="K19" s="75" t="s">
        <v>100</v>
      </c>
      <c r="L19" s="75" t="s">
        <v>100</v>
      </c>
      <c r="M19" s="97"/>
      <c r="N19" s="97"/>
      <c r="O19" s="110"/>
      <c r="P19" s="120"/>
      <c r="Q19" s="44"/>
      <c r="R19" s="68"/>
    </row>
    <row r="20" spans="1:18" s="45" customFormat="1" ht="42.75" customHeight="1" x14ac:dyDescent="0.3">
      <c r="A20" s="117"/>
      <c r="B20" s="76" t="s">
        <v>81</v>
      </c>
      <c r="C20" s="75" t="s">
        <v>45</v>
      </c>
      <c r="D20" s="77" t="e">
        <f>#REF!/18*100</f>
        <v>#REF!</v>
      </c>
      <c r="E20" s="75" t="s">
        <v>100</v>
      </c>
      <c r="F20" s="75" t="s">
        <v>100</v>
      </c>
      <c r="G20" s="75" t="s">
        <v>100</v>
      </c>
      <c r="H20" s="75">
        <v>3</v>
      </c>
      <c r="I20" s="75">
        <v>3</v>
      </c>
      <c r="J20" s="75" t="s">
        <v>100</v>
      </c>
      <c r="K20" s="75" t="s">
        <v>100</v>
      </c>
      <c r="L20" s="75" t="s">
        <v>100</v>
      </c>
      <c r="M20" s="97"/>
      <c r="N20" s="97"/>
      <c r="O20" s="110"/>
      <c r="P20" s="120"/>
      <c r="Q20" s="44"/>
      <c r="R20" s="123"/>
    </row>
    <row r="21" spans="1:18" s="45" customFormat="1" ht="67.5" customHeight="1" x14ac:dyDescent="0.3">
      <c r="A21" s="78" t="s">
        <v>44</v>
      </c>
      <c r="B21" s="76" t="s">
        <v>129</v>
      </c>
      <c r="C21" s="75" t="s">
        <v>52</v>
      </c>
      <c r="D21" s="75" t="s">
        <v>100</v>
      </c>
      <c r="E21" s="75">
        <v>32.799999999999997</v>
      </c>
      <c r="F21" s="75" t="s">
        <v>100</v>
      </c>
      <c r="G21" s="75">
        <v>17.2</v>
      </c>
      <c r="H21" s="77">
        <v>32.6</v>
      </c>
      <c r="I21" s="77">
        <v>32.6</v>
      </c>
      <c r="J21" s="77">
        <v>11.4</v>
      </c>
      <c r="K21" s="77">
        <v>18.399999999999999</v>
      </c>
      <c r="L21" s="77">
        <v>17.600000000000001</v>
      </c>
      <c r="M21" s="75" t="s">
        <v>154</v>
      </c>
      <c r="N21" s="75" t="s">
        <v>53</v>
      </c>
      <c r="O21" s="122"/>
      <c r="P21" s="120"/>
      <c r="Q21" s="44"/>
      <c r="R21" s="123"/>
    </row>
    <row r="22" spans="1:18" s="45" customFormat="1" ht="53.25" customHeight="1" x14ac:dyDescent="0.3">
      <c r="A22" s="113" t="s">
        <v>94</v>
      </c>
      <c r="B22" s="76" t="s">
        <v>130</v>
      </c>
      <c r="C22" s="75" t="s">
        <v>45</v>
      </c>
      <c r="D22" s="75" t="s">
        <v>100</v>
      </c>
      <c r="E22" s="75" t="s">
        <v>100</v>
      </c>
      <c r="F22" s="75" t="s">
        <v>100</v>
      </c>
      <c r="G22" s="75" t="s">
        <v>100</v>
      </c>
      <c r="H22" s="75">
        <v>4</v>
      </c>
      <c r="I22" s="75">
        <v>4</v>
      </c>
      <c r="J22" s="79">
        <v>3</v>
      </c>
      <c r="K22" s="79">
        <v>3</v>
      </c>
      <c r="L22" s="79">
        <v>3</v>
      </c>
      <c r="M22" s="108" t="s">
        <v>145</v>
      </c>
      <c r="N22" s="108" t="s">
        <v>47</v>
      </c>
      <c r="O22" s="109" t="s">
        <v>95</v>
      </c>
      <c r="P22" s="121" t="s">
        <v>55</v>
      </c>
      <c r="Q22" s="44"/>
      <c r="R22" s="123"/>
    </row>
    <row r="23" spans="1:18" s="45" customFormat="1" ht="69" customHeight="1" x14ac:dyDescent="0.3">
      <c r="A23" s="114"/>
      <c r="B23" s="76" t="s">
        <v>89</v>
      </c>
      <c r="C23" s="75" t="s">
        <v>45</v>
      </c>
      <c r="D23" s="75" t="s">
        <v>100</v>
      </c>
      <c r="E23" s="75" t="s">
        <v>100</v>
      </c>
      <c r="F23" s="75" t="s">
        <v>100</v>
      </c>
      <c r="G23" s="75" t="s">
        <v>100</v>
      </c>
      <c r="H23" s="75">
        <v>4</v>
      </c>
      <c r="I23" s="75">
        <v>4</v>
      </c>
      <c r="J23" s="79">
        <v>3</v>
      </c>
      <c r="K23" s="79">
        <v>3</v>
      </c>
      <c r="L23" s="79">
        <v>3</v>
      </c>
      <c r="M23" s="98"/>
      <c r="N23" s="98"/>
      <c r="O23" s="110"/>
      <c r="P23" s="118"/>
      <c r="Q23" s="44">
        <v>0.1</v>
      </c>
      <c r="R23" s="68"/>
    </row>
    <row r="24" spans="1:18" s="45" customFormat="1" ht="53.25" customHeight="1" x14ac:dyDescent="0.3">
      <c r="A24" s="113" t="s">
        <v>62</v>
      </c>
      <c r="B24" s="76" t="s">
        <v>137</v>
      </c>
      <c r="C24" s="75" t="s">
        <v>45</v>
      </c>
      <c r="D24" s="75" t="s">
        <v>100</v>
      </c>
      <c r="E24" s="75" t="s">
        <v>100</v>
      </c>
      <c r="F24" s="75" t="s">
        <v>100</v>
      </c>
      <c r="G24" s="75" t="s">
        <v>100</v>
      </c>
      <c r="H24" s="75">
        <v>4</v>
      </c>
      <c r="I24" s="75">
        <v>4</v>
      </c>
      <c r="J24" s="79">
        <v>3</v>
      </c>
      <c r="K24" s="79">
        <v>3</v>
      </c>
      <c r="L24" s="79">
        <v>3</v>
      </c>
      <c r="M24" s="108" t="s">
        <v>153</v>
      </c>
      <c r="N24" s="108" t="s">
        <v>48</v>
      </c>
      <c r="O24" s="110"/>
      <c r="P24" s="118"/>
      <c r="Q24" s="44"/>
      <c r="R24" s="68"/>
    </row>
    <row r="25" spans="1:18" s="45" customFormat="1" ht="69" customHeight="1" x14ac:dyDescent="0.3">
      <c r="A25" s="114"/>
      <c r="B25" s="76" t="s">
        <v>89</v>
      </c>
      <c r="C25" s="75" t="s">
        <v>45</v>
      </c>
      <c r="D25" s="75">
        <v>38</v>
      </c>
      <c r="E25" s="75" t="s">
        <v>100</v>
      </c>
      <c r="F25" s="75" t="s">
        <v>100</v>
      </c>
      <c r="G25" s="75" t="s">
        <v>100</v>
      </c>
      <c r="H25" s="75">
        <v>4</v>
      </c>
      <c r="I25" s="75">
        <v>4</v>
      </c>
      <c r="J25" s="79">
        <v>3</v>
      </c>
      <c r="K25" s="79">
        <v>3</v>
      </c>
      <c r="L25" s="79">
        <v>3</v>
      </c>
      <c r="M25" s="98"/>
      <c r="N25" s="98"/>
      <c r="O25" s="110"/>
      <c r="P25" s="118"/>
      <c r="Q25" s="44">
        <v>0.06</v>
      </c>
      <c r="R25" s="68"/>
    </row>
    <row r="26" spans="1:18" s="45" customFormat="1" ht="57" customHeight="1" x14ac:dyDescent="0.3">
      <c r="A26" s="80" t="s">
        <v>63</v>
      </c>
      <c r="B26" s="76" t="s">
        <v>123</v>
      </c>
      <c r="C26" s="75" t="s">
        <v>52</v>
      </c>
      <c r="D26" s="75" t="s">
        <v>100</v>
      </c>
      <c r="E26" s="75" t="s">
        <v>100</v>
      </c>
      <c r="F26" s="75" t="s">
        <v>100</v>
      </c>
      <c r="G26" s="75" t="s">
        <v>100</v>
      </c>
      <c r="H26" s="77">
        <v>18.2</v>
      </c>
      <c r="I26" s="77">
        <v>18.2</v>
      </c>
      <c r="J26" s="77">
        <f>J24/8*100</f>
        <v>37.5</v>
      </c>
      <c r="K26" s="77">
        <f t="shared" ref="K26" si="0">K24/8*100</f>
        <v>37.5</v>
      </c>
      <c r="L26" s="77">
        <v>12.5</v>
      </c>
      <c r="M26" s="81" t="s">
        <v>146</v>
      </c>
      <c r="N26" s="81" t="s">
        <v>53</v>
      </c>
      <c r="O26" s="110"/>
      <c r="P26" s="118"/>
      <c r="Q26" s="44"/>
      <c r="R26" s="68"/>
    </row>
    <row r="27" spans="1:18" s="45" customFormat="1" ht="54.75" customHeight="1" x14ac:dyDescent="0.3">
      <c r="A27" s="115" t="s">
        <v>70</v>
      </c>
      <c r="B27" s="76" t="s">
        <v>140</v>
      </c>
      <c r="C27" s="75" t="s">
        <v>45</v>
      </c>
      <c r="D27" s="75" t="s">
        <v>100</v>
      </c>
      <c r="E27" s="75">
        <v>32</v>
      </c>
      <c r="F27" s="75" t="s">
        <v>100</v>
      </c>
      <c r="G27" s="75">
        <v>32</v>
      </c>
      <c r="H27" s="79">
        <v>37</v>
      </c>
      <c r="I27" s="79">
        <v>37</v>
      </c>
      <c r="J27" s="82">
        <v>18</v>
      </c>
      <c r="K27" s="82">
        <v>18</v>
      </c>
      <c r="L27" s="82">
        <v>18</v>
      </c>
      <c r="M27" s="108" t="s">
        <v>147</v>
      </c>
      <c r="N27" s="108" t="s">
        <v>47</v>
      </c>
      <c r="O27" s="110"/>
      <c r="P27" s="118"/>
      <c r="Q27" s="44"/>
      <c r="R27" s="68"/>
    </row>
    <row r="28" spans="1:18" s="74" customFormat="1" ht="27" customHeight="1" x14ac:dyDescent="0.3">
      <c r="A28" s="116"/>
      <c r="B28" s="76" t="s">
        <v>104</v>
      </c>
      <c r="C28" s="75" t="s">
        <v>45</v>
      </c>
      <c r="D28" s="75" t="s">
        <v>100</v>
      </c>
      <c r="E28" s="75" t="s">
        <v>100</v>
      </c>
      <c r="F28" s="75" t="s">
        <v>100</v>
      </c>
      <c r="G28" s="75" t="s">
        <v>100</v>
      </c>
      <c r="H28" s="75" t="s">
        <v>100</v>
      </c>
      <c r="I28" s="75" t="s">
        <v>100</v>
      </c>
      <c r="J28" s="75">
        <v>4</v>
      </c>
      <c r="K28" s="75">
        <v>4</v>
      </c>
      <c r="L28" s="75">
        <v>4</v>
      </c>
      <c r="M28" s="97"/>
      <c r="N28" s="97"/>
      <c r="O28" s="110"/>
      <c r="P28" s="118"/>
      <c r="Q28" s="72"/>
      <c r="R28" s="73"/>
    </row>
    <row r="29" spans="1:18" s="74" customFormat="1" ht="27.75" customHeight="1" x14ac:dyDescent="0.3">
      <c r="A29" s="116"/>
      <c r="B29" s="76" t="s">
        <v>105</v>
      </c>
      <c r="C29" s="75" t="s">
        <v>45</v>
      </c>
      <c r="D29" s="75" t="s">
        <v>100</v>
      </c>
      <c r="E29" s="75" t="s">
        <v>100</v>
      </c>
      <c r="F29" s="75" t="s">
        <v>100</v>
      </c>
      <c r="G29" s="75" t="s">
        <v>100</v>
      </c>
      <c r="H29" s="75" t="s">
        <v>100</v>
      </c>
      <c r="I29" s="75" t="s">
        <v>100</v>
      </c>
      <c r="J29" s="75">
        <v>14</v>
      </c>
      <c r="K29" s="75">
        <v>14</v>
      </c>
      <c r="L29" s="75">
        <v>14</v>
      </c>
      <c r="M29" s="97"/>
      <c r="N29" s="97"/>
      <c r="O29" s="110"/>
      <c r="P29" s="118"/>
      <c r="Q29" s="72"/>
      <c r="R29" s="73"/>
    </row>
    <row r="30" spans="1:18" s="45" customFormat="1" ht="37.5" customHeight="1" x14ac:dyDescent="0.3">
      <c r="A30" s="116"/>
      <c r="B30" s="76" t="s">
        <v>83</v>
      </c>
      <c r="C30" s="75" t="s">
        <v>45</v>
      </c>
      <c r="D30" s="75" t="s">
        <v>100</v>
      </c>
      <c r="E30" s="75" t="s">
        <v>100</v>
      </c>
      <c r="F30" s="75" t="s">
        <v>100</v>
      </c>
      <c r="G30" s="75" t="s">
        <v>100</v>
      </c>
      <c r="H30" s="79">
        <v>33</v>
      </c>
      <c r="I30" s="79">
        <v>33</v>
      </c>
      <c r="J30" s="75" t="s">
        <v>100</v>
      </c>
      <c r="K30" s="75" t="s">
        <v>100</v>
      </c>
      <c r="L30" s="75" t="s">
        <v>100</v>
      </c>
      <c r="M30" s="97"/>
      <c r="N30" s="97"/>
      <c r="O30" s="110"/>
      <c r="P30" s="118"/>
      <c r="Q30" s="44">
        <v>0.34</v>
      </c>
      <c r="R30" s="68"/>
    </row>
    <row r="31" spans="1:18" s="45" customFormat="1" ht="38.25" customHeight="1" x14ac:dyDescent="0.3">
      <c r="A31" s="116"/>
      <c r="B31" s="76" t="s">
        <v>84</v>
      </c>
      <c r="C31" s="75" t="s">
        <v>45</v>
      </c>
      <c r="D31" s="75" t="s">
        <v>100</v>
      </c>
      <c r="E31" s="75" t="s">
        <v>100</v>
      </c>
      <c r="F31" s="75" t="s">
        <v>100</v>
      </c>
      <c r="G31" s="75" t="s">
        <v>100</v>
      </c>
      <c r="H31" s="79">
        <v>2</v>
      </c>
      <c r="I31" s="79">
        <v>2</v>
      </c>
      <c r="J31" s="75" t="s">
        <v>100</v>
      </c>
      <c r="K31" s="75" t="s">
        <v>100</v>
      </c>
      <c r="L31" s="75" t="s">
        <v>100</v>
      </c>
      <c r="M31" s="97"/>
      <c r="N31" s="97"/>
      <c r="O31" s="110"/>
      <c r="P31" s="118"/>
      <c r="Q31" s="44"/>
      <c r="R31" s="68"/>
    </row>
    <row r="32" spans="1:18" s="45" customFormat="1" ht="43.5" customHeight="1" x14ac:dyDescent="0.3">
      <c r="A32" s="116"/>
      <c r="B32" s="76" t="s">
        <v>85</v>
      </c>
      <c r="C32" s="75" t="s">
        <v>45</v>
      </c>
      <c r="D32" s="75">
        <v>36</v>
      </c>
      <c r="E32" s="75" t="s">
        <v>100</v>
      </c>
      <c r="F32" s="79">
        <v>30</v>
      </c>
      <c r="G32" s="79" t="s">
        <v>100</v>
      </c>
      <c r="H32" s="79">
        <v>1</v>
      </c>
      <c r="I32" s="79">
        <v>1</v>
      </c>
      <c r="J32" s="75" t="s">
        <v>100</v>
      </c>
      <c r="K32" s="75" t="s">
        <v>100</v>
      </c>
      <c r="L32" s="75" t="s">
        <v>100</v>
      </c>
      <c r="M32" s="97"/>
      <c r="N32" s="97"/>
      <c r="O32" s="110"/>
      <c r="P32" s="118"/>
      <c r="Q32" s="44"/>
      <c r="R32" s="68"/>
    </row>
    <row r="33" spans="1:18" s="45" customFormat="1" ht="37.5" customHeight="1" x14ac:dyDescent="0.3">
      <c r="A33" s="116"/>
      <c r="B33" s="76" t="s">
        <v>86</v>
      </c>
      <c r="C33" s="75" t="s">
        <v>45</v>
      </c>
      <c r="D33" s="75" t="s">
        <v>100</v>
      </c>
      <c r="E33" s="75" t="s">
        <v>100</v>
      </c>
      <c r="F33" s="75" t="s">
        <v>100</v>
      </c>
      <c r="G33" s="75" t="s">
        <v>100</v>
      </c>
      <c r="H33" s="79">
        <v>1</v>
      </c>
      <c r="I33" s="79">
        <v>1</v>
      </c>
      <c r="J33" s="75" t="s">
        <v>100</v>
      </c>
      <c r="K33" s="75" t="s">
        <v>100</v>
      </c>
      <c r="L33" s="75" t="s">
        <v>100</v>
      </c>
      <c r="M33" s="97"/>
      <c r="N33" s="97"/>
      <c r="O33" s="110"/>
      <c r="P33" s="118"/>
      <c r="Q33" s="44"/>
      <c r="R33" s="68"/>
    </row>
    <row r="34" spans="1:18" s="45" customFormat="1" ht="56.25" customHeight="1" x14ac:dyDescent="0.3">
      <c r="A34" s="115" t="s">
        <v>71</v>
      </c>
      <c r="B34" s="76" t="s">
        <v>142</v>
      </c>
      <c r="C34" s="75" t="s">
        <v>45</v>
      </c>
      <c r="D34" s="75" t="s">
        <v>100</v>
      </c>
      <c r="E34" s="75">
        <v>34</v>
      </c>
      <c r="F34" s="75"/>
      <c r="G34" s="75">
        <v>29</v>
      </c>
      <c r="H34" s="79">
        <v>37</v>
      </c>
      <c r="I34" s="79">
        <v>37</v>
      </c>
      <c r="J34" s="82">
        <v>18</v>
      </c>
      <c r="K34" s="82">
        <v>18</v>
      </c>
      <c r="L34" s="82">
        <v>18</v>
      </c>
      <c r="M34" s="108" t="s">
        <v>148</v>
      </c>
      <c r="N34" s="108" t="s">
        <v>48</v>
      </c>
      <c r="O34" s="110"/>
      <c r="P34" s="118"/>
      <c r="Q34" s="44"/>
      <c r="R34" s="68"/>
    </row>
    <row r="35" spans="1:18" s="74" customFormat="1" ht="21.75" customHeight="1" x14ac:dyDescent="0.3">
      <c r="A35" s="116"/>
      <c r="B35" s="76" t="s">
        <v>104</v>
      </c>
      <c r="C35" s="75" t="s">
        <v>45</v>
      </c>
      <c r="D35" s="75" t="s">
        <v>100</v>
      </c>
      <c r="E35" s="75" t="s">
        <v>100</v>
      </c>
      <c r="F35" s="75" t="s">
        <v>100</v>
      </c>
      <c r="G35" s="75" t="s">
        <v>100</v>
      </c>
      <c r="H35" s="75" t="s">
        <v>100</v>
      </c>
      <c r="I35" s="75" t="s">
        <v>100</v>
      </c>
      <c r="J35" s="75">
        <v>4</v>
      </c>
      <c r="K35" s="75">
        <v>4</v>
      </c>
      <c r="L35" s="75">
        <v>4</v>
      </c>
      <c r="M35" s="97"/>
      <c r="N35" s="97"/>
      <c r="O35" s="110"/>
      <c r="P35" s="118"/>
      <c r="Q35" s="72"/>
      <c r="R35" s="73"/>
    </row>
    <row r="36" spans="1:18" s="74" customFormat="1" ht="23.25" customHeight="1" x14ac:dyDescent="0.3">
      <c r="A36" s="116"/>
      <c r="B36" s="76" t="s">
        <v>105</v>
      </c>
      <c r="C36" s="75" t="s">
        <v>45</v>
      </c>
      <c r="D36" s="75" t="s">
        <v>100</v>
      </c>
      <c r="E36" s="75" t="s">
        <v>100</v>
      </c>
      <c r="F36" s="75" t="s">
        <v>100</v>
      </c>
      <c r="G36" s="75" t="s">
        <v>100</v>
      </c>
      <c r="H36" s="75" t="s">
        <v>100</v>
      </c>
      <c r="I36" s="75" t="s">
        <v>100</v>
      </c>
      <c r="J36" s="75">
        <v>14</v>
      </c>
      <c r="K36" s="75">
        <v>14</v>
      </c>
      <c r="L36" s="75">
        <v>14</v>
      </c>
      <c r="M36" s="97"/>
      <c r="N36" s="97"/>
      <c r="O36" s="110"/>
      <c r="P36" s="118"/>
      <c r="Q36" s="72"/>
      <c r="R36" s="73"/>
    </row>
    <row r="37" spans="1:18" s="45" customFormat="1" ht="41.25" customHeight="1" x14ac:dyDescent="0.3">
      <c r="A37" s="116"/>
      <c r="B37" s="76" t="s">
        <v>83</v>
      </c>
      <c r="C37" s="75" t="s">
        <v>45</v>
      </c>
      <c r="D37" s="77">
        <f>D32/232*100</f>
        <v>15.517241379310345</v>
      </c>
      <c r="E37" s="75" t="s">
        <v>100</v>
      </c>
      <c r="F37" s="75" t="s">
        <v>100</v>
      </c>
      <c r="G37" s="75" t="s">
        <v>100</v>
      </c>
      <c r="H37" s="79">
        <v>33</v>
      </c>
      <c r="I37" s="79">
        <v>33</v>
      </c>
      <c r="J37" s="75" t="s">
        <v>100</v>
      </c>
      <c r="K37" s="75" t="s">
        <v>100</v>
      </c>
      <c r="L37" s="75" t="s">
        <v>100</v>
      </c>
      <c r="M37" s="97"/>
      <c r="N37" s="97"/>
      <c r="O37" s="110"/>
      <c r="P37" s="118"/>
      <c r="Q37" s="44">
        <v>0.06</v>
      </c>
      <c r="R37" s="68"/>
    </row>
    <row r="38" spans="1:18" s="45" customFormat="1" ht="36.75" customHeight="1" x14ac:dyDescent="0.3">
      <c r="A38" s="116"/>
      <c r="B38" s="76" t="s">
        <v>84</v>
      </c>
      <c r="C38" s="75" t="s">
        <v>45</v>
      </c>
      <c r="D38" s="75" t="s">
        <v>100</v>
      </c>
      <c r="E38" s="75" t="s">
        <v>100</v>
      </c>
      <c r="F38" s="75" t="s">
        <v>100</v>
      </c>
      <c r="G38" s="75" t="s">
        <v>100</v>
      </c>
      <c r="H38" s="79">
        <v>2</v>
      </c>
      <c r="I38" s="79">
        <v>2</v>
      </c>
      <c r="J38" s="75" t="s">
        <v>100</v>
      </c>
      <c r="K38" s="75" t="s">
        <v>100</v>
      </c>
      <c r="L38" s="75" t="s">
        <v>100</v>
      </c>
      <c r="M38" s="97"/>
      <c r="N38" s="97"/>
      <c r="O38" s="110"/>
      <c r="P38" s="118"/>
      <c r="Q38" s="44"/>
      <c r="R38" s="68"/>
    </row>
    <row r="39" spans="1:18" s="45" customFormat="1" ht="33.75" customHeight="1" x14ac:dyDescent="0.3">
      <c r="A39" s="116"/>
      <c r="B39" s="76" t="s">
        <v>85</v>
      </c>
      <c r="C39" s="75" t="s">
        <v>45</v>
      </c>
      <c r="D39" s="75" t="s">
        <v>100</v>
      </c>
      <c r="E39" s="75" t="s">
        <v>100</v>
      </c>
      <c r="F39" s="75" t="s">
        <v>100</v>
      </c>
      <c r="G39" s="75" t="s">
        <v>100</v>
      </c>
      <c r="H39" s="79">
        <v>1</v>
      </c>
      <c r="I39" s="79">
        <v>1</v>
      </c>
      <c r="J39" s="75" t="s">
        <v>100</v>
      </c>
      <c r="K39" s="75" t="s">
        <v>100</v>
      </c>
      <c r="L39" s="75" t="s">
        <v>100</v>
      </c>
      <c r="M39" s="97"/>
      <c r="N39" s="97"/>
      <c r="O39" s="110"/>
      <c r="P39" s="118"/>
      <c r="Q39" s="44"/>
      <c r="R39" s="68"/>
    </row>
    <row r="40" spans="1:18" s="45" customFormat="1" ht="41.25" customHeight="1" x14ac:dyDescent="0.3">
      <c r="A40" s="116"/>
      <c r="B40" s="76" t="s">
        <v>86</v>
      </c>
      <c r="C40" s="75" t="s">
        <v>45</v>
      </c>
      <c r="D40" s="75" t="s">
        <v>100</v>
      </c>
      <c r="E40" s="75" t="s">
        <v>100</v>
      </c>
      <c r="F40" s="75" t="s">
        <v>100</v>
      </c>
      <c r="G40" s="75" t="s">
        <v>100</v>
      </c>
      <c r="H40" s="79">
        <v>1</v>
      </c>
      <c r="I40" s="79">
        <v>1</v>
      </c>
      <c r="J40" s="75" t="s">
        <v>100</v>
      </c>
      <c r="K40" s="75" t="s">
        <v>100</v>
      </c>
      <c r="L40" s="75" t="s">
        <v>100</v>
      </c>
      <c r="M40" s="97"/>
      <c r="N40" s="97"/>
      <c r="O40" s="110"/>
      <c r="P40" s="118"/>
      <c r="Q40" s="44"/>
      <c r="R40" s="68"/>
    </row>
    <row r="41" spans="1:18" s="45" customFormat="1" ht="58.5" customHeight="1" x14ac:dyDescent="0.3">
      <c r="A41" s="75" t="s">
        <v>72</v>
      </c>
      <c r="B41" s="76" t="s">
        <v>141</v>
      </c>
      <c r="C41" s="75" t="s">
        <v>52</v>
      </c>
      <c r="D41" s="75" t="s">
        <v>100</v>
      </c>
      <c r="E41" s="77">
        <v>30.1</v>
      </c>
      <c r="F41" s="77"/>
      <c r="G41" s="77">
        <v>16</v>
      </c>
      <c r="H41" s="77">
        <v>16.2</v>
      </c>
      <c r="I41" s="77">
        <v>16.2</v>
      </c>
      <c r="J41" s="77">
        <v>7.7</v>
      </c>
      <c r="K41" s="77">
        <v>11.3</v>
      </c>
      <c r="L41" s="77">
        <v>13.3</v>
      </c>
      <c r="M41" s="75" t="s">
        <v>149</v>
      </c>
      <c r="N41" s="75" t="s">
        <v>53</v>
      </c>
      <c r="O41" s="122"/>
      <c r="P41" s="119"/>
      <c r="Q41" s="44">
        <v>0.05</v>
      </c>
      <c r="R41" s="68"/>
    </row>
    <row r="42" spans="1:18" s="45" customFormat="1" ht="53.25" customHeight="1" x14ac:dyDescent="0.3">
      <c r="A42" s="108" t="s">
        <v>73</v>
      </c>
      <c r="B42" s="76" t="s">
        <v>138</v>
      </c>
      <c r="C42" s="75" t="s">
        <v>45</v>
      </c>
      <c r="D42" s="75" t="s">
        <v>100</v>
      </c>
      <c r="E42" s="75" t="s">
        <v>100</v>
      </c>
      <c r="F42" s="75" t="s">
        <v>100</v>
      </c>
      <c r="G42" s="75">
        <v>5</v>
      </c>
      <c r="H42" s="79">
        <v>7</v>
      </c>
      <c r="I42" s="79">
        <v>7</v>
      </c>
      <c r="J42" s="79">
        <v>2</v>
      </c>
      <c r="K42" s="79">
        <v>2</v>
      </c>
      <c r="L42" s="79">
        <v>2</v>
      </c>
      <c r="M42" s="108" t="s">
        <v>150</v>
      </c>
      <c r="N42" s="108" t="s">
        <v>47</v>
      </c>
      <c r="O42" s="126" t="s">
        <v>95</v>
      </c>
      <c r="P42" s="118" t="s">
        <v>55</v>
      </c>
      <c r="Q42" s="44"/>
      <c r="R42" s="68"/>
    </row>
    <row r="43" spans="1:18" s="45" customFormat="1" ht="27" customHeight="1" x14ac:dyDescent="0.3">
      <c r="A43" s="97"/>
      <c r="B43" s="76" t="s">
        <v>87</v>
      </c>
      <c r="C43" s="75" t="s">
        <v>45</v>
      </c>
      <c r="D43" s="75" t="s">
        <v>100</v>
      </c>
      <c r="E43" s="75" t="s">
        <v>100</v>
      </c>
      <c r="F43" s="75" t="s">
        <v>100</v>
      </c>
      <c r="G43" s="75" t="s">
        <v>100</v>
      </c>
      <c r="H43" s="79">
        <v>1</v>
      </c>
      <c r="I43" s="79">
        <v>1</v>
      </c>
      <c r="J43" s="79" t="s">
        <v>100</v>
      </c>
      <c r="K43" s="79" t="s">
        <v>100</v>
      </c>
      <c r="L43" s="79" t="s">
        <v>100</v>
      </c>
      <c r="M43" s="97"/>
      <c r="N43" s="97"/>
      <c r="O43" s="127"/>
      <c r="P43" s="118"/>
      <c r="Q43" s="44"/>
      <c r="R43" s="68"/>
    </row>
    <row r="44" spans="1:18" s="45" customFormat="1" ht="37.5" customHeight="1" x14ac:dyDescent="0.3">
      <c r="A44" s="97"/>
      <c r="B44" s="76" t="s">
        <v>93</v>
      </c>
      <c r="C44" s="75" t="s">
        <v>45</v>
      </c>
      <c r="D44" s="75" t="s">
        <v>100</v>
      </c>
      <c r="E44" s="75" t="s">
        <v>100</v>
      </c>
      <c r="F44" s="75" t="s">
        <v>100</v>
      </c>
      <c r="G44" s="75" t="s">
        <v>100</v>
      </c>
      <c r="H44" s="79">
        <v>4</v>
      </c>
      <c r="I44" s="79">
        <v>4</v>
      </c>
      <c r="J44" s="79" t="s">
        <v>100</v>
      </c>
      <c r="K44" s="79" t="s">
        <v>100</v>
      </c>
      <c r="L44" s="79" t="s">
        <v>100</v>
      </c>
      <c r="M44" s="97"/>
      <c r="N44" s="97"/>
      <c r="O44" s="127"/>
      <c r="P44" s="118"/>
      <c r="Q44" s="44">
        <v>0.04</v>
      </c>
      <c r="R44" s="68"/>
    </row>
    <row r="45" spans="1:18" s="45" customFormat="1" ht="37.5" customHeight="1" x14ac:dyDescent="0.3">
      <c r="A45" s="97"/>
      <c r="B45" s="76" t="s">
        <v>88</v>
      </c>
      <c r="C45" s="75" t="s">
        <v>45</v>
      </c>
      <c r="D45" s="75" t="s">
        <v>100</v>
      </c>
      <c r="E45" s="75" t="s">
        <v>100</v>
      </c>
      <c r="F45" s="75" t="s">
        <v>100</v>
      </c>
      <c r="G45" s="75" t="s">
        <v>100</v>
      </c>
      <c r="H45" s="79">
        <v>2</v>
      </c>
      <c r="I45" s="79">
        <v>2</v>
      </c>
      <c r="J45" s="79" t="s">
        <v>100</v>
      </c>
      <c r="K45" s="79" t="s">
        <v>100</v>
      </c>
      <c r="L45" s="79" t="s">
        <v>100</v>
      </c>
      <c r="M45" s="97"/>
      <c r="N45" s="97"/>
      <c r="O45" s="127"/>
      <c r="P45" s="118"/>
      <c r="Q45" s="44"/>
      <c r="R45" s="68"/>
    </row>
    <row r="46" spans="1:18" s="45" customFormat="1" ht="37.5" customHeight="1" x14ac:dyDescent="0.3">
      <c r="A46" s="97"/>
      <c r="B46" s="76" t="s">
        <v>81</v>
      </c>
      <c r="C46" s="75" t="s">
        <v>45</v>
      </c>
      <c r="D46" s="75" t="s">
        <v>100</v>
      </c>
      <c r="E46" s="75" t="s">
        <v>100</v>
      </c>
      <c r="F46" s="77">
        <f>F41/28*100</f>
        <v>0</v>
      </c>
      <c r="G46" s="75" t="s">
        <v>100</v>
      </c>
      <c r="H46" s="79">
        <v>0</v>
      </c>
      <c r="I46" s="79">
        <v>0</v>
      </c>
      <c r="J46" s="79" t="s">
        <v>100</v>
      </c>
      <c r="K46" s="79" t="s">
        <v>100</v>
      </c>
      <c r="L46" s="79" t="s">
        <v>100</v>
      </c>
      <c r="M46" s="97"/>
      <c r="N46" s="97"/>
      <c r="O46" s="127"/>
      <c r="P46" s="118"/>
      <c r="Q46" s="44"/>
      <c r="R46" s="68"/>
    </row>
    <row r="47" spans="1:18" s="45" customFormat="1" ht="54" customHeight="1" x14ac:dyDescent="0.3">
      <c r="A47" s="108" t="s">
        <v>74</v>
      </c>
      <c r="B47" s="76" t="s">
        <v>139</v>
      </c>
      <c r="C47" s="75" t="s">
        <v>45</v>
      </c>
      <c r="D47" s="75" t="s">
        <v>100</v>
      </c>
      <c r="E47" s="75" t="s">
        <v>100</v>
      </c>
      <c r="F47" s="75" t="s">
        <v>100</v>
      </c>
      <c r="G47" s="75">
        <v>4</v>
      </c>
      <c r="H47" s="79">
        <v>7</v>
      </c>
      <c r="I47" s="79">
        <v>7</v>
      </c>
      <c r="J47" s="79">
        <v>2</v>
      </c>
      <c r="K47" s="79">
        <v>2</v>
      </c>
      <c r="L47" s="79">
        <v>2</v>
      </c>
      <c r="M47" s="108" t="s">
        <v>151</v>
      </c>
      <c r="N47" s="108" t="s">
        <v>48</v>
      </c>
      <c r="O47" s="127"/>
      <c r="P47" s="118"/>
      <c r="Q47" s="44"/>
      <c r="R47" s="68"/>
    </row>
    <row r="48" spans="1:18" s="45" customFormat="1" ht="22.5" customHeight="1" x14ac:dyDescent="0.3">
      <c r="A48" s="97"/>
      <c r="B48" s="76" t="s">
        <v>87</v>
      </c>
      <c r="C48" s="75" t="s">
        <v>45</v>
      </c>
      <c r="D48" s="75" t="s">
        <v>100</v>
      </c>
      <c r="E48" s="75" t="s">
        <v>100</v>
      </c>
      <c r="F48" s="75" t="s">
        <v>100</v>
      </c>
      <c r="G48" s="75" t="s">
        <v>100</v>
      </c>
      <c r="H48" s="79">
        <v>1</v>
      </c>
      <c r="I48" s="79">
        <v>1</v>
      </c>
      <c r="J48" s="79" t="s">
        <v>100</v>
      </c>
      <c r="K48" s="79" t="s">
        <v>100</v>
      </c>
      <c r="L48" s="79" t="s">
        <v>100</v>
      </c>
      <c r="M48" s="97"/>
      <c r="N48" s="97"/>
      <c r="O48" s="127"/>
      <c r="P48" s="118"/>
      <c r="Q48" s="44"/>
      <c r="R48" s="68"/>
    </row>
    <row r="49" spans="1:18" s="45" customFormat="1" ht="39.75" customHeight="1" x14ac:dyDescent="0.3">
      <c r="A49" s="97"/>
      <c r="B49" s="76" t="s">
        <v>93</v>
      </c>
      <c r="C49" s="75" t="s">
        <v>45</v>
      </c>
      <c r="D49" s="75" t="s">
        <v>100</v>
      </c>
      <c r="E49" s="75" t="s">
        <v>100</v>
      </c>
      <c r="F49" s="75" t="s">
        <v>100</v>
      </c>
      <c r="G49" s="75" t="s">
        <v>100</v>
      </c>
      <c r="H49" s="79">
        <v>4</v>
      </c>
      <c r="I49" s="79">
        <v>4</v>
      </c>
      <c r="J49" s="79" t="s">
        <v>100</v>
      </c>
      <c r="K49" s="79" t="s">
        <v>100</v>
      </c>
      <c r="L49" s="79" t="s">
        <v>100</v>
      </c>
      <c r="M49" s="97"/>
      <c r="N49" s="97"/>
      <c r="O49" s="127"/>
      <c r="P49" s="118"/>
      <c r="Q49" s="44">
        <v>0.02</v>
      </c>
      <c r="R49" s="68"/>
    </row>
    <row r="50" spans="1:18" s="45" customFormat="1" ht="39.75" customHeight="1" x14ac:dyDescent="0.3">
      <c r="A50" s="97"/>
      <c r="B50" s="76" t="s">
        <v>88</v>
      </c>
      <c r="C50" s="75" t="s">
        <v>45</v>
      </c>
      <c r="D50" s="75" t="s">
        <v>100</v>
      </c>
      <c r="E50" s="75" t="s">
        <v>100</v>
      </c>
      <c r="F50" s="75" t="s">
        <v>100</v>
      </c>
      <c r="G50" s="75" t="s">
        <v>100</v>
      </c>
      <c r="H50" s="79">
        <v>2</v>
      </c>
      <c r="I50" s="79">
        <v>2</v>
      </c>
      <c r="J50" s="79" t="s">
        <v>100</v>
      </c>
      <c r="K50" s="79" t="s">
        <v>100</v>
      </c>
      <c r="L50" s="79" t="s">
        <v>100</v>
      </c>
      <c r="M50" s="97"/>
      <c r="N50" s="97"/>
      <c r="O50" s="127"/>
      <c r="P50" s="118"/>
      <c r="Q50" s="44"/>
      <c r="R50" s="68"/>
    </row>
    <row r="51" spans="1:18" s="45" customFormat="1" ht="39.75" customHeight="1" x14ac:dyDescent="0.3">
      <c r="A51" s="97"/>
      <c r="B51" s="76" t="s">
        <v>81</v>
      </c>
      <c r="C51" s="75" t="s">
        <v>45</v>
      </c>
      <c r="D51" s="75" t="s">
        <v>100</v>
      </c>
      <c r="E51" s="75" t="s">
        <v>100</v>
      </c>
      <c r="F51" s="79" t="s">
        <v>100</v>
      </c>
      <c r="G51" s="79" t="s">
        <v>100</v>
      </c>
      <c r="H51" s="79">
        <v>0</v>
      </c>
      <c r="I51" s="79">
        <v>0</v>
      </c>
      <c r="J51" s="79" t="s">
        <v>100</v>
      </c>
      <c r="K51" s="79" t="s">
        <v>100</v>
      </c>
      <c r="L51" s="79" t="s">
        <v>100</v>
      </c>
      <c r="M51" s="97"/>
      <c r="N51" s="97"/>
      <c r="O51" s="127"/>
      <c r="P51" s="118"/>
      <c r="Q51" s="44"/>
      <c r="R51" s="68"/>
    </row>
    <row r="52" spans="1:18" s="45" customFormat="1" ht="51.75" customHeight="1" x14ac:dyDescent="0.3">
      <c r="A52" s="75" t="s">
        <v>75</v>
      </c>
      <c r="B52" s="76" t="s">
        <v>132</v>
      </c>
      <c r="C52" s="75" t="s">
        <v>52</v>
      </c>
      <c r="D52" s="75" t="s">
        <v>100</v>
      </c>
      <c r="E52" s="75" t="s">
        <v>100</v>
      </c>
      <c r="F52" s="79" t="s">
        <v>100</v>
      </c>
      <c r="G52" s="77">
        <v>14.3</v>
      </c>
      <c r="H52" s="77">
        <v>26.9</v>
      </c>
      <c r="I52" s="77">
        <v>26.9</v>
      </c>
      <c r="J52" s="77">
        <v>16.7</v>
      </c>
      <c r="K52" s="77">
        <v>40</v>
      </c>
      <c r="L52" s="77">
        <v>66.7</v>
      </c>
      <c r="M52" s="75" t="s">
        <v>152</v>
      </c>
      <c r="N52" s="75" t="s">
        <v>53</v>
      </c>
      <c r="O52" s="127"/>
      <c r="P52" s="118"/>
      <c r="Q52" s="44">
        <v>0.02</v>
      </c>
      <c r="R52" s="68"/>
    </row>
    <row r="53" spans="1:18" s="45" customFormat="1" ht="53.25" customHeight="1" x14ac:dyDescent="0.3">
      <c r="A53" s="81" t="s">
        <v>90</v>
      </c>
      <c r="B53" s="76" t="s">
        <v>136</v>
      </c>
      <c r="C53" s="75" t="s">
        <v>45</v>
      </c>
      <c r="D53" s="75" t="s">
        <v>100</v>
      </c>
      <c r="E53" s="75" t="s">
        <v>100</v>
      </c>
      <c r="F53" s="79" t="s">
        <v>100</v>
      </c>
      <c r="G53" s="79" t="s">
        <v>100</v>
      </c>
      <c r="H53" s="79" t="s">
        <v>100</v>
      </c>
      <c r="I53" s="79" t="s">
        <v>100</v>
      </c>
      <c r="J53" s="79">
        <v>1</v>
      </c>
      <c r="K53" s="79">
        <v>1</v>
      </c>
      <c r="L53" s="79">
        <v>1</v>
      </c>
      <c r="M53" s="81" t="s">
        <v>144</v>
      </c>
      <c r="N53" s="81" t="s">
        <v>47</v>
      </c>
      <c r="O53" s="127"/>
      <c r="P53" s="118"/>
      <c r="Q53" s="44">
        <v>0.1</v>
      </c>
      <c r="R53" s="68"/>
    </row>
    <row r="54" spans="1:18" s="45" customFormat="1" ht="55.5" customHeight="1" x14ac:dyDescent="0.3">
      <c r="A54" s="81" t="s">
        <v>91</v>
      </c>
      <c r="B54" s="76" t="s">
        <v>134</v>
      </c>
      <c r="C54" s="75" t="s">
        <v>45</v>
      </c>
      <c r="D54" s="75" t="s">
        <v>100</v>
      </c>
      <c r="E54" s="75" t="s">
        <v>100</v>
      </c>
      <c r="F54" s="79" t="s">
        <v>100</v>
      </c>
      <c r="G54" s="79" t="s">
        <v>100</v>
      </c>
      <c r="H54" s="79" t="s">
        <v>100</v>
      </c>
      <c r="I54" s="79" t="s">
        <v>100</v>
      </c>
      <c r="J54" s="79">
        <v>1</v>
      </c>
      <c r="K54" s="79">
        <v>1</v>
      </c>
      <c r="L54" s="79">
        <v>1</v>
      </c>
      <c r="M54" s="81" t="s">
        <v>143</v>
      </c>
      <c r="N54" s="81" t="s">
        <v>48</v>
      </c>
      <c r="O54" s="127"/>
      <c r="P54" s="118"/>
      <c r="Q54" s="44">
        <v>0.01</v>
      </c>
      <c r="R54" s="68"/>
    </row>
    <row r="55" spans="1:18" s="45" customFormat="1" ht="54.75" customHeight="1" x14ac:dyDescent="0.3">
      <c r="A55" s="75" t="s">
        <v>92</v>
      </c>
      <c r="B55" s="76" t="s">
        <v>135</v>
      </c>
      <c r="C55" s="75" t="s">
        <v>52</v>
      </c>
      <c r="D55" s="75" t="s">
        <v>100</v>
      </c>
      <c r="E55" s="75" t="s">
        <v>100</v>
      </c>
      <c r="F55" s="79" t="s">
        <v>100</v>
      </c>
      <c r="G55" s="79" t="s">
        <v>100</v>
      </c>
      <c r="H55" s="79" t="s">
        <v>100</v>
      </c>
      <c r="I55" s="79" t="s">
        <v>100</v>
      </c>
      <c r="J55" s="77">
        <f>J54/1*100</f>
        <v>100</v>
      </c>
      <c r="K55" s="77">
        <f t="shared" ref="K55:L55" si="1">K54/1*100</f>
        <v>100</v>
      </c>
      <c r="L55" s="77">
        <f t="shared" si="1"/>
        <v>100</v>
      </c>
      <c r="M55" s="75" t="s">
        <v>143</v>
      </c>
      <c r="N55" s="75" t="s">
        <v>53</v>
      </c>
      <c r="O55" s="128"/>
      <c r="P55" s="119"/>
      <c r="Q55" s="44"/>
      <c r="R55" s="68"/>
    </row>
    <row r="56" spans="1:18" s="65" customFormat="1" ht="24.75" customHeight="1" x14ac:dyDescent="0.25">
      <c r="A56" s="129" t="s">
        <v>59</v>
      </c>
      <c r="B56" s="129"/>
      <c r="C56" s="129"/>
      <c r="D56" s="129"/>
      <c r="E56" s="129"/>
      <c r="F56" s="129"/>
      <c r="G56" s="129"/>
      <c r="H56" s="129"/>
      <c r="I56" s="129"/>
      <c r="J56" s="129"/>
      <c r="K56" s="129"/>
      <c r="L56" s="129"/>
      <c r="M56" s="129"/>
      <c r="N56" s="129"/>
      <c r="O56" s="129"/>
      <c r="P56" s="129"/>
      <c r="Q56" s="48">
        <f>SUM(Q12:Q55)</f>
        <v>1</v>
      </c>
      <c r="R56" s="69"/>
    </row>
    <row r="57" spans="1:18" s="65" customFormat="1" ht="22.5" customHeight="1" x14ac:dyDescent="0.25">
      <c r="A57" s="129" t="s">
        <v>60</v>
      </c>
      <c r="B57" s="129"/>
      <c r="C57" s="129"/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129"/>
      <c r="O57" s="129"/>
      <c r="P57" s="129"/>
      <c r="Q57" s="48"/>
      <c r="R57" s="69"/>
    </row>
    <row r="58" spans="1:18" s="65" customFormat="1" ht="41.25" customHeight="1" x14ac:dyDescent="0.25">
      <c r="A58" s="129" t="s">
        <v>61</v>
      </c>
      <c r="B58" s="129"/>
      <c r="C58" s="129"/>
      <c r="D58" s="129"/>
      <c r="E58" s="129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  <c r="Q58" s="48"/>
      <c r="R58" s="69"/>
    </row>
    <row r="59" spans="1:18" ht="29.25" customHeight="1" x14ac:dyDescent="0.3">
      <c r="A59" s="125"/>
      <c r="B59" s="125"/>
      <c r="C59" s="125"/>
      <c r="D59" s="125"/>
      <c r="E59" s="125"/>
      <c r="F59" s="125"/>
      <c r="G59" s="125"/>
    </row>
  </sheetData>
  <mergeCells count="58">
    <mergeCell ref="R13:R15"/>
    <mergeCell ref="Q16:Q18"/>
    <mergeCell ref="R20:R22"/>
    <mergeCell ref="A59:G59"/>
    <mergeCell ref="O42:O55"/>
    <mergeCell ref="O22:O41"/>
    <mergeCell ref="A56:P56"/>
    <mergeCell ref="A57:P57"/>
    <mergeCell ref="A58:P58"/>
    <mergeCell ref="N34:N40"/>
    <mergeCell ref="A47:A51"/>
    <mergeCell ref="M47:M51"/>
    <mergeCell ref="N47:N51"/>
    <mergeCell ref="M42:M46"/>
    <mergeCell ref="N42:N46"/>
    <mergeCell ref="A24:A25"/>
    <mergeCell ref="P42:P55"/>
    <mergeCell ref="P13:P21"/>
    <mergeCell ref="P22:P41"/>
    <mergeCell ref="N13:N16"/>
    <mergeCell ref="O13:O21"/>
    <mergeCell ref="D9:I9"/>
    <mergeCell ref="H10:I10"/>
    <mergeCell ref="O9:O11"/>
    <mergeCell ref="M24:M25"/>
    <mergeCell ref="M17:M20"/>
    <mergeCell ref="A42:A46"/>
    <mergeCell ref="N22:N23"/>
    <mergeCell ref="N24:N25"/>
    <mergeCell ref="N27:N33"/>
    <mergeCell ref="J11:L11"/>
    <mergeCell ref="M13:M16"/>
    <mergeCell ref="N17:N20"/>
    <mergeCell ref="C9:C11"/>
    <mergeCell ref="A13:A16"/>
    <mergeCell ref="A22:A23"/>
    <mergeCell ref="A27:A33"/>
    <mergeCell ref="A34:A40"/>
    <mergeCell ref="M34:M40"/>
    <mergeCell ref="M27:M33"/>
    <mergeCell ref="A17:A20"/>
    <mergeCell ref="M22:M23"/>
    <mergeCell ref="K1:P6"/>
    <mergeCell ref="B12:P12"/>
    <mergeCell ref="F10:G10"/>
    <mergeCell ref="J9:L9"/>
    <mergeCell ref="M9:M11"/>
    <mergeCell ref="A7:P7"/>
    <mergeCell ref="A8:P8"/>
    <mergeCell ref="F1:G1"/>
    <mergeCell ref="F2:G2"/>
    <mergeCell ref="F3:G3"/>
    <mergeCell ref="F5:G5"/>
    <mergeCell ref="F6:G6"/>
    <mergeCell ref="A9:A11"/>
    <mergeCell ref="P9:P11"/>
    <mergeCell ref="B9:B11"/>
    <mergeCell ref="N9:N11"/>
  </mergeCells>
  <pageMargins left="0.15748031496062992" right="0.19685039370078741" top="0.11811023622047245" bottom="0.15748031496062992" header="0.11811023622047245" footer="0.15748031496062992"/>
  <pageSetup paperSize="9" scale="68" fitToHeight="4" orientation="landscape" r:id="rId1"/>
  <rowBreaks count="3" manualBreakCount="3">
    <brk id="20" max="15" man="1"/>
    <brk id="33" max="15" man="1"/>
    <brk id="51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Q69"/>
  <sheetViews>
    <sheetView topLeftCell="A12" zoomScale="72" zoomScaleNormal="72" zoomScaleSheetLayoutView="85" workbookViewId="0">
      <pane xSplit="2" ySplit="4" topLeftCell="C16" activePane="bottomRight" state="frozen"/>
      <selection activeCell="A12" sqref="A12"/>
      <selection pane="topRight" activeCell="C12" sqref="C12"/>
      <selection pane="bottomLeft" activeCell="A16" sqref="A16"/>
      <selection pane="bottomRight" activeCell="I12" sqref="I12:I14"/>
    </sheetView>
  </sheetViews>
  <sheetFormatPr defaultColWidth="9.109375" defaultRowHeight="16.8" x14ac:dyDescent="0.3"/>
  <cols>
    <col min="1" max="1" width="8.33203125" style="39" customWidth="1"/>
    <col min="2" max="2" width="46" style="39" customWidth="1"/>
    <col min="3" max="3" width="9.109375" style="39"/>
    <col min="4" max="4" width="8.88671875" style="51" customWidth="1"/>
    <col min="5" max="5" width="9.33203125" style="38" customWidth="1"/>
    <col min="6" max="6" width="8.88671875" style="45" customWidth="1"/>
    <col min="7" max="7" width="8" style="45" customWidth="1"/>
    <col min="8" max="8" width="8.88671875" style="45" customWidth="1"/>
    <col min="9" max="9" width="20.88671875" style="53" customWidth="1"/>
    <col min="10" max="13" width="11.33203125" style="53" customWidth="1"/>
    <col min="14" max="14" width="16.33203125" style="45" customWidth="1"/>
    <col min="15" max="15" width="0.44140625" style="45" customWidth="1"/>
    <col min="16" max="16" width="18.5546875" style="45" hidden="1" customWidth="1"/>
    <col min="17" max="16384" width="9.109375" style="39"/>
  </cols>
  <sheetData>
    <row r="1" spans="1:17" hidden="1" x14ac:dyDescent="0.3">
      <c r="A1" s="37"/>
      <c r="B1" s="37"/>
      <c r="C1" s="37"/>
      <c r="D1" s="38"/>
      <c r="F1" s="37"/>
      <c r="G1" s="37"/>
      <c r="H1" s="37"/>
      <c r="I1" s="38"/>
      <c r="J1" s="38"/>
      <c r="K1" s="38"/>
      <c r="L1" s="38"/>
      <c r="M1" s="38"/>
      <c r="N1" s="106" t="s">
        <v>67</v>
      </c>
      <c r="O1" s="106"/>
      <c r="P1" s="106"/>
    </row>
    <row r="2" spans="1:17" hidden="1" x14ac:dyDescent="0.3">
      <c r="A2" s="37"/>
      <c r="B2" s="37"/>
      <c r="C2" s="37"/>
      <c r="D2" s="38"/>
      <c r="F2" s="37"/>
      <c r="G2" s="37"/>
      <c r="H2" s="37"/>
      <c r="I2" s="38"/>
      <c r="J2" s="38"/>
      <c r="K2" s="38"/>
      <c r="L2" s="38"/>
      <c r="M2" s="38"/>
      <c r="N2" s="106" t="s">
        <v>68</v>
      </c>
      <c r="O2" s="106"/>
      <c r="P2" s="106"/>
    </row>
    <row r="3" spans="1:17" hidden="1" x14ac:dyDescent="0.3">
      <c r="A3" s="37"/>
      <c r="B3" s="37"/>
      <c r="C3" s="37"/>
      <c r="D3" s="38"/>
      <c r="F3" s="37"/>
      <c r="G3" s="37"/>
      <c r="H3" s="37"/>
      <c r="I3" s="38"/>
      <c r="J3" s="38"/>
      <c r="K3" s="38"/>
      <c r="L3" s="38"/>
      <c r="M3" s="38"/>
      <c r="N3" s="106" t="s">
        <v>102</v>
      </c>
      <c r="O3" s="106"/>
      <c r="P3" s="106"/>
    </row>
    <row r="4" spans="1:17" ht="9.75" hidden="1" customHeight="1" x14ac:dyDescent="0.3">
      <c r="A4" s="37"/>
      <c r="B4" s="37"/>
      <c r="C4" s="37"/>
      <c r="D4" s="38"/>
      <c r="F4" s="37"/>
      <c r="G4" s="37"/>
      <c r="H4" s="37"/>
      <c r="I4" s="38"/>
      <c r="J4" s="38"/>
      <c r="K4" s="38"/>
      <c r="L4" s="38"/>
      <c r="M4" s="38"/>
      <c r="N4" s="54"/>
      <c r="O4" s="54"/>
      <c r="P4" s="54"/>
    </row>
    <row r="5" spans="1:17" hidden="1" x14ac:dyDescent="0.3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106" t="s">
        <v>64</v>
      </c>
      <c r="O5" s="106"/>
      <c r="P5" s="106"/>
    </row>
    <row r="6" spans="1:17" hidden="1" x14ac:dyDescent="0.3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107" t="s">
        <v>96</v>
      </c>
      <c r="O6" s="107"/>
      <c r="P6" s="107"/>
    </row>
    <row r="7" spans="1:17" ht="12.75" hidden="1" customHeight="1" x14ac:dyDescent="0.3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133"/>
      <c r="O7" s="133"/>
      <c r="P7" s="133"/>
    </row>
    <row r="8" spans="1:17" hidden="1" x14ac:dyDescent="0.3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133"/>
      <c r="O8" s="133"/>
      <c r="P8" s="133"/>
    </row>
    <row r="9" spans="1:17" ht="53.25" hidden="1" customHeight="1" x14ac:dyDescent="0.3">
      <c r="A9" s="37"/>
      <c r="B9" s="40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133"/>
      <c r="O9" s="133"/>
      <c r="P9" s="133"/>
    </row>
    <row r="10" spans="1:17" ht="16.5" hidden="1" customHeight="1" x14ac:dyDescent="0.3">
      <c r="A10" s="104" t="s">
        <v>50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</row>
    <row r="11" spans="1:17" ht="52.5" hidden="1" customHeight="1" x14ac:dyDescent="0.3">
      <c r="A11" s="105" t="s">
        <v>98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</row>
    <row r="12" spans="1:17" ht="123" customHeight="1" x14ac:dyDescent="0.3">
      <c r="A12" s="100" t="s">
        <v>51</v>
      </c>
      <c r="B12" s="100" t="s">
        <v>46</v>
      </c>
      <c r="C12" s="100" t="s">
        <v>42</v>
      </c>
      <c r="D12" s="102" t="s">
        <v>101</v>
      </c>
      <c r="E12" s="103"/>
      <c r="F12" s="102" t="s">
        <v>43</v>
      </c>
      <c r="G12" s="102"/>
      <c r="H12" s="103"/>
      <c r="I12" s="100" t="s">
        <v>106</v>
      </c>
      <c r="J12" s="101" t="s">
        <v>106</v>
      </c>
      <c r="K12" s="102"/>
      <c r="L12" s="102"/>
      <c r="M12" s="103"/>
      <c r="N12" s="100" t="s">
        <v>49</v>
      </c>
      <c r="O12" s="100" t="s">
        <v>56</v>
      </c>
      <c r="P12" s="100" t="s">
        <v>57</v>
      </c>
    </row>
    <row r="13" spans="1:17" ht="39.75" customHeight="1" x14ac:dyDescent="0.3">
      <c r="A13" s="100"/>
      <c r="B13" s="100"/>
      <c r="C13" s="100"/>
      <c r="D13" s="100" t="s">
        <v>97</v>
      </c>
      <c r="E13" s="100"/>
      <c r="F13" s="34" t="s">
        <v>66</v>
      </c>
      <c r="G13" s="34" t="s">
        <v>69</v>
      </c>
      <c r="H13" s="34" t="s">
        <v>99</v>
      </c>
      <c r="I13" s="100"/>
      <c r="J13" s="109" t="s">
        <v>65</v>
      </c>
      <c r="K13" s="109" t="s">
        <v>66</v>
      </c>
      <c r="L13" s="109" t="s">
        <v>69</v>
      </c>
      <c r="M13" s="109" t="s">
        <v>99</v>
      </c>
      <c r="N13" s="100"/>
      <c r="O13" s="100"/>
      <c r="P13" s="100"/>
    </row>
    <row r="14" spans="1:17" s="42" customFormat="1" ht="24.75" customHeight="1" x14ac:dyDescent="0.3">
      <c r="A14" s="100"/>
      <c r="B14" s="100"/>
      <c r="C14" s="100"/>
      <c r="D14" s="34" t="s">
        <v>41</v>
      </c>
      <c r="E14" s="34" t="s">
        <v>58</v>
      </c>
      <c r="F14" s="34" t="s">
        <v>41</v>
      </c>
      <c r="G14" s="34" t="s">
        <v>41</v>
      </c>
      <c r="H14" s="34" t="s">
        <v>41</v>
      </c>
      <c r="I14" s="100"/>
      <c r="J14" s="122"/>
      <c r="K14" s="122"/>
      <c r="L14" s="122"/>
      <c r="M14" s="122"/>
      <c r="N14" s="100"/>
      <c r="O14" s="100"/>
      <c r="P14" s="100"/>
    </row>
    <row r="15" spans="1:17" s="42" customFormat="1" ht="37.5" customHeight="1" x14ac:dyDescent="0.3">
      <c r="A15" s="34">
        <v>1</v>
      </c>
      <c r="B15" s="100" t="s">
        <v>103</v>
      </c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</row>
    <row r="16" spans="1:17" s="45" customFormat="1" ht="69.75" customHeight="1" x14ac:dyDescent="0.3">
      <c r="A16" s="111" t="s">
        <v>40</v>
      </c>
      <c r="B16" s="28" t="s">
        <v>122</v>
      </c>
      <c r="C16" s="60" t="s">
        <v>45</v>
      </c>
      <c r="D16" s="61">
        <v>15</v>
      </c>
      <c r="E16" s="61">
        <v>15</v>
      </c>
      <c r="F16" s="61">
        <v>9</v>
      </c>
      <c r="G16" s="61">
        <v>9</v>
      </c>
      <c r="H16" s="61">
        <v>9</v>
      </c>
      <c r="I16" s="109" t="s">
        <v>108</v>
      </c>
      <c r="J16" s="109">
        <v>0.3</v>
      </c>
      <c r="K16" s="109">
        <v>0.3</v>
      </c>
      <c r="L16" s="109">
        <v>0.3</v>
      </c>
      <c r="M16" s="109">
        <v>0.3</v>
      </c>
      <c r="N16" s="109" t="s">
        <v>47</v>
      </c>
      <c r="O16" s="109" t="s">
        <v>95</v>
      </c>
      <c r="P16" s="120" t="s">
        <v>54</v>
      </c>
      <c r="Q16" s="43"/>
    </row>
    <row r="17" spans="1:17" s="45" customFormat="1" ht="63.75" customHeight="1" x14ac:dyDescent="0.3">
      <c r="A17" s="112"/>
      <c r="B17" s="28" t="s">
        <v>79</v>
      </c>
      <c r="C17" s="60" t="s">
        <v>45</v>
      </c>
      <c r="D17" s="61">
        <v>4</v>
      </c>
      <c r="E17" s="61">
        <v>4</v>
      </c>
      <c r="F17" s="61" t="s">
        <v>100</v>
      </c>
      <c r="G17" s="61" t="s">
        <v>100</v>
      </c>
      <c r="H17" s="61" t="s">
        <v>100</v>
      </c>
      <c r="I17" s="110"/>
      <c r="J17" s="110"/>
      <c r="K17" s="110"/>
      <c r="L17" s="110"/>
      <c r="M17" s="110"/>
      <c r="N17" s="110"/>
      <c r="O17" s="110"/>
      <c r="P17" s="120"/>
      <c r="Q17" s="46"/>
    </row>
    <row r="18" spans="1:17" s="45" customFormat="1" ht="47.25" customHeight="1" x14ac:dyDescent="0.3">
      <c r="A18" s="112"/>
      <c r="B18" s="28" t="s">
        <v>80</v>
      </c>
      <c r="C18" s="60" t="s">
        <v>45</v>
      </c>
      <c r="D18" s="61">
        <v>8</v>
      </c>
      <c r="E18" s="61">
        <v>8</v>
      </c>
      <c r="F18" s="61" t="s">
        <v>100</v>
      </c>
      <c r="G18" s="61" t="s">
        <v>100</v>
      </c>
      <c r="H18" s="61" t="s">
        <v>100</v>
      </c>
      <c r="I18" s="110"/>
      <c r="J18" s="110"/>
      <c r="K18" s="110"/>
      <c r="L18" s="110"/>
      <c r="M18" s="110"/>
      <c r="N18" s="110"/>
      <c r="O18" s="110"/>
      <c r="P18" s="120"/>
      <c r="Q18" s="46"/>
    </row>
    <row r="19" spans="1:17" s="45" customFormat="1" ht="41.4" customHeight="1" x14ac:dyDescent="0.3">
      <c r="A19" s="112"/>
      <c r="B19" s="28" t="s">
        <v>81</v>
      </c>
      <c r="C19" s="60" t="s">
        <v>45</v>
      </c>
      <c r="D19" s="61">
        <v>3</v>
      </c>
      <c r="E19" s="61">
        <v>3</v>
      </c>
      <c r="F19" s="61" t="s">
        <v>100</v>
      </c>
      <c r="G19" s="61" t="s">
        <v>100</v>
      </c>
      <c r="H19" s="61" t="s">
        <v>100</v>
      </c>
      <c r="I19" s="110"/>
      <c r="J19" s="110"/>
      <c r="K19" s="110"/>
      <c r="L19" s="110"/>
      <c r="M19" s="110"/>
      <c r="N19" s="110"/>
      <c r="O19" s="110"/>
      <c r="P19" s="120"/>
      <c r="Q19" s="46"/>
    </row>
    <row r="20" spans="1:17" s="57" customFormat="1" ht="30" customHeight="1" x14ac:dyDescent="0.3">
      <c r="A20" s="111" t="s">
        <v>20</v>
      </c>
      <c r="B20" s="28" t="s">
        <v>128</v>
      </c>
      <c r="C20" s="55" t="s">
        <v>45</v>
      </c>
      <c r="D20" s="61">
        <v>15</v>
      </c>
      <c r="E20" s="61">
        <v>15</v>
      </c>
      <c r="F20" s="61">
        <v>9</v>
      </c>
      <c r="G20" s="61">
        <v>9</v>
      </c>
      <c r="H20" s="61">
        <v>9</v>
      </c>
      <c r="I20" s="122"/>
      <c r="J20" s="122"/>
      <c r="K20" s="122"/>
      <c r="L20" s="122"/>
      <c r="M20" s="122"/>
      <c r="N20" s="122"/>
      <c r="O20" s="110"/>
      <c r="P20" s="120"/>
      <c r="Q20" s="56"/>
    </row>
    <row r="21" spans="1:17" s="45" customFormat="1" ht="57" customHeight="1" x14ac:dyDescent="0.3">
      <c r="A21" s="112"/>
      <c r="B21" s="28" t="s">
        <v>82</v>
      </c>
      <c r="C21" s="60" t="s">
        <v>45</v>
      </c>
      <c r="D21" s="61">
        <v>4</v>
      </c>
      <c r="E21" s="61">
        <v>4</v>
      </c>
      <c r="F21" s="61" t="s">
        <v>100</v>
      </c>
      <c r="G21" s="61" t="s">
        <v>100</v>
      </c>
      <c r="H21" s="61" t="s">
        <v>100</v>
      </c>
      <c r="I21" s="109" t="s">
        <v>109</v>
      </c>
      <c r="J21" s="109">
        <v>0.08</v>
      </c>
      <c r="K21" s="109">
        <v>0.08</v>
      </c>
      <c r="L21" s="109">
        <v>0.08</v>
      </c>
      <c r="M21" s="109">
        <v>0.08</v>
      </c>
      <c r="N21" s="109" t="s">
        <v>48</v>
      </c>
      <c r="O21" s="110"/>
      <c r="P21" s="120"/>
    </row>
    <row r="22" spans="1:17" s="45" customFormat="1" ht="41.25" customHeight="1" x14ac:dyDescent="0.3">
      <c r="A22" s="112"/>
      <c r="B22" s="28" t="s">
        <v>80</v>
      </c>
      <c r="C22" s="60" t="s">
        <v>45</v>
      </c>
      <c r="D22" s="61">
        <v>8</v>
      </c>
      <c r="E22" s="61">
        <v>8</v>
      </c>
      <c r="F22" s="61" t="s">
        <v>100</v>
      </c>
      <c r="G22" s="61" t="s">
        <v>100</v>
      </c>
      <c r="H22" s="61" t="s">
        <v>100</v>
      </c>
      <c r="I22" s="110"/>
      <c r="J22" s="110"/>
      <c r="K22" s="110"/>
      <c r="L22" s="110"/>
      <c r="M22" s="110"/>
      <c r="N22" s="110"/>
      <c r="O22" s="110"/>
      <c r="P22" s="120"/>
    </row>
    <row r="23" spans="1:17" s="45" customFormat="1" ht="35.25" customHeight="1" x14ac:dyDescent="0.3">
      <c r="A23" s="112"/>
      <c r="B23" s="28" t="s">
        <v>81</v>
      </c>
      <c r="C23" s="60" t="s">
        <v>45</v>
      </c>
      <c r="D23" s="61">
        <v>3</v>
      </c>
      <c r="E23" s="61">
        <v>3</v>
      </c>
      <c r="F23" s="61" t="s">
        <v>100</v>
      </c>
      <c r="G23" s="61" t="s">
        <v>100</v>
      </c>
      <c r="H23" s="61" t="s">
        <v>100</v>
      </c>
      <c r="I23" s="110"/>
      <c r="J23" s="110"/>
      <c r="K23" s="110"/>
      <c r="L23" s="110"/>
      <c r="M23" s="110"/>
      <c r="N23" s="110"/>
      <c r="O23" s="110"/>
      <c r="P23" s="120"/>
    </row>
    <row r="24" spans="1:17" s="45" customFormat="1" ht="60.75" customHeight="1" x14ac:dyDescent="0.3">
      <c r="A24" s="29" t="s">
        <v>44</v>
      </c>
      <c r="B24" s="28" t="s">
        <v>129</v>
      </c>
      <c r="C24" s="60" t="s">
        <v>45</v>
      </c>
      <c r="D24" s="30">
        <v>32.6</v>
      </c>
      <c r="E24" s="30">
        <v>23.9</v>
      </c>
      <c r="F24" s="30">
        <v>11.4</v>
      </c>
      <c r="G24" s="30">
        <v>18.399999999999999</v>
      </c>
      <c r="H24" s="30">
        <v>17.600000000000001</v>
      </c>
      <c r="I24" s="110"/>
      <c r="J24" s="110"/>
      <c r="K24" s="110"/>
      <c r="L24" s="110"/>
      <c r="M24" s="110"/>
      <c r="N24" s="110"/>
      <c r="O24" s="110"/>
      <c r="P24" s="120"/>
    </row>
    <row r="25" spans="1:17" s="57" customFormat="1" ht="54" customHeight="1" x14ac:dyDescent="0.3">
      <c r="A25" s="111" t="s">
        <v>94</v>
      </c>
      <c r="B25" s="28" t="s">
        <v>130</v>
      </c>
      <c r="C25" s="55" t="s">
        <v>45</v>
      </c>
      <c r="D25" s="61">
        <v>4</v>
      </c>
      <c r="E25" s="61">
        <v>4</v>
      </c>
      <c r="F25" s="31">
        <v>3</v>
      </c>
      <c r="G25" s="31">
        <v>3</v>
      </c>
      <c r="H25" s="31">
        <v>3</v>
      </c>
      <c r="I25" s="122"/>
      <c r="J25" s="122"/>
      <c r="K25" s="122"/>
      <c r="L25" s="122"/>
      <c r="M25" s="122"/>
      <c r="N25" s="122"/>
      <c r="O25" s="110"/>
      <c r="P25" s="120"/>
    </row>
    <row r="26" spans="1:17" ht="66.75" customHeight="1" x14ac:dyDescent="0.3">
      <c r="A26" s="130"/>
      <c r="B26" s="28" t="s">
        <v>89</v>
      </c>
      <c r="C26" s="60" t="s">
        <v>52</v>
      </c>
      <c r="D26" s="61">
        <v>4</v>
      </c>
      <c r="E26" s="61">
        <v>4</v>
      </c>
      <c r="F26" s="31">
        <v>3</v>
      </c>
      <c r="G26" s="31">
        <v>3</v>
      </c>
      <c r="H26" s="31">
        <v>3</v>
      </c>
      <c r="I26" s="34" t="s">
        <v>110</v>
      </c>
      <c r="J26" s="34">
        <v>0.02</v>
      </c>
      <c r="K26" s="35">
        <v>0.02</v>
      </c>
      <c r="L26" s="35">
        <v>0.02</v>
      </c>
      <c r="M26" s="35">
        <v>0.02</v>
      </c>
      <c r="N26" s="34" t="s">
        <v>53</v>
      </c>
      <c r="O26" s="122"/>
      <c r="P26" s="120"/>
    </row>
    <row r="27" spans="1:17" ht="57.75" customHeight="1" x14ac:dyDescent="0.3">
      <c r="A27" s="111" t="s">
        <v>62</v>
      </c>
      <c r="B27" s="28" t="s">
        <v>131</v>
      </c>
      <c r="C27" s="60" t="s">
        <v>45</v>
      </c>
      <c r="D27" s="61">
        <v>4</v>
      </c>
      <c r="E27" s="61">
        <v>4</v>
      </c>
      <c r="F27" s="31">
        <v>3</v>
      </c>
      <c r="G27" s="31">
        <v>3</v>
      </c>
      <c r="H27" s="31">
        <v>3</v>
      </c>
      <c r="I27" s="109" t="s">
        <v>109</v>
      </c>
      <c r="J27" s="109">
        <v>0.08</v>
      </c>
      <c r="K27" s="109">
        <v>0.08</v>
      </c>
      <c r="L27" s="109">
        <v>0.08</v>
      </c>
      <c r="M27" s="109">
        <v>0.08</v>
      </c>
      <c r="N27" s="109" t="s">
        <v>47</v>
      </c>
      <c r="O27" s="109" t="s">
        <v>95</v>
      </c>
      <c r="P27" s="121" t="s">
        <v>55</v>
      </c>
    </row>
    <row r="28" spans="1:17" ht="72.75" customHeight="1" x14ac:dyDescent="0.3">
      <c r="A28" s="130"/>
      <c r="B28" s="28" t="s">
        <v>89</v>
      </c>
      <c r="C28" s="60" t="s">
        <v>45</v>
      </c>
      <c r="D28" s="61">
        <v>4</v>
      </c>
      <c r="E28" s="61">
        <v>4</v>
      </c>
      <c r="F28" s="31">
        <v>3</v>
      </c>
      <c r="G28" s="31">
        <v>3</v>
      </c>
      <c r="H28" s="31">
        <v>3</v>
      </c>
      <c r="I28" s="122"/>
      <c r="J28" s="122"/>
      <c r="K28" s="122"/>
      <c r="L28" s="122"/>
      <c r="M28" s="122"/>
      <c r="N28" s="122"/>
      <c r="O28" s="110"/>
      <c r="P28" s="118"/>
    </row>
    <row r="29" spans="1:17" ht="64.5" customHeight="1" x14ac:dyDescent="0.3">
      <c r="A29" s="63" t="s">
        <v>63</v>
      </c>
      <c r="B29" s="28" t="s">
        <v>123</v>
      </c>
      <c r="C29" s="60" t="s">
        <v>45</v>
      </c>
      <c r="D29" s="30">
        <v>18.2</v>
      </c>
      <c r="E29" s="30">
        <v>0</v>
      </c>
      <c r="F29" s="30">
        <f>F27/8*100</f>
        <v>37.5</v>
      </c>
      <c r="G29" s="30">
        <f t="shared" ref="G29:H29" si="0">G27/8*100</f>
        <v>37.5</v>
      </c>
      <c r="H29" s="30">
        <f t="shared" si="0"/>
        <v>37.5</v>
      </c>
      <c r="I29" s="109" t="s">
        <v>111</v>
      </c>
      <c r="J29" s="109">
        <v>0.04</v>
      </c>
      <c r="K29" s="109">
        <v>0.04</v>
      </c>
      <c r="L29" s="109">
        <v>0.04</v>
      </c>
      <c r="M29" s="109">
        <v>0.04</v>
      </c>
      <c r="N29" s="109" t="s">
        <v>48</v>
      </c>
      <c r="O29" s="110"/>
      <c r="P29" s="118"/>
    </row>
    <row r="30" spans="1:17" ht="59.25" customHeight="1" x14ac:dyDescent="0.3">
      <c r="A30" s="131" t="s">
        <v>70</v>
      </c>
      <c r="B30" s="28" t="s">
        <v>124</v>
      </c>
      <c r="C30" s="60" t="s">
        <v>45</v>
      </c>
      <c r="D30" s="31">
        <v>37</v>
      </c>
      <c r="E30" s="31">
        <v>37</v>
      </c>
      <c r="F30" s="32">
        <v>18</v>
      </c>
      <c r="G30" s="32">
        <v>18</v>
      </c>
      <c r="H30" s="32">
        <v>18</v>
      </c>
      <c r="I30" s="122"/>
      <c r="J30" s="122"/>
      <c r="K30" s="122"/>
      <c r="L30" s="122"/>
      <c r="M30" s="122"/>
      <c r="N30" s="122"/>
      <c r="O30" s="110"/>
      <c r="P30" s="118"/>
    </row>
    <row r="31" spans="1:17" ht="33.75" customHeight="1" x14ac:dyDescent="0.3">
      <c r="A31" s="132"/>
      <c r="B31" s="28" t="s">
        <v>104</v>
      </c>
      <c r="C31" s="60" t="s">
        <v>52</v>
      </c>
      <c r="D31" s="61" t="s">
        <v>100</v>
      </c>
      <c r="E31" s="61" t="s">
        <v>100</v>
      </c>
      <c r="F31" s="61">
        <v>14</v>
      </c>
      <c r="G31" s="61">
        <v>14</v>
      </c>
      <c r="H31" s="61">
        <v>14</v>
      </c>
      <c r="I31" s="33" t="s">
        <v>112</v>
      </c>
      <c r="J31" s="33">
        <v>0.14000000000000001</v>
      </c>
      <c r="K31" s="36">
        <v>0.14000000000000001</v>
      </c>
      <c r="L31" s="36">
        <v>0.14000000000000001</v>
      </c>
      <c r="M31" s="36">
        <v>0.14000000000000001</v>
      </c>
      <c r="N31" s="33" t="s">
        <v>53</v>
      </c>
      <c r="O31" s="110"/>
      <c r="P31" s="118"/>
    </row>
    <row r="32" spans="1:17" ht="36.75" customHeight="1" x14ac:dyDescent="0.3">
      <c r="A32" s="132"/>
      <c r="B32" s="28" t="s">
        <v>105</v>
      </c>
      <c r="C32" s="60" t="s">
        <v>45</v>
      </c>
      <c r="D32" s="61" t="s">
        <v>100</v>
      </c>
      <c r="E32" s="61" t="s">
        <v>100</v>
      </c>
      <c r="F32" s="61">
        <v>4</v>
      </c>
      <c r="G32" s="61">
        <v>4</v>
      </c>
      <c r="H32" s="61">
        <v>4</v>
      </c>
      <c r="I32" s="109" t="s">
        <v>113</v>
      </c>
      <c r="J32" s="109">
        <v>0.24</v>
      </c>
      <c r="K32" s="109">
        <v>0.24</v>
      </c>
      <c r="L32" s="109">
        <v>0.24</v>
      </c>
      <c r="M32" s="109">
        <v>0.24</v>
      </c>
      <c r="N32" s="109" t="s">
        <v>47</v>
      </c>
      <c r="O32" s="110"/>
      <c r="P32" s="118"/>
    </row>
    <row r="33" spans="1:17" ht="36" customHeight="1" x14ac:dyDescent="0.3">
      <c r="A33" s="132"/>
      <c r="B33" s="28" t="s">
        <v>83</v>
      </c>
      <c r="C33" s="60" t="s">
        <v>45</v>
      </c>
      <c r="D33" s="31">
        <v>33</v>
      </c>
      <c r="E33" s="31">
        <v>33</v>
      </c>
      <c r="F33" s="61" t="s">
        <v>100</v>
      </c>
      <c r="G33" s="61" t="s">
        <v>100</v>
      </c>
      <c r="H33" s="61" t="s">
        <v>100</v>
      </c>
      <c r="I33" s="110"/>
      <c r="J33" s="110"/>
      <c r="K33" s="110"/>
      <c r="L33" s="110"/>
      <c r="M33" s="110"/>
      <c r="N33" s="110"/>
      <c r="O33" s="110"/>
      <c r="P33" s="118"/>
    </row>
    <row r="34" spans="1:17" ht="36.75" customHeight="1" x14ac:dyDescent="0.3">
      <c r="A34" s="132"/>
      <c r="B34" s="28" t="s">
        <v>84</v>
      </c>
      <c r="C34" s="60" t="s">
        <v>45</v>
      </c>
      <c r="D34" s="31">
        <v>2</v>
      </c>
      <c r="E34" s="31">
        <v>2</v>
      </c>
      <c r="F34" s="61" t="s">
        <v>100</v>
      </c>
      <c r="G34" s="61" t="s">
        <v>100</v>
      </c>
      <c r="H34" s="61" t="s">
        <v>100</v>
      </c>
      <c r="I34" s="110"/>
      <c r="J34" s="110"/>
      <c r="K34" s="110"/>
      <c r="L34" s="110"/>
      <c r="M34" s="110"/>
      <c r="N34" s="110"/>
      <c r="O34" s="110"/>
      <c r="P34" s="118"/>
    </row>
    <row r="35" spans="1:17" ht="34.5" customHeight="1" x14ac:dyDescent="0.3">
      <c r="A35" s="132"/>
      <c r="B35" s="28" t="s">
        <v>85</v>
      </c>
      <c r="C35" s="60" t="s">
        <v>45</v>
      </c>
      <c r="D35" s="31">
        <v>1</v>
      </c>
      <c r="E35" s="31">
        <v>1</v>
      </c>
      <c r="F35" s="61" t="s">
        <v>100</v>
      </c>
      <c r="G35" s="61" t="s">
        <v>100</v>
      </c>
      <c r="H35" s="61" t="s">
        <v>100</v>
      </c>
      <c r="I35" s="110"/>
      <c r="J35" s="110"/>
      <c r="K35" s="110"/>
      <c r="L35" s="110"/>
      <c r="M35" s="110"/>
      <c r="N35" s="110"/>
      <c r="O35" s="110"/>
      <c r="P35" s="118"/>
    </row>
    <row r="36" spans="1:17" ht="39.75" customHeight="1" x14ac:dyDescent="0.3">
      <c r="A36" s="132"/>
      <c r="B36" s="28" t="s">
        <v>86</v>
      </c>
      <c r="C36" s="60" t="s">
        <v>45</v>
      </c>
      <c r="D36" s="31">
        <v>1</v>
      </c>
      <c r="E36" s="31">
        <v>1</v>
      </c>
      <c r="F36" s="61" t="s">
        <v>100</v>
      </c>
      <c r="G36" s="61" t="s">
        <v>100</v>
      </c>
      <c r="H36" s="61" t="s">
        <v>100</v>
      </c>
      <c r="I36" s="110"/>
      <c r="J36" s="110"/>
      <c r="K36" s="110"/>
      <c r="L36" s="110"/>
      <c r="M36" s="110"/>
      <c r="N36" s="110"/>
      <c r="O36" s="110"/>
      <c r="P36" s="118"/>
    </row>
    <row r="37" spans="1:17" s="58" customFormat="1" ht="30" customHeight="1" x14ac:dyDescent="0.3">
      <c r="A37" s="131" t="s">
        <v>71</v>
      </c>
      <c r="B37" s="28" t="s">
        <v>124</v>
      </c>
      <c r="C37" s="55" t="s">
        <v>45</v>
      </c>
      <c r="D37" s="31">
        <v>37</v>
      </c>
      <c r="E37" s="31">
        <v>37</v>
      </c>
      <c r="F37" s="32">
        <v>18</v>
      </c>
      <c r="G37" s="32">
        <v>18</v>
      </c>
      <c r="H37" s="32">
        <v>18</v>
      </c>
      <c r="I37" s="110"/>
      <c r="J37" s="110"/>
      <c r="K37" s="110"/>
      <c r="L37" s="110"/>
      <c r="M37" s="110"/>
      <c r="N37" s="110"/>
      <c r="O37" s="110"/>
      <c r="P37" s="118"/>
    </row>
    <row r="38" spans="1:17" s="58" customFormat="1" ht="30" customHeight="1" x14ac:dyDescent="0.3">
      <c r="A38" s="132"/>
      <c r="B38" s="28" t="s">
        <v>104</v>
      </c>
      <c r="C38" s="55" t="s">
        <v>45</v>
      </c>
      <c r="D38" s="61" t="s">
        <v>100</v>
      </c>
      <c r="E38" s="61" t="s">
        <v>100</v>
      </c>
      <c r="F38" s="61">
        <v>14</v>
      </c>
      <c r="G38" s="61">
        <v>14</v>
      </c>
      <c r="H38" s="61">
        <v>14</v>
      </c>
      <c r="I38" s="122"/>
      <c r="J38" s="122"/>
      <c r="K38" s="122"/>
      <c r="L38" s="122"/>
      <c r="M38" s="122"/>
      <c r="N38" s="122"/>
      <c r="O38" s="110"/>
      <c r="P38" s="118"/>
    </row>
    <row r="39" spans="1:17" s="45" customFormat="1" ht="41.25" customHeight="1" x14ac:dyDescent="0.3">
      <c r="A39" s="132"/>
      <c r="B39" s="28" t="s">
        <v>105</v>
      </c>
      <c r="C39" s="60" t="s">
        <v>45</v>
      </c>
      <c r="D39" s="61" t="s">
        <v>100</v>
      </c>
      <c r="E39" s="61" t="s">
        <v>100</v>
      </c>
      <c r="F39" s="61">
        <v>4</v>
      </c>
      <c r="G39" s="61">
        <v>4</v>
      </c>
      <c r="H39" s="61">
        <v>4</v>
      </c>
      <c r="I39" s="109" t="s">
        <v>114</v>
      </c>
      <c r="J39" s="109">
        <v>0.06</v>
      </c>
      <c r="K39" s="109">
        <v>0.06</v>
      </c>
      <c r="L39" s="109">
        <v>0.06</v>
      </c>
      <c r="M39" s="109">
        <v>0.06</v>
      </c>
      <c r="N39" s="109" t="s">
        <v>48</v>
      </c>
      <c r="O39" s="110"/>
      <c r="P39" s="118"/>
      <c r="Q39" s="44"/>
    </row>
    <row r="40" spans="1:17" s="45" customFormat="1" ht="41.25" customHeight="1" x14ac:dyDescent="0.3">
      <c r="A40" s="132"/>
      <c r="B40" s="28" t="s">
        <v>83</v>
      </c>
      <c r="C40" s="60" t="s">
        <v>45</v>
      </c>
      <c r="D40" s="31">
        <v>33</v>
      </c>
      <c r="E40" s="31">
        <v>33</v>
      </c>
      <c r="F40" s="61" t="s">
        <v>100</v>
      </c>
      <c r="G40" s="61" t="s">
        <v>100</v>
      </c>
      <c r="H40" s="61" t="s">
        <v>100</v>
      </c>
      <c r="I40" s="110"/>
      <c r="J40" s="110"/>
      <c r="K40" s="110"/>
      <c r="L40" s="110"/>
      <c r="M40" s="110"/>
      <c r="N40" s="110"/>
      <c r="O40" s="110"/>
      <c r="P40" s="118"/>
      <c r="Q40" s="44"/>
    </row>
    <row r="41" spans="1:17" s="45" customFormat="1" ht="36.75" customHeight="1" x14ac:dyDescent="0.3">
      <c r="A41" s="132"/>
      <c r="B41" s="28" t="s">
        <v>84</v>
      </c>
      <c r="C41" s="60" t="s">
        <v>45</v>
      </c>
      <c r="D41" s="31">
        <v>2</v>
      </c>
      <c r="E41" s="31">
        <v>2</v>
      </c>
      <c r="F41" s="61" t="s">
        <v>100</v>
      </c>
      <c r="G41" s="61" t="s">
        <v>100</v>
      </c>
      <c r="H41" s="61" t="s">
        <v>100</v>
      </c>
      <c r="I41" s="110"/>
      <c r="J41" s="110"/>
      <c r="K41" s="110"/>
      <c r="L41" s="110"/>
      <c r="M41" s="110"/>
      <c r="N41" s="110"/>
      <c r="O41" s="110"/>
      <c r="P41" s="118"/>
      <c r="Q41" s="44"/>
    </row>
    <row r="42" spans="1:17" s="45" customFormat="1" ht="33.75" customHeight="1" x14ac:dyDescent="0.3">
      <c r="A42" s="132"/>
      <c r="B42" s="28" t="s">
        <v>85</v>
      </c>
      <c r="C42" s="60" t="s">
        <v>45</v>
      </c>
      <c r="D42" s="31">
        <v>1</v>
      </c>
      <c r="E42" s="31">
        <v>1</v>
      </c>
      <c r="F42" s="61" t="s">
        <v>100</v>
      </c>
      <c r="G42" s="61" t="s">
        <v>100</v>
      </c>
      <c r="H42" s="61" t="s">
        <v>100</v>
      </c>
      <c r="I42" s="110"/>
      <c r="J42" s="110"/>
      <c r="K42" s="110"/>
      <c r="L42" s="110"/>
      <c r="M42" s="110"/>
      <c r="N42" s="110"/>
      <c r="O42" s="110"/>
      <c r="P42" s="118"/>
      <c r="Q42" s="44"/>
    </row>
    <row r="43" spans="1:17" s="45" customFormat="1" ht="41.25" customHeight="1" x14ac:dyDescent="0.3">
      <c r="A43" s="132"/>
      <c r="B43" s="28" t="s">
        <v>86</v>
      </c>
      <c r="C43" s="60" t="s">
        <v>45</v>
      </c>
      <c r="D43" s="31">
        <v>1</v>
      </c>
      <c r="E43" s="31">
        <v>1</v>
      </c>
      <c r="F43" s="61" t="s">
        <v>100</v>
      </c>
      <c r="G43" s="61" t="s">
        <v>100</v>
      </c>
      <c r="H43" s="61" t="s">
        <v>100</v>
      </c>
      <c r="I43" s="110"/>
      <c r="J43" s="110"/>
      <c r="K43" s="110"/>
      <c r="L43" s="110"/>
      <c r="M43" s="110"/>
      <c r="N43" s="110"/>
      <c r="O43" s="110"/>
      <c r="P43" s="118"/>
      <c r="Q43" s="44"/>
    </row>
    <row r="44" spans="1:17" s="57" customFormat="1" ht="65.25" customHeight="1" x14ac:dyDescent="0.3">
      <c r="A44" s="61" t="s">
        <v>72</v>
      </c>
      <c r="B44" s="28" t="s">
        <v>127</v>
      </c>
      <c r="C44" s="55" t="s">
        <v>45</v>
      </c>
      <c r="D44" s="30">
        <v>16.2</v>
      </c>
      <c r="E44" s="30">
        <v>9.1999999999999993</v>
      </c>
      <c r="F44" s="30">
        <f>F37/229*100</f>
        <v>7.860262008733625</v>
      </c>
      <c r="G44" s="30">
        <f>G37/189*100</f>
        <v>9.5238095238095237</v>
      </c>
      <c r="H44" s="30">
        <f>H37/185*100</f>
        <v>9.7297297297297298</v>
      </c>
      <c r="I44" s="110"/>
      <c r="J44" s="110"/>
      <c r="K44" s="110"/>
      <c r="L44" s="110"/>
      <c r="M44" s="110"/>
      <c r="N44" s="110"/>
      <c r="O44" s="110"/>
      <c r="P44" s="118"/>
      <c r="Q44" s="59"/>
    </row>
    <row r="45" spans="1:17" s="57" customFormat="1" ht="50.25" customHeight="1" x14ac:dyDescent="0.3">
      <c r="A45" s="109" t="s">
        <v>73</v>
      </c>
      <c r="B45" s="28" t="s">
        <v>125</v>
      </c>
      <c r="C45" s="55" t="s">
        <v>45</v>
      </c>
      <c r="D45" s="31">
        <v>6</v>
      </c>
      <c r="E45" s="31">
        <v>4</v>
      </c>
      <c r="F45" s="31">
        <v>2</v>
      </c>
      <c r="G45" s="31">
        <v>2</v>
      </c>
      <c r="H45" s="31">
        <v>2</v>
      </c>
      <c r="I45" s="122"/>
      <c r="J45" s="122"/>
      <c r="K45" s="122"/>
      <c r="L45" s="122"/>
      <c r="M45" s="122"/>
      <c r="N45" s="122"/>
      <c r="O45" s="110"/>
      <c r="P45" s="118"/>
      <c r="Q45" s="59"/>
    </row>
    <row r="46" spans="1:17" ht="60.75" customHeight="1" x14ac:dyDescent="0.3">
      <c r="A46" s="110"/>
      <c r="B46" s="28" t="s">
        <v>87</v>
      </c>
      <c r="C46" s="60" t="s">
        <v>52</v>
      </c>
      <c r="D46" s="31">
        <v>1</v>
      </c>
      <c r="E46" s="31">
        <v>0</v>
      </c>
      <c r="F46" s="31" t="s">
        <v>100</v>
      </c>
      <c r="G46" s="31" t="s">
        <v>100</v>
      </c>
      <c r="H46" s="31" t="s">
        <v>100</v>
      </c>
      <c r="I46" s="34" t="s">
        <v>115</v>
      </c>
      <c r="J46" s="34">
        <v>0.05</v>
      </c>
      <c r="K46" s="60">
        <v>0.05</v>
      </c>
      <c r="L46" s="60">
        <v>0.05</v>
      </c>
      <c r="M46" s="60">
        <v>0.05</v>
      </c>
      <c r="N46" s="34" t="s">
        <v>53</v>
      </c>
      <c r="O46" s="122"/>
      <c r="P46" s="119"/>
      <c r="Q46" s="47"/>
    </row>
    <row r="47" spans="1:17" ht="37.5" customHeight="1" x14ac:dyDescent="0.3">
      <c r="A47" s="110"/>
      <c r="B47" s="28" t="s">
        <v>93</v>
      </c>
      <c r="C47" s="60" t="s">
        <v>45</v>
      </c>
      <c r="D47" s="31">
        <v>2</v>
      </c>
      <c r="E47" s="31">
        <v>2</v>
      </c>
      <c r="F47" s="31" t="s">
        <v>100</v>
      </c>
      <c r="G47" s="31" t="s">
        <v>100</v>
      </c>
      <c r="H47" s="31" t="s">
        <v>100</v>
      </c>
      <c r="I47" s="109" t="s">
        <v>116</v>
      </c>
      <c r="J47" s="109">
        <v>0.06</v>
      </c>
      <c r="K47" s="109">
        <v>0.05</v>
      </c>
      <c r="L47" s="109">
        <v>0.05</v>
      </c>
      <c r="M47" s="109">
        <v>0.05</v>
      </c>
      <c r="N47" s="109" t="s">
        <v>47</v>
      </c>
      <c r="O47" s="109" t="s">
        <v>95</v>
      </c>
      <c r="P47" s="118" t="s">
        <v>55</v>
      </c>
      <c r="Q47" s="47"/>
    </row>
    <row r="48" spans="1:17" ht="28.5" customHeight="1" x14ac:dyDescent="0.3">
      <c r="A48" s="110"/>
      <c r="B48" s="28" t="s">
        <v>88</v>
      </c>
      <c r="C48" s="60" t="s">
        <v>45</v>
      </c>
      <c r="D48" s="31">
        <v>2</v>
      </c>
      <c r="E48" s="31">
        <v>2</v>
      </c>
      <c r="F48" s="31" t="s">
        <v>100</v>
      </c>
      <c r="G48" s="31" t="s">
        <v>100</v>
      </c>
      <c r="H48" s="31" t="s">
        <v>100</v>
      </c>
      <c r="I48" s="110"/>
      <c r="J48" s="110"/>
      <c r="K48" s="110"/>
      <c r="L48" s="110"/>
      <c r="M48" s="110"/>
      <c r="N48" s="110"/>
      <c r="O48" s="110"/>
      <c r="P48" s="118"/>
      <c r="Q48" s="47"/>
    </row>
    <row r="49" spans="1:17" ht="39.75" customHeight="1" x14ac:dyDescent="0.3">
      <c r="A49" s="110"/>
      <c r="B49" s="28" t="s">
        <v>81</v>
      </c>
      <c r="C49" s="60" t="s">
        <v>45</v>
      </c>
      <c r="D49" s="31">
        <v>1</v>
      </c>
      <c r="E49" s="31">
        <v>0</v>
      </c>
      <c r="F49" s="31" t="s">
        <v>100</v>
      </c>
      <c r="G49" s="31" t="s">
        <v>100</v>
      </c>
      <c r="H49" s="31" t="s">
        <v>100</v>
      </c>
      <c r="I49" s="110"/>
      <c r="J49" s="110"/>
      <c r="K49" s="110"/>
      <c r="L49" s="110"/>
      <c r="M49" s="110"/>
      <c r="N49" s="110"/>
      <c r="O49" s="110"/>
      <c r="P49" s="118"/>
      <c r="Q49" s="47"/>
    </row>
    <row r="50" spans="1:17" ht="39.75" customHeight="1" x14ac:dyDescent="0.3">
      <c r="A50" s="109" t="s">
        <v>74</v>
      </c>
      <c r="B50" s="28" t="s">
        <v>126</v>
      </c>
      <c r="C50" s="60" t="s">
        <v>45</v>
      </c>
      <c r="D50" s="31">
        <v>7</v>
      </c>
      <c r="E50" s="31">
        <v>7</v>
      </c>
      <c r="F50" s="31">
        <v>2</v>
      </c>
      <c r="G50" s="31">
        <v>2</v>
      </c>
      <c r="H50" s="31">
        <v>2</v>
      </c>
      <c r="I50" s="110"/>
      <c r="J50" s="110"/>
      <c r="K50" s="110"/>
      <c r="L50" s="110"/>
      <c r="M50" s="110"/>
      <c r="N50" s="110"/>
      <c r="O50" s="110"/>
      <c r="P50" s="118"/>
      <c r="Q50" s="47"/>
    </row>
    <row r="51" spans="1:17" ht="48.75" customHeight="1" x14ac:dyDescent="0.3">
      <c r="A51" s="110"/>
      <c r="B51" s="28" t="s">
        <v>87</v>
      </c>
      <c r="C51" s="60" t="s">
        <v>45</v>
      </c>
      <c r="D51" s="31">
        <v>1</v>
      </c>
      <c r="E51" s="31">
        <v>0</v>
      </c>
      <c r="F51" s="31" t="s">
        <v>100</v>
      </c>
      <c r="G51" s="31" t="s">
        <v>100</v>
      </c>
      <c r="H51" s="31" t="s">
        <v>100</v>
      </c>
      <c r="I51" s="110"/>
      <c r="J51" s="110"/>
      <c r="K51" s="110"/>
      <c r="L51" s="110"/>
      <c r="M51" s="110"/>
      <c r="N51" s="110"/>
      <c r="O51" s="110"/>
      <c r="P51" s="118"/>
      <c r="Q51" s="47"/>
    </row>
    <row r="52" spans="1:17" ht="33.75" customHeight="1" x14ac:dyDescent="0.3">
      <c r="A52" s="110"/>
      <c r="B52" s="28" t="s">
        <v>93</v>
      </c>
      <c r="C52" s="60" t="s">
        <v>45</v>
      </c>
      <c r="D52" s="31">
        <v>2</v>
      </c>
      <c r="E52" s="31">
        <v>2</v>
      </c>
      <c r="F52" s="31" t="s">
        <v>100</v>
      </c>
      <c r="G52" s="31" t="s">
        <v>100</v>
      </c>
      <c r="H52" s="31" t="s">
        <v>100</v>
      </c>
      <c r="I52" s="122"/>
      <c r="J52" s="122"/>
      <c r="K52" s="122"/>
      <c r="L52" s="122"/>
      <c r="M52" s="122"/>
      <c r="N52" s="122"/>
      <c r="O52" s="110"/>
      <c r="P52" s="118"/>
      <c r="Q52" s="47"/>
    </row>
    <row r="53" spans="1:17" ht="40.5" customHeight="1" x14ac:dyDescent="0.3">
      <c r="A53" s="110"/>
      <c r="B53" s="28" t="s">
        <v>88</v>
      </c>
      <c r="C53" s="60" t="s">
        <v>45</v>
      </c>
      <c r="D53" s="31">
        <v>2</v>
      </c>
      <c r="E53" s="31">
        <v>2</v>
      </c>
      <c r="F53" s="31" t="s">
        <v>100</v>
      </c>
      <c r="G53" s="31" t="s">
        <v>100</v>
      </c>
      <c r="H53" s="31" t="s">
        <v>100</v>
      </c>
      <c r="I53" s="109" t="s">
        <v>117</v>
      </c>
      <c r="J53" s="109">
        <v>0.02</v>
      </c>
      <c r="K53" s="109">
        <v>0.01</v>
      </c>
      <c r="L53" s="109">
        <v>0.01</v>
      </c>
      <c r="M53" s="109">
        <v>0.01</v>
      </c>
      <c r="N53" s="109" t="s">
        <v>48</v>
      </c>
      <c r="O53" s="110"/>
      <c r="P53" s="118"/>
      <c r="Q53" s="47"/>
    </row>
    <row r="54" spans="1:17" ht="43.5" customHeight="1" x14ac:dyDescent="0.3">
      <c r="A54" s="110"/>
      <c r="B54" s="28" t="s">
        <v>81</v>
      </c>
      <c r="C54" s="60" t="s">
        <v>45</v>
      </c>
      <c r="D54" s="31">
        <v>1</v>
      </c>
      <c r="E54" s="31">
        <v>0</v>
      </c>
      <c r="F54" s="31" t="s">
        <v>100</v>
      </c>
      <c r="G54" s="31" t="s">
        <v>100</v>
      </c>
      <c r="H54" s="31" t="s">
        <v>100</v>
      </c>
      <c r="I54" s="110"/>
      <c r="J54" s="110"/>
      <c r="K54" s="110"/>
      <c r="L54" s="110"/>
      <c r="M54" s="110"/>
      <c r="N54" s="110"/>
      <c r="O54" s="110"/>
      <c r="P54" s="118"/>
    </row>
    <row r="55" spans="1:17" ht="57" customHeight="1" x14ac:dyDescent="0.3">
      <c r="A55" s="61" t="s">
        <v>75</v>
      </c>
      <c r="B55" s="28" t="s">
        <v>132</v>
      </c>
      <c r="C55" s="60" t="s">
        <v>45</v>
      </c>
      <c r="D55" s="30">
        <v>23.1</v>
      </c>
      <c r="E55" s="30">
        <v>14.3</v>
      </c>
      <c r="F55" s="30">
        <f>7/26*100</f>
        <v>26.923076923076923</v>
      </c>
      <c r="G55" s="30">
        <v>15</v>
      </c>
      <c r="H55" s="30">
        <v>21.4</v>
      </c>
      <c r="I55" s="110"/>
      <c r="J55" s="110"/>
      <c r="K55" s="110"/>
      <c r="L55" s="110"/>
      <c r="M55" s="110"/>
      <c r="N55" s="110"/>
      <c r="O55" s="110"/>
      <c r="P55" s="118"/>
    </row>
    <row r="56" spans="1:17" ht="49.5" customHeight="1" x14ac:dyDescent="0.3">
      <c r="A56" s="109" t="s">
        <v>90</v>
      </c>
      <c r="B56" s="28" t="s">
        <v>76</v>
      </c>
      <c r="C56" s="60" t="s">
        <v>45</v>
      </c>
      <c r="D56" s="31" t="s">
        <v>100</v>
      </c>
      <c r="E56" s="31" t="s">
        <v>100</v>
      </c>
      <c r="F56" s="31">
        <v>1</v>
      </c>
      <c r="G56" s="31">
        <v>1</v>
      </c>
      <c r="H56" s="31">
        <v>1</v>
      </c>
      <c r="I56" s="110"/>
      <c r="J56" s="110"/>
      <c r="K56" s="110"/>
      <c r="L56" s="110"/>
      <c r="M56" s="110"/>
      <c r="N56" s="110"/>
      <c r="O56" s="110"/>
      <c r="P56" s="118"/>
    </row>
    <row r="57" spans="1:17" ht="38.25" customHeight="1" x14ac:dyDescent="0.3">
      <c r="A57" s="122"/>
      <c r="B57" s="28" t="s">
        <v>121</v>
      </c>
      <c r="C57" s="60" t="s">
        <v>45</v>
      </c>
      <c r="D57" s="31" t="s">
        <v>100</v>
      </c>
      <c r="E57" s="31" t="s">
        <v>100</v>
      </c>
      <c r="F57" s="31">
        <v>1</v>
      </c>
      <c r="G57" s="31">
        <v>1</v>
      </c>
      <c r="H57" s="31">
        <v>1</v>
      </c>
      <c r="I57" s="110"/>
      <c r="J57" s="110"/>
      <c r="K57" s="110"/>
      <c r="L57" s="110"/>
      <c r="M57" s="110"/>
      <c r="N57" s="110"/>
      <c r="O57" s="110"/>
      <c r="P57" s="118"/>
    </row>
    <row r="58" spans="1:17" ht="33.75" customHeight="1" x14ac:dyDescent="0.3">
      <c r="A58" s="109" t="s">
        <v>91</v>
      </c>
      <c r="B58" s="28" t="s">
        <v>77</v>
      </c>
      <c r="C58" s="60" t="s">
        <v>45</v>
      </c>
      <c r="D58" s="31" t="s">
        <v>100</v>
      </c>
      <c r="E58" s="31" t="s">
        <v>100</v>
      </c>
      <c r="F58" s="31">
        <v>1</v>
      </c>
      <c r="G58" s="31">
        <v>1</v>
      </c>
      <c r="H58" s="31">
        <v>1</v>
      </c>
      <c r="I58" s="122"/>
      <c r="J58" s="122"/>
      <c r="K58" s="122"/>
      <c r="L58" s="122"/>
      <c r="M58" s="122"/>
      <c r="N58" s="122"/>
      <c r="O58" s="110"/>
      <c r="P58" s="118"/>
    </row>
    <row r="59" spans="1:17" ht="51" customHeight="1" x14ac:dyDescent="0.3">
      <c r="A59" s="122"/>
      <c r="B59" s="28" t="s">
        <v>121</v>
      </c>
      <c r="C59" s="60" t="s">
        <v>52</v>
      </c>
      <c r="D59" s="31" t="s">
        <v>100</v>
      </c>
      <c r="E59" s="31" t="s">
        <v>100</v>
      </c>
      <c r="F59" s="31">
        <v>1</v>
      </c>
      <c r="G59" s="31">
        <v>1</v>
      </c>
      <c r="H59" s="31">
        <v>1</v>
      </c>
      <c r="I59" s="34" t="s">
        <v>118</v>
      </c>
      <c r="J59" s="60">
        <v>0.02</v>
      </c>
      <c r="K59" s="60">
        <v>0.01</v>
      </c>
      <c r="L59" s="60">
        <v>0.01</v>
      </c>
      <c r="M59" s="60">
        <v>0.01</v>
      </c>
      <c r="N59" s="34" t="s">
        <v>53</v>
      </c>
      <c r="O59" s="110"/>
      <c r="P59" s="118"/>
    </row>
    <row r="60" spans="1:17" ht="39.75" customHeight="1" x14ac:dyDescent="0.3">
      <c r="A60" s="61" t="s">
        <v>92</v>
      </c>
      <c r="B60" s="28" t="s">
        <v>78</v>
      </c>
      <c r="C60" s="60" t="s">
        <v>45</v>
      </c>
      <c r="D60" s="31" t="s">
        <v>100</v>
      </c>
      <c r="E60" s="31" t="s">
        <v>100</v>
      </c>
      <c r="F60" s="30">
        <f>F58/1*100</f>
        <v>100</v>
      </c>
      <c r="G60" s="30">
        <f t="shared" ref="G60:H60" si="1">G58/1*100</f>
        <v>100</v>
      </c>
      <c r="H60" s="30">
        <f t="shared" si="1"/>
        <v>100</v>
      </c>
      <c r="I60" s="62" t="s">
        <v>119</v>
      </c>
      <c r="J60" s="62">
        <v>0</v>
      </c>
      <c r="K60" s="60">
        <v>0.01</v>
      </c>
      <c r="L60" s="60">
        <v>0.01</v>
      </c>
      <c r="M60" s="60">
        <v>0.01</v>
      </c>
      <c r="N60" s="62" t="s">
        <v>47</v>
      </c>
      <c r="O60" s="110"/>
      <c r="P60" s="118"/>
    </row>
    <row r="61" spans="1:17" x14ac:dyDescent="0.3">
      <c r="A61" s="37"/>
      <c r="B61" s="37"/>
      <c r="C61" s="37"/>
      <c r="D61" s="37"/>
      <c r="E61" s="37"/>
      <c r="F61" s="48"/>
      <c r="G61" s="48"/>
      <c r="H61" s="48"/>
      <c r="I61" s="49"/>
      <c r="J61" s="49"/>
      <c r="K61" s="49"/>
      <c r="L61" s="49"/>
      <c r="M61" s="49"/>
      <c r="N61" s="37"/>
      <c r="O61" s="37"/>
      <c r="P61" s="37"/>
    </row>
    <row r="62" spans="1:17" s="50" customFormat="1" x14ac:dyDescent="0.25">
      <c r="A62" s="129" t="s">
        <v>59</v>
      </c>
      <c r="B62" s="129"/>
      <c r="C62" s="129"/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29"/>
      <c r="O62" s="129"/>
      <c r="P62" s="129"/>
    </row>
    <row r="63" spans="1:17" s="50" customFormat="1" x14ac:dyDescent="0.25">
      <c r="A63" s="129" t="s">
        <v>60</v>
      </c>
      <c r="B63" s="129"/>
      <c r="C63" s="129"/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29"/>
      <c r="O63" s="129"/>
      <c r="P63" s="129"/>
    </row>
    <row r="64" spans="1:17" s="50" customFormat="1" x14ac:dyDescent="0.25">
      <c r="A64" s="129" t="s">
        <v>61</v>
      </c>
      <c r="B64" s="129"/>
      <c r="C64" s="129"/>
      <c r="D64" s="129"/>
      <c r="E64" s="129"/>
      <c r="F64" s="129"/>
      <c r="G64" s="129"/>
      <c r="H64" s="129"/>
      <c r="I64" s="129"/>
      <c r="J64" s="129"/>
      <c r="K64" s="129"/>
      <c r="L64" s="129"/>
      <c r="M64" s="129"/>
      <c r="N64" s="129"/>
      <c r="O64" s="129"/>
      <c r="P64" s="129"/>
    </row>
    <row r="65" spans="1:16" s="45" customFormat="1" x14ac:dyDescent="0.3">
      <c r="A65" s="134"/>
      <c r="B65" s="134"/>
      <c r="C65" s="134"/>
      <c r="D65" s="134"/>
      <c r="E65" s="134"/>
      <c r="F65" s="134"/>
      <c r="G65" s="134"/>
      <c r="H65" s="134"/>
      <c r="I65" s="134"/>
      <c r="J65" s="134"/>
      <c r="K65" s="134"/>
      <c r="L65" s="134"/>
      <c r="M65" s="134"/>
      <c r="N65" s="134"/>
      <c r="O65" s="134"/>
      <c r="P65" s="134"/>
    </row>
    <row r="69" spans="1:16" x14ac:dyDescent="0.3">
      <c r="F69" s="52"/>
    </row>
  </sheetData>
  <autoFilter ref="B1:B61"/>
  <mergeCells count="92">
    <mergeCell ref="A62:P62"/>
    <mergeCell ref="A63:P63"/>
    <mergeCell ref="A64:P64"/>
    <mergeCell ref="A65:P65"/>
    <mergeCell ref="J12:M12"/>
    <mergeCell ref="J13:J14"/>
    <mergeCell ref="K13:K14"/>
    <mergeCell ref="L13:L14"/>
    <mergeCell ref="M13:M14"/>
    <mergeCell ref="I16:I20"/>
    <mergeCell ref="J16:J20"/>
    <mergeCell ref="K16:K20"/>
    <mergeCell ref="L16:L20"/>
    <mergeCell ref="M16:M20"/>
    <mergeCell ref="J21:J25"/>
    <mergeCell ref="K21:K25"/>
    <mergeCell ref="O47:O60"/>
    <mergeCell ref="P47:P60"/>
    <mergeCell ref="I53:I58"/>
    <mergeCell ref="N53:N58"/>
    <mergeCell ref="J47:J52"/>
    <mergeCell ref="K47:K52"/>
    <mergeCell ref="L47:L52"/>
    <mergeCell ref="M47:M52"/>
    <mergeCell ref="J53:J58"/>
    <mergeCell ref="K53:K58"/>
    <mergeCell ref="L53:L58"/>
    <mergeCell ref="M53:M58"/>
    <mergeCell ref="I32:I38"/>
    <mergeCell ref="I39:I45"/>
    <mergeCell ref="N32:N38"/>
    <mergeCell ref="I47:I52"/>
    <mergeCell ref="N47:N52"/>
    <mergeCell ref="J32:J38"/>
    <mergeCell ref="N39:N45"/>
    <mergeCell ref="M39:M45"/>
    <mergeCell ref="M32:M38"/>
    <mergeCell ref="J39:J45"/>
    <mergeCell ref="K39:K45"/>
    <mergeCell ref="L39:L45"/>
    <mergeCell ref="K32:K38"/>
    <mergeCell ref="L32:L38"/>
    <mergeCell ref="J29:J30"/>
    <mergeCell ref="K29:K30"/>
    <mergeCell ref="L29:L30"/>
    <mergeCell ref="M29:M30"/>
    <mergeCell ref="J27:J28"/>
    <mergeCell ref="K27:K28"/>
    <mergeCell ref="L27:L28"/>
    <mergeCell ref="I27:I28"/>
    <mergeCell ref="N27:N28"/>
    <mergeCell ref="N1:P1"/>
    <mergeCell ref="N2:P2"/>
    <mergeCell ref="N3:P3"/>
    <mergeCell ref="N5:P5"/>
    <mergeCell ref="N6:P6"/>
    <mergeCell ref="M27:M28"/>
    <mergeCell ref="A12:A14"/>
    <mergeCell ref="B12:B14"/>
    <mergeCell ref="C12:C14"/>
    <mergeCell ref="N7:P9"/>
    <mergeCell ref="A10:P10"/>
    <mergeCell ref="A11:P11"/>
    <mergeCell ref="D12:E12"/>
    <mergeCell ref="F12:H12"/>
    <mergeCell ref="I12:I14"/>
    <mergeCell ref="N12:N14"/>
    <mergeCell ref="O12:O14"/>
    <mergeCell ref="P12:P14"/>
    <mergeCell ref="D13:E13"/>
    <mergeCell ref="A45:A49"/>
    <mergeCell ref="A50:A54"/>
    <mergeCell ref="A56:A57"/>
    <mergeCell ref="A58:A59"/>
    <mergeCell ref="B15:P15"/>
    <mergeCell ref="N16:N20"/>
    <mergeCell ref="O16:O26"/>
    <mergeCell ref="P16:P26"/>
    <mergeCell ref="I21:I25"/>
    <mergeCell ref="N21:N25"/>
    <mergeCell ref="L21:L25"/>
    <mergeCell ref="M21:M25"/>
    <mergeCell ref="O27:O46"/>
    <mergeCell ref="P27:P46"/>
    <mergeCell ref="I29:I30"/>
    <mergeCell ref="N29:N30"/>
    <mergeCell ref="A16:A19"/>
    <mergeCell ref="A20:A23"/>
    <mergeCell ref="A25:A26"/>
    <mergeCell ref="A30:A36"/>
    <mergeCell ref="A37:A43"/>
    <mergeCell ref="A27:A28"/>
  </mergeCells>
  <pageMargins left="0.15748031496062992" right="0.19685039370078741" top="0.11811023622047245" bottom="0.15748031496062992" header="0.11811023622047245" footer="0.15748031496062992"/>
  <pageSetup paperSize="9" scale="65" fitToHeight="4" orientation="landscape" r:id="rId1"/>
  <rowBreaks count="2" manualBreakCount="2">
    <brk id="24" max="19" man="1"/>
    <brk id="40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МП "Содействие занятости"</vt:lpstr>
      <vt:lpstr>Прил 3</vt:lpstr>
      <vt:lpstr>для экономики расчеты</vt:lpstr>
      <vt:lpstr>'для экономики расчеты'!Заголовки_для_печати</vt:lpstr>
      <vt:lpstr>'Прил 3'!Заголовки_для_печати</vt:lpstr>
      <vt:lpstr>'для экономики расчеты'!Область_печати</vt:lpstr>
      <vt:lpstr>'Прил 3'!Область_печати</vt:lpstr>
    </vt:vector>
  </TitlesOfParts>
  <Company>Work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trud12</dc:creator>
  <cp:lastModifiedBy>Грицюк Марина Геннадьевна</cp:lastModifiedBy>
  <cp:lastPrinted>2019-11-14T02:54:19Z</cp:lastPrinted>
  <dcterms:created xsi:type="dcterms:W3CDTF">2013-06-18T03:36:53Z</dcterms:created>
  <dcterms:modified xsi:type="dcterms:W3CDTF">2019-12-12T08:46:19Z</dcterms:modified>
</cp:coreProperties>
</file>