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ginDM\Desktop\29.08.2023\"/>
    </mc:Choice>
  </mc:AlternateContent>
  <bookViews>
    <workbookView xWindow="-120" yWindow="0" windowWidth="29040" windowHeight="1632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67" l="1"/>
  <c r="C9" i="67" s="1"/>
  <c r="D9" i="67" s="1"/>
  <c r="E9" i="67" s="1"/>
  <c r="F9" i="67" s="1"/>
  <c r="G9" i="67" s="1"/>
  <c r="H9" i="67" s="1"/>
  <c r="F10" i="67" l="1"/>
  <c r="H10" i="67" l="1"/>
  <c r="E15" i="67" l="1"/>
  <c r="E10" i="67" l="1"/>
  <c r="G10" i="67" l="1"/>
</calcChain>
</file>

<file path=xl/sharedStrings.xml><?xml version="1.0" encoding="utf-8"?>
<sst xmlns="http://schemas.openxmlformats.org/spreadsheetml/2006/main" count="56" uniqueCount="38">
  <si>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</si>
  <si>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</si>
  <si>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</si>
  <si>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</si>
  <si>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</si>
  <si>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</si>
  <si>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</si>
  <si>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</si>
  <si>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</si>
  <si>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</si>
  <si>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</si>
  <si>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</si>
  <si>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тротуаров и бортовых камней </t>
  </si>
  <si>
    <t>1.2.6</t>
  </si>
  <si>
    <t>1.2.7</t>
  </si>
  <si>
    <t>2022  год</t>
  </si>
  <si>
    <t>12.1.00.00200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</si>
  <si>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</si>
  <si>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</si>
  <si>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</si>
  <si>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</si>
  <si>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</si>
  <si>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</si>
  <si>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Ремонт автомобильных дорог поселка Снежногорск</t>
  </si>
  <si>
    <t>1.2.8</t>
  </si>
  <si>
    <t>1.2.9</t>
  </si>
  <si>
    <t xml:space="preserve">Замена светильников на опорах линий наружного освещения автомобильных дорог </t>
  </si>
  <si>
    <t>2024  год</t>
  </si>
  <si>
    <t>Ремонт дворовых территорий многоквартирных домов</t>
  </si>
  <si>
    <t>Восстановление туманозащитного сооружения и наружного освещения по ул. Октябрьской на км 2+453 - 2+625</t>
  </si>
  <si>
    <t>Наименование ГРБС/Участника</t>
  </si>
  <si>
    <t>2025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</si>
  <si>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</si>
  <si>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МУ "Управление городского хозяйства" Администрации города Норильска / МКУ "Норильскавтодор"</t>
  </si>
  <si>
    <t>Ремонт и обследование мостовых сооружений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</si>
  <si>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</t>
  </si>
  <si>
    <t>МУ "Управление городского хозяйства Администрации города Норильска" / МКУ "Норильскавтодор"</t>
  </si>
  <si>
    <t>МУ "Управление городского хозяйства Администрации города Норильска" /  МКУ "Управление жилищно-коммунального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</si>
</sst>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  <numFmt numFmtId="168" formatCode="_-* #,##0.0\ _₽_-;\-* #,##0.0\ _₽_-;_-* &quot;-&quot;?\ _₽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39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168" fontId="18" fillId="0" borderId="0" xfId="0" applyNumberFormat="1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topLeftCell="A4" zoomScale="60" zoomScaleNormal="60" zoomScaleSheetLayoutView="55" workbookViewId="0">
      <selection activeCell="L10" sqref="L10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5" width="19.7109375" style="2" customWidth="1"/>
    <col min="6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6"/>
      <c r="F1" s="27"/>
      <c r="G1" s="27"/>
      <c r="H1" s="18"/>
    </row>
    <row r="2" spans="1:8" s="4" customFormat="1" ht="134.25" customHeight="1">
      <c r="A2" s="6"/>
      <c r="B2" s="6"/>
      <c r="C2" s="6"/>
      <c r="D2" s="6"/>
      <c r="E2" s="36" t="s">
        <v>32</v>
      </c>
      <c r="F2" s="36"/>
      <c r="G2" s="36"/>
      <c r="H2" s="36"/>
    </row>
    <row r="3" spans="1:8" s="4" customFormat="1" ht="45.75" customHeight="1">
      <c r="A3" s="37" t="s">
        <v>18</v>
      </c>
      <c r="B3" s="37"/>
      <c r="C3" s="37"/>
      <c r="D3" s="37"/>
      <c r="E3" s="37"/>
      <c r="F3" s="37"/>
      <c r="G3" s="37"/>
      <c r="H3" s="37"/>
    </row>
    <row r="4" spans="1:8" s="4" customFormat="1" ht="45.75" customHeight="1">
      <c r="A4" s="37" t="s">
        <v>19</v>
      </c>
      <c r="B4" s="37"/>
      <c r="C4" s="37"/>
      <c r="D4" s="37"/>
      <c r="E4" s="37"/>
      <c r="F4" s="37"/>
      <c r="G4" s="37"/>
      <c r="H4" s="37"/>
    </row>
    <row r="5" spans="1:8" s="1" customFormat="1">
      <c r="B5" s="5"/>
      <c r="C5" s="5"/>
      <c r="D5" s="5"/>
    </row>
    <row r="6" spans="1:8" ht="26.25" customHeight="1">
      <c r="A6" s="29" t="s">
        <v>20</v>
      </c>
      <c r="B6" s="32" t="s">
        <v>21</v>
      </c>
      <c r="C6" s="33" t="s">
        <v>30</v>
      </c>
      <c r="D6" s="30" t="s">
        <v>1</v>
      </c>
      <c r="E6" s="38"/>
      <c r="F6" s="38"/>
      <c r="G6" s="38"/>
      <c r="H6" s="38"/>
    </row>
    <row r="7" spans="1:8" ht="31.5" customHeight="1">
      <c r="A7" s="30"/>
      <c r="B7" s="32"/>
      <c r="C7" s="34"/>
      <c r="D7" s="30"/>
      <c r="E7" s="25" t="s">
        <v>15</v>
      </c>
      <c r="F7" s="25" t="s">
        <v>17</v>
      </c>
      <c r="G7" s="25" t="s">
        <v>27</v>
      </c>
      <c r="H7" s="25" t="s">
        <v>31</v>
      </c>
    </row>
    <row r="8" spans="1:8" ht="80.25" customHeight="1">
      <c r="A8" s="31"/>
      <c r="B8" s="32"/>
      <c r="C8" s="35"/>
      <c r="D8" s="24" t="s">
        <v>0</v>
      </c>
      <c r="E8" s="23" t="s">
        <v>9</v>
      </c>
      <c r="F8" s="23" t="s">
        <v>9</v>
      </c>
      <c r="G8" s="23" t="s">
        <v>9</v>
      </c>
      <c r="H8" s="23" t="s">
        <v>9</v>
      </c>
    </row>
    <row r="9" spans="1:8" ht="17.25" customHeight="1">
      <c r="A9" s="21">
        <v>1</v>
      </c>
      <c r="B9" s="21">
        <f>A9+1</f>
        <v>2</v>
      </c>
      <c r="C9" s="24">
        <f t="shared" ref="C9:H9" si="0">B9+1</f>
        <v>3</v>
      </c>
      <c r="D9" s="24">
        <f t="shared" si="0"/>
        <v>4</v>
      </c>
      <c r="E9" s="24">
        <f t="shared" si="0"/>
        <v>5</v>
      </c>
      <c r="F9" s="24">
        <f t="shared" si="0"/>
        <v>6</v>
      </c>
      <c r="G9" s="24">
        <f t="shared" si="0"/>
        <v>7</v>
      </c>
      <c r="H9" s="24">
        <f t="shared" si="0"/>
        <v>8</v>
      </c>
    </row>
    <row r="10" spans="1:8" s="3" customFormat="1" ht="113.25" customHeight="1">
      <c r="A10" s="7" t="s">
        <v>3</v>
      </c>
      <c r="B10" s="8" t="s">
        <v>2</v>
      </c>
      <c r="C10" s="22" t="s">
        <v>35</v>
      </c>
      <c r="D10" s="13" t="s">
        <v>16</v>
      </c>
      <c r="E10" s="9">
        <f>SUM(E11:E19)</f>
        <v>1362635.8</v>
      </c>
      <c r="F10" s="9">
        <f>SUM(F11:F19)</f>
        <v>1712789.0999999999</v>
      </c>
      <c r="G10" s="9">
        <f>SUM(G11:G18)</f>
        <v>565111</v>
      </c>
      <c r="H10" s="9">
        <f t="shared" ref="H10" si="1">SUM(H11:H18)</f>
        <v>1066529</v>
      </c>
    </row>
    <row r="11" spans="1:8" s="3" customFormat="1" ht="69" customHeight="1">
      <c r="A11" s="10" t="s">
        <v>4</v>
      </c>
      <c r="B11" s="11" t="s">
        <v>10</v>
      </c>
      <c r="C11" s="19" t="s">
        <v>33</v>
      </c>
      <c r="D11" s="20" t="s">
        <v>16</v>
      </c>
      <c r="E11" s="12">
        <v>491090.3</v>
      </c>
      <c r="F11" s="12">
        <v>1058654.3</v>
      </c>
      <c r="G11" s="12">
        <v>565111</v>
      </c>
      <c r="H11" s="12">
        <v>800499.4</v>
      </c>
    </row>
    <row r="12" spans="1:8" s="3" customFormat="1" ht="81.75" customHeight="1">
      <c r="A12" s="10" t="s">
        <v>5</v>
      </c>
      <c r="B12" s="11" t="s">
        <v>23</v>
      </c>
      <c r="C12" s="19" t="s">
        <v>33</v>
      </c>
      <c r="D12" s="20" t="s">
        <v>16</v>
      </c>
      <c r="E12" s="12">
        <v>108019.8</v>
      </c>
      <c r="F12" s="12">
        <v>0</v>
      </c>
      <c r="G12" s="12">
        <v>0</v>
      </c>
      <c r="H12" s="12">
        <v>0</v>
      </c>
    </row>
    <row r="13" spans="1:8" s="3" customFormat="1" ht="79.5" customHeight="1">
      <c r="A13" s="10" t="s">
        <v>6</v>
      </c>
      <c r="B13" s="11" t="s">
        <v>12</v>
      </c>
      <c r="C13" s="19" t="s">
        <v>33</v>
      </c>
      <c r="D13" s="20" t="s">
        <v>16</v>
      </c>
      <c r="E13" s="12">
        <v>250198.5</v>
      </c>
      <c r="F13" s="12">
        <v>61178.7</v>
      </c>
      <c r="G13" s="12">
        <v>0</v>
      </c>
      <c r="H13" s="12">
        <v>140000</v>
      </c>
    </row>
    <row r="14" spans="1:8" s="3" customFormat="1" ht="85.5" customHeight="1">
      <c r="A14" s="10" t="s">
        <v>7</v>
      </c>
      <c r="B14" s="14" t="s">
        <v>22</v>
      </c>
      <c r="C14" s="19" t="s">
        <v>36</v>
      </c>
      <c r="D14" s="20" t="s">
        <v>16</v>
      </c>
      <c r="E14" s="12">
        <v>131246.39999999999</v>
      </c>
      <c r="F14" s="12">
        <v>164765.4</v>
      </c>
      <c r="G14" s="12">
        <v>0</v>
      </c>
      <c r="H14" s="12">
        <v>27268.7</v>
      </c>
    </row>
    <row r="15" spans="1:8" s="3" customFormat="1" ht="71.25" customHeight="1">
      <c r="A15" s="10" t="s">
        <v>8</v>
      </c>
      <c r="B15" s="14" t="s">
        <v>28</v>
      </c>
      <c r="C15" s="19" t="s">
        <v>37</v>
      </c>
      <c r="D15" s="20" t="s">
        <v>16</v>
      </c>
      <c r="E15" s="12">
        <f>216683.8-1686.7</f>
        <v>214997.09999999998</v>
      </c>
      <c r="F15" s="12">
        <v>320786.90000000002</v>
      </c>
      <c r="G15" s="12">
        <v>0</v>
      </c>
      <c r="H15" s="12">
        <v>0</v>
      </c>
    </row>
    <row r="16" spans="1:8" s="3" customFormat="1" ht="69.75" customHeight="1">
      <c r="A16" s="10" t="s">
        <v>13</v>
      </c>
      <c r="B16" s="11" t="s">
        <v>11</v>
      </c>
      <c r="C16" s="19" t="s">
        <v>33</v>
      </c>
      <c r="D16" s="20" t="s">
        <v>16</v>
      </c>
      <c r="E16" s="12">
        <v>39490.199999999997</v>
      </c>
      <c r="F16" s="12">
        <v>91510.7</v>
      </c>
      <c r="G16" s="12">
        <v>0</v>
      </c>
      <c r="H16" s="12">
        <v>88760.9</v>
      </c>
    </row>
    <row r="17" spans="1:9" s="3" customFormat="1" ht="79.5" customHeight="1">
      <c r="A17" s="10" t="s">
        <v>14</v>
      </c>
      <c r="B17" s="11" t="s">
        <v>26</v>
      </c>
      <c r="C17" s="19" t="s">
        <v>33</v>
      </c>
      <c r="D17" s="20" t="s">
        <v>16</v>
      </c>
      <c r="E17" s="12">
        <v>112334</v>
      </c>
      <c r="F17" s="12">
        <v>0</v>
      </c>
      <c r="G17" s="12">
        <v>0</v>
      </c>
      <c r="H17" s="12">
        <v>0</v>
      </c>
    </row>
    <row r="18" spans="1:9" s="3" customFormat="1" ht="75.75" customHeight="1">
      <c r="A18" s="10" t="s">
        <v>24</v>
      </c>
      <c r="B18" s="11" t="s">
        <v>34</v>
      </c>
      <c r="C18" s="19" t="s">
        <v>33</v>
      </c>
      <c r="D18" s="20" t="s">
        <v>16</v>
      </c>
      <c r="E18" s="12">
        <v>0</v>
      </c>
      <c r="F18" s="12">
        <v>15893.1</v>
      </c>
      <c r="G18" s="12">
        <v>0</v>
      </c>
      <c r="H18" s="12">
        <v>10000</v>
      </c>
    </row>
    <row r="19" spans="1:9" s="3" customFormat="1" ht="89.25" customHeight="1">
      <c r="A19" s="10" t="s">
        <v>25</v>
      </c>
      <c r="B19" s="11" t="s">
        <v>29</v>
      </c>
      <c r="C19" s="19" t="s">
        <v>33</v>
      </c>
      <c r="D19" s="20" t="s">
        <v>16</v>
      </c>
      <c r="E19" s="12">
        <v>15259.5</v>
      </c>
      <c r="F19" s="12">
        <v>0</v>
      </c>
      <c r="G19" s="12">
        <v>0</v>
      </c>
      <c r="H19" s="12">
        <v>0</v>
      </c>
      <c r="I19" s="17"/>
    </row>
    <row r="22" spans="1:9" ht="20.25">
      <c r="A22" s="28"/>
      <c r="B22" s="28"/>
      <c r="C22" s="15"/>
      <c r="D22" s="15"/>
    </row>
    <row r="23" spans="1:9" ht="20.25">
      <c r="A23" s="15"/>
      <c r="B23" s="15"/>
      <c r="C23" s="15"/>
      <c r="D23" s="15"/>
    </row>
    <row r="24" spans="1:9" ht="20.25">
      <c r="A24" s="15"/>
      <c r="B24" s="15"/>
      <c r="C24" s="15"/>
      <c r="D24" s="15"/>
    </row>
    <row r="25" spans="1:9" ht="20.25">
      <c r="A25" s="16"/>
      <c r="B25" s="15"/>
      <c r="C25" s="15"/>
      <c r="D25" s="15"/>
    </row>
  </sheetData>
  <mergeCells count="10">
    <mergeCell ref="E1:G1"/>
    <mergeCell ref="A22:B22"/>
    <mergeCell ref="A6:A8"/>
    <mergeCell ref="B6:B8"/>
    <mergeCell ref="C6:C8"/>
    <mergeCell ref="D6:D7"/>
    <mergeCell ref="E2:H2"/>
    <mergeCell ref="A4:H4"/>
    <mergeCell ref="A3:H3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Стеклянников Егор Витальевич</cp:lastModifiedBy>
  <cp:lastPrinted>2023-08-29T07:56:42Z</cp:lastPrinted>
  <dcterms:created xsi:type="dcterms:W3CDTF">2005-04-22T01:58:34Z</dcterms:created>
  <dcterms:modified xsi:type="dcterms:W3CDTF">2023-08-29T07:56:44Z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