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ginDM\Desktop\29.08.2023\"/>
    </mc:Choice>
  </mc:AlternateContent>
  <bookViews>
    <workbookView xWindow="-15" yWindow="1245" windowWidth="17400" windowHeight="5295" tabRatio="733"/>
  </bookViews>
  <sheets>
    <sheet name="Прил.8" sheetId="66" r:id="rId1"/>
    <sheet name="уд.веса" sheetId="67" r:id="rId2"/>
  </sheets>
  <definedNames>
    <definedName name="_xlnm.Print_Titles" localSheetId="0">Прил.8!$10:$12</definedName>
    <definedName name="_xlnm.Print_Area" localSheetId="0">Прил.8!$A$1:$N$58</definedName>
  </definedNames>
  <calcPr calcId="152511"/>
</workbook>
</file>

<file path=xl/calcChain.xml><?xml version="1.0" encoding="utf-8"?>
<calcChain xmlns="http://schemas.openxmlformats.org/spreadsheetml/2006/main">
  <c r="H24" i="66" l="1"/>
  <c r="I41" i="66" l="1"/>
  <c r="H41" i="66"/>
  <c r="R28" i="66" l="1"/>
  <c r="Q28" i="66"/>
  <c r="P28" i="66"/>
  <c r="C19" i="67" l="1"/>
  <c r="J15" i="66"/>
  <c r="I15" i="66" l="1"/>
  <c r="H14" i="66" l="1"/>
  <c r="H40" i="66"/>
  <c r="J39" i="66"/>
  <c r="I39" i="66"/>
  <c r="H39" i="66"/>
  <c r="D19" i="67" l="1"/>
  <c r="E19" i="67"/>
  <c r="B19" i="67" l="1"/>
  <c r="B20" i="67" s="1"/>
  <c r="E20" i="67"/>
  <c r="D20" i="67"/>
  <c r="C20" i="67"/>
  <c r="E47" i="66" l="1"/>
  <c r="F22" i="66"/>
  <c r="F24" i="66"/>
  <c r="F32" i="66"/>
  <c r="F46" i="66"/>
</calcChain>
</file>

<file path=xl/sharedStrings.xml><?xml version="1.0" encoding="utf-8"?>
<sst xmlns="http://schemas.openxmlformats.org/spreadsheetml/2006/main" count="497" uniqueCount="276">
  <si>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</si>
  <si>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</si>
  <si>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</si>
  <si>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</si>
  <si>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</si>
  <si>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</si>
  <si>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</si>
  <si>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</si>
  <si>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</si>
  <si>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</si>
  <si>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</si>
  <si>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</si>
  <si>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</si>
  <si>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</si>
  <si>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</si>
  <si>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</si>
  <si>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</si>
  <si>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</si>
  <si>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</si>
  <si>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</si>
  <si>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</si>
  <si>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</si>
  <si>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</si>
  <si>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</si>
  <si>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</si>
  <si>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</si>
  <si>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</si>
  <si>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</si>
  <si>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</si>
  <si>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</si>
  <si>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</si>
  <si>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</si>
  <si>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</si>
  <si>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</si>
  <si>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</si>
  <si>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</si>
  <si>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</si>
  <si>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</si>
  <si>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</si>
  <si>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</si>
  <si>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</si>
  <si>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</si>
  <si>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</si>
  <si>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</si>
  <si>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</si>
  <si>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</si>
  <si>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</si>
  <si>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</si>
  <si>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</si>
  <si>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</si>
  <si>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</si>
  <si>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</si>
  <si>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</si>
  <si>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</si>
  <si>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</si>
  <si>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</si>
  <si>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</si>
  <si>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</si>
  <si>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</si>
  <si>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</si>
  <si>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</si>
  <si>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</si>
  <si>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-</t>
  </si>
  <si>
    <t>2022 год</t>
  </si>
  <si>
    <t>1.1.1.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</si>
  <si>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</si>
  <si>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</si>
  <si>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</si>
  <si>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</si>
  <si>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</si>
  <si>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</si>
  <si>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</si>
  <si>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</si>
  <si>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</si>
  <si>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</si>
  <si>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</si>
  <si>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</si>
  <si>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</si>
  <si>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</si>
  <si>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</si>
  <si>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</si>
  <si>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</si>
  <si>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1.2.10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</si>
  <si>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</si>
  <si>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</si>
  <si>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</si>
  <si>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Количество установленного осветительного оборудования наружного  освещения на фасадах жилых домов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</si>
  <si>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</si>
  <si>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</si>
  <si>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</si>
  <si>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</si>
  <si>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</si>
  <si>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</si>
  <si>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2.1.</t>
  </si>
  <si>
    <t>1.3.2</t>
  </si>
  <si>
    <t>Доля аварийно-опасных участков, обустроенных ТСОДД</t>
  </si>
  <si>
    <t>ЦЕЛЕВЫЕ ИНДИКАТОРЫ РЕЗУЛЬТАТИВНОСТИ МУНИЦИПАЛЬНОЙ ПРОГРАММЫ "РАЗВИТИЕ ТРАНСПОРТНОЙ СИСТЕМЫ"</t>
  </si>
  <si>
    <t>265 054,75
(100 %)</t>
  </si>
  <si>
    <t>Приложение № 8
к муниципальной программе
"Развитие транспортной системы", утвержденной постановлением Администрации города Норильска
от 07.12.2016 №589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</si>
  <si>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</si>
  <si>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2023 год</t>
  </si>
  <si>
    <t>2021 - 0,0625</t>
  </si>
  <si>
    <t>61,3
(182 остановки)</t>
  </si>
  <si>
    <t>шт</t>
  </si>
  <si>
    <t>Количество опор наружного освещения в отношении которых выполнен ремонт</t>
  </si>
  <si>
    <t>блок</t>
  </si>
  <si>
    <t>1.3.9 (2021)</t>
  </si>
  <si>
    <t>Ввод в эксплуатацию парковки на автодороге от продмага до больницы на 1000 коек в районе Перинатального центра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</si>
  <si>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</si>
  <si>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</si>
  <si>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1.2.14</t>
  </si>
  <si>
    <t>2021 - 0,01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</si>
  <si>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</si>
  <si>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</si>
  <si>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>65,4
(11 558,7 тыс.чел.)</t>
  </si>
  <si>
    <t>1.5.5.</t>
  </si>
  <si>
    <t>100
(3 участка)</t>
  </si>
  <si>
    <t xml:space="preserve">  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</si>
  <si>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</si>
  <si>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</si>
  <si>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>70,9
 (190 остановок)</t>
  </si>
  <si>
    <t>2024 год</t>
  </si>
  <si>
    <t xml:space="preserve">Доля пешеходных переходов, обустроенных дублирующими дорожными знаками </t>
  </si>
  <si>
    <t>1.1.8 (2020)</t>
  </si>
  <si>
    <t>249 263,65
(94,04%)</t>
  </si>
  <si>
    <t>80,08%
(11 246 513,69 кв.м.)</t>
  </si>
  <si>
    <t>не менее 70% 
(не менее 
9 831 445,4 кв.м.)</t>
  </si>
  <si>
    <t>1.2.18</t>
  </si>
  <si>
    <t xml:space="preserve">Количество отремонтированных мостовых сооружений на автомобильных дорогах </t>
  </si>
  <si>
    <t>1.2.7.</t>
  </si>
  <si>
    <t>2.2.1</t>
  </si>
  <si>
    <t>2.2.3.</t>
  </si>
  <si>
    <t>1.1.7.</t>
  </si>
  <si>
    <r>
      <t xml:space="preserve">Доля светофорных объектов на перекрестках улиц, на которых выполнены работы по </t>
    </r>
    <r>
      <rPr>
        <sz val="13"/>
        <rFont val="Times New Roman"/>
        <family val="1"/>
        <charset val="204"/>
      </rPr>
      <t xml:space="preserve">ремонту </t>
    </r>
  </si>
  <si>
    <t>1.2.6</t>
  </si>
  <si>
    <t>81,9
 (10 733,2 тыс. чел.)</t>
  </si>
  <si>
    <t>100
(158,0)</t>
  </si>
  <si>
    <t>100
(1 участок)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</si>
  <si>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</t>
  </si>
  <si>
    <t>2019 - 0,3     2021 - 0,3
2022 - 0,2</t>
  </si>
  <si>
    <t>2.2.1., 2.2.2. 2.2.4. (2021)
2.2.4. (2022 - 1 участок)</t>
  </si>
  <si>
    <t xml:space="preserve">2021 - 0,016
2022 - 0,0125 </t>
  </si>
  <si>
    <t>1.6.</t>
  </si>
  <si>
    <t>1.6.1</t>
  </si>
  <si>
    <t xml:space="preserve">Ежемесячные акты выполненных работ. </t>
  </si>
  <si>
    <t>отдельное мероприятие 1</t>
  </si>
  <si>
    <t>2022-2023-1</t>
  </si>
  <si>
    <t>94,9
(12 796 тыс.чел.)</t>
  </si>
  <si>
    <t>100
(158)</t>
  </si>
  <si>
    <t>1.2.19</t>
  </si>
  <si>
    <t>объект</t>
  </si>
  <si>
    <r>
      <rPr>
        <b/>
        <sz val="13"/>
        <color theme="1"/>
        <rFont val="Times New Roman"/>
        <family val="1"/>
        <charset val="204"/>
      </rPr>
      <t>Отдельное мероприятие 1:</t>
    </r>
    <r>
      <rPr>
        <sz val="13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</si>
  <si>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</si>
  <si>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36,4
(4)</t>
  </si>
  <si>
    <t>42,1
(24)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</si>
  <si>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</si>
  <si>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</si>
  <si>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24,6
(66 остановок)</t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</si>
  <si>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</si>
  <si>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1.2.1.(2022)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</si>
  <si>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</si>
  <si>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1.2.5.</t>
  </si>
  <si>
    <t>1.2.8.</t>
  </si>
  <si>
    <t>1.2.9.</t>
  </si>
  <si>
    <t>1.2.11.</t>
  </si>
  <si>
    <t>1.2.12.</t>
  </si>
  <si>
    <t>1.2.13.</t>
  </si>
  <si>
    <t>1.2.16.</t>
  </si>
  <si>
    <t>1.2.20</t>
  </si>
  <si>
    <t>2022 - 0,05</t>
  </si>
  <si>
    <t>2021 - 0,2        2022 - 0,2</t>
  </si>
  <si>
    <t>2025 год</t>
  </si>
  <si>
    <t>75,55%
(10 610 732,94 кв.м.)</t>
  </si>
  <si>
    <t>40,22%
(241 980 куб.м.)</t>
  </si>
  <si>
    <t>40,29%
(294 120 куб.м.)</t>
  </si>
  <si>
    <t>266 260,25
(100,45%)</t>
  </si>
  <si>
    <t>100
(113 рейсов)</t>
  </si>
  <si>
    <t>100 
(3051 чел.)</t>
  </si>
  <si>
    <t>80,0
(8 690,0 тыс. км)</t>
  </si>
  <si>
    <t>78,6
(8 513,4 тыс. км)</t>
  </si>
  <si>
    <t>85,9
(9 323,9 тыс. км)</t>
  </si>
  <si>
    <t>82,0
(2 669 чел.)</t>
  </si>
  <si>
    <t>68,6
(2071 чел.)</t>
  </si>
  <si>
    <t>91,9
(91 рейс)</t>
  </si>
  <si>
    <t>96,3
(105 рейсов)</t>
  </si>
  <si>
    <t>100
 (13 250,4 тыс. чел.)</t>
  </si>
  <si>
    <t>100
(3480 чел.)</t>
  </si>
  <si>
    <t>100
(158,6)</t>
  </si>
  <si>
    <t xml:space="preserve">Доля светофорных объектов на перекрестках улиц, на которых выполнены работы по ремонту </t>
  </si>
  <si>
    <t>1.2.21</t>
  </si>
  <si>
    <t>1.2.22</t>
  </si>
  <si>
    <t>итого</t>
  </si>
  <si>
    <t>разница</t>
  </si>
  <si>
    <t>ПП1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</si>
  <si>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 и безопасность дорожного движения"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</si>
  <si>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 
</t>
    </r>
    <r>
      <rPr>
        <i/>
        <sz val="13"/>
        <rFont val="Times New Roman"/>
        <family val="1"/>
        <charset val="204"/>
      </rPr>
      <t>(до 2023 года, с 2023 мероприятия в составе ПП1)</t>
    </r>
  </si>
  <si>
    <r>
      <t xml:space="preserve">Доля автобусных остановок, обустроенных отапливаемыми павильонами (с 2022 года)
</t>
    </r>
    <r>
      <rPr>
        <i/>
        <sz val="13"/>
        <rFont val="Times New Roman"/>
        <family val="1"/>
        <charset val="204"/>
      </rPr>
      <t>Доля обустроенных автобусных остановок, соответствующих нормативным требованиям (до 2022 года)</t>
    </r>
  </si>
  <si>
    <r>
      <t xml:space="preserve">Б/А*100, где: А- количество автобусных остановок на улично-дорожной сети, Б - </t>
    </r>
    <r>
      <rPr>
        <i/>
        <sz val="13"/>
        <rFont val="Times New Roman"/>
        <family val="1"/>
        <charset val="204"/>
      </rPr>
      <t>количество автобусных остановок, соответствующих нормативным требованиям (до 2022 года);</t>
    </r>
    <r>
      <rPr>
        <sz val="13"/>
        <rFont val="Times New Roman"/>
        <family val="1"/>
        <charset val="204"/>
      </rPr>
      <t xml:space="preserve">
количество автобусных остановок, обустроенных отапливаемыми павильонами (с 2022 года);
нарастающий итог</t>
    </r>
  </si>
  <si>
    <t>Количество несвоевременно устраненных замечаний по предписаниям контрольных (надзорных) органов, по которым установлен срок устранения в текущем году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</si>
  <si>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 (нарастающий итог с 2022 года)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</si>
  <si>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 (нарастающий итог с 2022 года)</t>
  </si>
  <si>
    <t>2022 - 0,05;
2023-2025 - 0,1</t>
  </si>
  <si>
    <t>2020 - 0,01;
2021 - 0,016;
2022 - 0,0125 
2023-2025 - 0,01</t>
  </si>
  <si>
    <t>2021 - 0,01;
2022 - 0,1;
2023-2025 - 0,1</t>
  </si>
  <si>
    <t>2020 - 0,07;
2021 - 2025- 0,0625</t>
  </si>
  <si>
    <t>2022-2025 -  0,00625</t>
  </si>
  <si>
    <t>2020 - 0,079
2021 - 0,0625
2022-2025 -0,028125</t>
  </si>
  <si>
    <t>2023 - 0,0175
2024 - 0,0275
2025 - 0,0775</t>
  </si>
  <si>
    <t>2023 - 0,0175</t>
  </si>
  <si>
    <t xml:space="preserve">
2019 - 0,4;
2020, 2021 - 0,4; 
2022 - 0,2;
</t>
  </si>
  <si>
    <t>2022 - 0,2</t>
  </si>
  <si>
    <t>1.1.1</t>
  </si>
  <si>
    <t xml:space="preserve">1.2.8. (2019)
1.2.1, 1.7. (2019-2020)          1.2.1, 1.2.7, 1.2.9, 1.7 (2021)
1.2.1, 1.2.8, 1.7 (2022)   
1.2.1, 1.7 (2023-2025)   </t>
  </si>
  <si>
    <t>1.2.3, 1.2.4 (2022)
1.2.3 (2024-2025)</t>
  </si>
  <si>
    <t>1.1.8. (2022)
1.1.6 (2023-2025)</t>
  </si>
  <si>
    <t>1.2.4</t>
  </si>
  <si>
    <t>1.5.1 (2020-2022; 2024-2025)
1.5.1, 1.5.6 (2023)</t>
  </si>
  <si>
    <t>3.1 (2022)
2.1 (2023-2025)</t>
  </si>
  <si>
    <t>3.2,3.3,3.4,3.6,3.7,3.9 (2022)
2.2, 2.3, 2.4, 2.5 (2023-2025)</t>
  </si>
  <si>
    <t>4.2. (2022)
3.2 (2023-2025)</t>
  </si>
  <si>
    <t>4.1, 4.2 (2022)
3.1, 3.2 (2023-2025)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</si>
  <si>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</si>
  <si>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Доля пешеходных переходов, перекрестков, обустроенных средствами организации дорожного движения в соответствии с требованиями ГОСТ </t>
  </si>
  <si>
    <t>1.2.15.</t>
  </si>
  <si>
    <t>1.2.17</t>
  </si>
  <si>
    <t>1.3.3.</t>
  </si>
  <si>
    <t>1.3.4</t>
  </si>
  <si>
    <t>1.5.3.</t>
  </si>
  <si>
    <t>2.2.3 (2021)                                                          2.2.2 (2022)</t>
  </si>
  <si>
    <t>ОМСУ, 
МКУ  «Норильскавтодор»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</si>
  <si>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 обустроенных ТСОДД.</t>
  </si>
  <si>
    <t>Yi = Yf / Yp х 100%, где
Yp - 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</si>
  <si>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 xml:space="preserve">ОМСУ, 
МКУ  «Норильскавтодор", МКУ "Управление жилищного хозяйства" Администрации города Норильска
</t>
  </si>
  <si>
    <t>100
(433 заявки)</t>
  </si>
  <si>
    <t xml:space="preserve">Ведомственная  отчетность,
нарастающий итог </t>
  </si>
  <si>
    <t>Ведомственная  отчетность,
нарастающий итог</t>
  </si>
  <si>
    <t>Устройство проекционных пешеходных переходов</t>
  </si>
  <si>
    <t>1.2.23</t>
  </si>
  <si>
    <t>1.8.5 (2023)</t>
  </si>
  <si>
    <t>2020 - 0,05;
2021 - 0,016;
2022-2023 - 0,0125
2025 - 0,0125</t>
  </si>
  <si>
    <t>2021 - 0,016
2022 - 0,0125
2023, 2025 - 0,0125</t>
  </si>
  <si>
    <t>2022, 2023, 2025 -  0,028125</t>
  </si>
  <si>
    <t>1.2.24</t>
  </si>
  <si>
    <t xml:space="preserve">1.2 (2019)
 1.1.4, 1.1.5 (2019-2022)
1.3.5. (2022) 
1.1.3, 1.1.4, 1.3.3 (2023-2024)          </t>
  </si>
  <si>
    <t>2.2, 2.4, 2.5, 2.6</t>
  </si>
  <si>
    <t>1.1.1.   1.8.6.</t>
  </si>
  <si>
    <t>33,2
(89 остановок)</t>
  </si>
  <si>
    <t xml:space="preserve">к постановлению Администрации города Норильска </t>
  </si>
  <si>
    <t>от ______________ № ____________</t>
  </si>
  <si>
    <t>Приложение № 3</t>
  </si>
  <si>
    <t xml:space="preserve">        24,3       (65 остановок)</t>
  </si>
  <si>
    <t>104,7
(13 718,6 тыс.чел.)</t>
  </si>
  <si>
    <t>266 825,75
(100 %)</t>
  </si>
  <si>
    <t>99,1
(112 рейсов)</t>
  </si>
  <si>
    <t>97,1
(2963 чел.)</t>
  </si>
  <si>
    <t>82,2
(8 931,6 тыс. км)</t>
  </si>
  <si>
    <t>76,5
(10 751 194,1 кв.м.)</t>
  </si>
  <si>
    <r>
      <t xml:space="preserve">1.3.1 (2019)
 1.3.3 (2021)
1.3.3 (2022)
</t>
    </r>
    <r>
      <rPr>
        <b/>
        <sz val="13"/>
        <rFont val="Times New Roman"/>
        <family val="1"/>
        <charset val="204"/>
      </rPr>
      <t>1.3.1, 1.3.2 (2024)</t>
    </r>
  </si>
  <si>
    <t>км (до 2023)
п.м. (с 2024)</t>
  </si>
  <si>
    <t>Объемы ввода в эксплуатацию после строительства и реконструкции автомобильных дорог общего пользования  местного значения</t>
  </si>
  <si>
    <t>1.3.4 (2024)</t>
  </si>
  <si>
    <t xml:space="preserve">     39,6    (106 остановок)</t>
  </si>
  <si>
    <t xml:space="preserve">      47,0      (126 становок)</t>
  </si>
  <si>
    <t>1.8.1. (2023-2025)
(в 2022 году мероприятие 2.2.1.в составе ПП2)</t>
  </si>
  <si>
    <t>1.8.2 (2023)
 (в 2022 году мероприятие 2.2.2.в составе ПП2)</t>
  </si>
  <si>
    <t>1.8.3 (2023)
(в 2022 году мероприятие 2.2.3.в составе ПП2)</t>
  </si>
  <si>
    <t>2024-0,0515625</t>
  </si>
  <si>
    <t>2021 - 2022 - 0,05
2024-0,0515625</t>
  </si>
  <si>
    <t>2020 - 0,071;
2021-2023, 2025 - 0,0625</t>
  </si>
  <si>
    <t>2023 - 0,0175
2024 - 0,0625</t>
  </si>
  <si>
    <t>Архитектурно-художественное оформление улично-дорожной сети</t>
  </si>
  <si>
    <t>2023 - 0,025</t>
  </si>
  <si>
    <r>
      <t xml:space="preserve">2 стеллы
оформление Ленинского пр-та к 2024 году
</t>
    </r>
    <r>
      <rPr>
        <sz val="14"/>
        <color rgb="FFFF0000"/>
        <rFont val="Times New Roman"/>
        <family val="1"/>
        <charset val="204"/>
      </rPr>
      <t>флагшток</t>
    </r>
  </si>
  <si>
    <t>80.0
(8 534 тыс. пасс-км)</t>
  </si>
  <si>
    <t>100
(10 667,5 тыс. пасс-км)</t>
  </si>
  <si>
    <t>Yi = Yf / Yp х 100%, где
Yp - плановый пробег с пассажирами (пасс-км.),
Yf - фактический пробег с пассажирами (пасс-км.)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</si>
</sst>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  <numFmt numFmtId="169" formatCode="#,##0.0"/>
    <numFmt numFmtId="170" formatCode="#,##0.0000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</cellStyleXfs>
  <cellXfs count="73">
    <xf numFmtId="0" fontId="0" fillId="0" borderId="0" xfId="0"/>
    <xf numFmtId="0" fontId="13" fillId="0" borderId="0" xfId="0" applyFont="1" applyFill="1" applyAlignment="1">
      <alignment wrapText="1"/>
    </xf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0" fontId="23" fillId="0" borderId="0" xfId="0" applyFont="1" applyFill="1" applyAlignment="1">
      <alignment horizontal="right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1" fontId="13" fillId="0" borderId="1" xfId="0" applyNumberFormat="1" applyFont="1" applyFill="1" applyBorder="1" applyAlignment="1">
      <alignment horizontal="center" vertical="center" wrapText="1"/>
    </xf>
    <xf numFmtId="10" fontId="21" fillId="0" borderId="1" xfId="1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horizontal="center" vertical="center"/>
    </xf>
    <xf numFmtId="168" fontId="21" fillId="0" borderId="1" xfId="15" applyNumberFormat="1" applyFont="1" applyFill="1" applyBorder="1" applyAlignment="1">
      <alignment horizontal="right" vertical="center"/>
    </xf>
    <xf numFmtId="170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0" fillId="2" borderId="0" xfId="0" applyFont="1" applyFill="1"/>
    <xf numFmtId="49" fontId="1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/>
    <xf numFmtId="3" fontId="13" fillId="0" borderId="1" xfId="0" applyNumberFormat="1" applyFont="1" applyFill="1" applyBorder="1" applyAlignment="1">
      <alignment horizontal="center" vertical="center"/>
    </xf>
    <xf numFmtId="169" fontId="28" fillId="0" borderId="1" xfId="17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3" fillId="0" borderId="0" xfId="0" applyFont="1" applyFill="1" applyAlignment="1"/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horizontal="left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center" wrapText="1"/>
    </xf>
    <xf numFmtId="14" fontId="13" fillId="0" borderId="1" xfId="0" applyNumberFormat="1" applyFont="1" applyFill="1" applyBorder="1" applyAlignment="1">
      <alignment horizontal="center" vertical="center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33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18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8"/>
  <sheetViews>
    <sheetView tabSelected="1" view="pageBreakPreview" zoomScale="55" zoomScaleNormal="55" zoomScaleSheetLayoutView="55" workbookViewId="0">
      <pane xSplit="3" ySplit="12" topLeftCell="D70" activePane="bottomRight" state="frozen"/>
      <selection pane="topRight" activeCell="D1" sqref="D1"/>
      <selection pane="bottomLeft" activeCell="A10" sqref="A10"/>
      <selection pane="bottomRight" activeCell="S10" sqref="S10"/>
    </sheetView>
  </sheetViews>
  <sheetFormatPr defaultRowHeight="15"/>
  <cols>
    <col min="1" max="1" width="10.7109375" style="3" bestFit="1" customWidth="1"/>
    <col min="2" max="2" width="39.28515625" style="3" customWidth="1"/>
    <col min="3" max="3" width="8.85546875" style="3" customWidth="1"/>
    <col min="4" max="5" width="15.140625" style="3" customWidth="1"/>
    <col min="6" max="6" width="15" style="3" customWidth="1"/>
    <col min="7" max="7" width="16.28515625" style="3" customWidth="1"/>
    <col min="8" max="10" width="15" style="3" customWidth="1"/>
    <col min="11" max="11" width="17.5703125" style="3" customWidth="1"/>
    <col min="12" max="12" width="53.7109375" style="3" customWidth="1"/>
    <col min="13" max="13" width="45.42578125" style="3" customWidth="1"/>
    <col min="14" max="14" width="33.42578125" style="2" customWidth="1"/>
    <col min="15" max="15" width="11.28515625" style="3" customWidth="1"/>
    <col min="16" max="16" width="10.7109375" style="3" customWidth="1"/>
    <col min="17" max="17" width="10.140625" style="3" customWidth="1"/>
    <col min="18" max="18" width="10.5703125" style="3" customWidth="1"/>
    <col min="19" max="219" width="9.140625" style="3"/>
    <col min="220" max="220" width="8.140625" style="3" bestFit="1" customWidth="1"/>
    <col min="221" max="221" width="32.28515625" style="3" customWidth="1"/>
    <col min="222" max="225" width="12.85546875" style="3" customWidth="1"/>
    <col min="226" max="226" width="12.7109375" style="3" customWidth="1"/>
    <col min="227" max="227" width="13.42578125" style="3" customWidth="1"/>
    <col min="228" max="228" width="13.7109375" style="3" customWidth="1"/>
    <col min="229" max="229" width="12.7109375" style="3" customWidth="1"/>
    <col min="230" max="230" width="18.5703125" style="3" bestFit="1" customWidth="1"/>
    <col min="231" max="231" width="36.28515625" style="3" customWidth="1"/>
    <col min="232" max="232" width="42.28515625" style="3" customWidth="1"/>
    <col min="233" max="233" width="14.42578125" style="3" customWidth="1"/>
    <col min="234" max="475" width="9.140625" style="3"/>
    <col min="476" max="476" width="8.140625" style="3" bestFit="1" customWidth="1"/>
    <col min="477" max="477" width="32.28515625" style="3" customWidth="1"/>
    <col min="478" max="481" width="12.85546875" style="3" customWidth="1"/>
    <col min="482" max="482" width="12.7109375" style="3" customWidth="1"/>
    <col min="483" max="483" width="13.42578125" style="3" customWidth="1"/>
    <col min="484" max="484" width="13.7109375" style="3" customWidth="1"/>
    <col min="485" max="485" width="12.7109375" style="3" customWidth="1"/>
    <col min="486" max="486" width="18.5703125" style="3" bestFit="1" customWidth="1"/>
    <col min="487" max="487" width="36.28515625" style="3" customWidth="1"/>
    <col min="488" max="488" width="42.28515625" style="3" customWidth="1"/>
    <col min="489" max="489" width="14.42578125" style="3" customWidth="1"/>
    <col min="490" max="731" width="9.140625" style="3"/>
    <col min="732" max="732" width="8.140625" style="3" bestFit="1" customWidth="1"/>
    <col min="733" max="733" width="32.28515625" style="3" customWidth="1"/>
    <col min="734" max="737" width="12.85546875" style="3" customWidth="1"/>
    <col min="738" max="738" width="12.7109375" style="3" customWidth="1"/>
    <col min="739" max="739" width="13.42578125" style="3" customWidth="1"/>
    <col min="740" max="740" width="13.7109375" style="3" customWidth="1"/>
    <col min="741" max="741" width="12.7109375" style="3" customWidth="1"/>
    <col min="742" max="742" width="18.5703125" style="3" bestFit="1" customWidth="1"/>
    <col min="743" max="743" width="36.28515625" style="3" customWidth="1"/>
    <col min="744" max="744" width="42.28515625" style="3" customWidth="1"/>
    <col min="745" max="745" width="14.42578125" style="3" customWidth="1"/>
    <col min="746" max="987" width="9.140625" style="3"/>
    <col min="988" max="988" width="8.140625" style="3" bestFit="1" customWidth="1"/>
    <col min="989" max="989" width="32.28515625" style="3" customWidth="1"/>
    <col min="990" max="993" width="12.85546875" style="3" customWidth="1"/>
    <col min="994" max="994" width="12.7109375" style="3" customWidth="1"/>
    <col min="995" max="995" width="13.42578125" style="3" customWidth="1"/>
    <col min="996" max="996" width="13.7109375" style="3" customWidth="1"/>
    <col min="997" max="997" width="12.7109375" style="3" customWidth="1"/>
    <col min="998" max="998" width="18.5703125" style="3" bestFit="1" customWidth="1"/>
    <col min="999" max="999" width="36.28515625" style="3" customWidth="1"/>
    <col min="1000" max="1000" width="42.28515625" style="3" customWidth="1"/>
    <col min="1001" max="1001" width="14.42578125" style="3" customWidth="1"/>
    <col min="1002" max="1243" width="9.140625" style="3"/>
    <col min="1244" max="1244" width="8.140625" style="3" bestFit="1" customWidth="1"/>
    <col min="1245" max="1245" width="32.28515625" style="3" customWidth="1"/>
    <col min="1246" max="1249" width="12.85546875" style="3" customWidth="1"/>
    <col min="1250" max="1250" width="12.7109375" style="3" customWidth="1"/>
    <col min="1251" max="1251" width="13.42578125" style="3" customWidth="1"/>
    <col min="1252" max="1252" width="13.7109375" style="3" customWidth="1"/>
    <col min="1253" max="1253" width="12.7109375" style="3" customWidth="1"/>
    <col min="1254" max="1254" width="18.5703125" style="3" bestFit="1" customWidth="1"/>
    <col min="1255" max="1255" width="36.28515625" style="3" customWidth="1"/>
    <col min="1256" max="1256" width="42.28515625" style="3" customWidth="1"/>
    <col min="1257" max="1257" width="14.42578125" style="3" customWidth="1"/>
    <col min="1258" max="1499" width="9.140625" style="3"/>
    <col min="1500" max="1500" width="8.140625" style="3" bestFit="1" customWidth="1"/>
    <col min="1501" max="1501" width="32.28515625" style="3" customWidth="1"/>
    <col min="1502" max="1505" width="12.85546875" style="3" customWidth="1"/>
    <col min="1506" max="1506" width="12.7109375" style="3" customWidth="1"/>
    <col min="1507" max="1507" width="13.42578125" style="3" customWidth="1"/>
    <col min="1508" max="1508" width="13.7109375" style="3" customWidth="1"/>
    <col min="1509" max="1509" width="12.7109375" style="3" customWidth="1"/>
    <col min="1510" max="1510" width="18.5703125" style="3" bestFit="1" customWidth="1"/>
    <col min="1511" max="1511" width="36.28515625" style="3" customWidth="1"/>
    <col min="1512" max="1512" width="42.28515625" style="3" customWidth="1"/>
    <col min="1513" max="1513" width="14.42578125" style="3" customWidth="1"/>
    <col min="1514" max="1755" width="9.140625" style="3"/>
    <col min="1756" max="1756" width="8.140625" style="3" bestFit="1" customWidth="1"/>
    <col min="1757" max="1757" width="32.28515625" style="3" customWidth="1"/>
    <col min="1758" max="1761" width="12.85546875" style="3" customWidth="1"/>
    <col min="1762" max="1762" width="12.7109375" style="3" customWidth="1"/>
    <col min="1763" max="1763" width="13.42578125" style="3" customWidth="1"/>
    <col min="1764" max="1764" width="13.7109375" style="3" customWidth="1"/>
    <col min="1765" max="1765" width="12.7109375" style="3" customWidth="1"/>
    <col min="1766" max="1766" width="18.5703125" style="3" bestFit="1" customWidth="1"/>
    <col min="1767" max="1767" width="36.28515625" style="3" customWidth="1"/>
    <col min="1768" max="1768" width="42.28515625" style="3" customWidth="1"/>
    <col min="1769" max="1769" width="14.42578125" style="3" customWidth="1"/>
    <col min="1770" max="2011" width="9.140625" style="3"/>
    <col min="2012" max="2012" width="8.140625" style="3" bestFit="1" customWidth="1"/>
    <col min="2013" max="2013" width="32.28515625" style="3" customWidth="1"/>
    <col min="2014" max="2017" width="12.85546875" style="3" customWidth="1"/>
    <col min="2018" max="2018" width="12.7109375" style="3" customWidth="1"/>
    <col min="2019" max="2019" width="13.42578125" style="3" customWidth="1"/>
    <col min="2020" max="2020" width="13.7109375" style="3" customWidth="1"/>
    <col min="2021" max="2021" width="12.7109375" style="3" customWidth="1"/>
    <col min="2022" max="2022" width="18.5703125" style="3" bestFit="1" customWidth="1"/>
    <col min="2023" max="2023" width="36.28515625" style="3" customWidth="1"/>
    <col min="2024" max="2024" width="42.28515625" style="3" customWidth="1"/>
    <col min="2025" max="2025" width="14.42578125" style="3" customWidth="1"/>
    <col min="2026" max="2267" width="9.140625" style="3"/>
    <col min="2268" max="2268" width="8.140625" style="3" bestFit="1" customWidth="1"/>
    <col min="2269" max="2269" width="32.28515625" style="3" customWidth="1"/>
    <col min="2270" max="2273" width="12.85546875" style="3" customWidth="1"/>
    <col min="2274" max="2274" width="12.7109375" style="3" customWidth="1"/>
    <col min="2275" max="2275" width="13.42578125" style="3" customWidth="1"/>
    <col min="2276" max="2276" width="13.7109375" style="3" customWidth="1"/>
    <col min="2277" max="2277" width="12.7109375" style="3" customWidth="1"/>
    <col min="2278" max="2278" width="18.5703125" style="3" bestFit="1" customWidth="1"/>
    <col min="2279" max="2279" width="36.28515625" style="3" customWidth="1"/>
    <col min="2280" max="2280" width="42.28515625" style="3" customWidth="1"/>
    <col min="2281" max="2281" width="14.42578125" style="3" customWidth="1"/>
    <col min="2282" max="2523" width="9.140625" style="3"/>
    <col min="2524" max="2524" width="8.140625" style="3" bestFit="1" customWidth="1"/>
    <col min="2525" max="2525" width="32.28515625" style="3" customWidth="1"/>
    <col min="2526" max="2529" width="12.85546875" style="3" customWidth="1"/>
    <col min="2530" max="2530" width="12.7109375" style="3" customWidth="1"/>
    <col min="2531" max="2531" width="13.42578125" style="3" customWidth="1"/>
    <col min="2532" max="2532" width="13.7109375" style="3" customWidth="1"/>
    <col min="2533" max="2533" width="12.7109375" style="3" customWidth="1"/>
    <col min="2534" max="2534" width="18.5703125" style="3" bestFit="1" customWidth="1"/>
    <col min="2535" max="2535" width="36.28515625" style="3" customWidth="1"/>
    <col min="2536" max="2536" width="42.28515625" style="3" customWidth="1"/>
    <col min="2537" max="2537" width="14.42578125" style="3" customWidth="1"/>
    <col min="2538" max="2779" width="9.140625" style="3"/>
    <col min="2780" max="2780" width="8.140625" style="3" bestFit="1" customWidth="1"/>
    <col min="2781" max="2781" width="32.28515625" style="3" customWidth="1"/>
    <col min="2782" max="2785" width="12.85546875" style="3" customWidth="1"/>
    <col min="2786" max="2786" width="12.7109375" style="3" customWidth="1"/>
    <col min="2787" max="2787" width="13.42578125" style="3" customWidth="1"/>
    <col min="2788" max="2788" width="13.7109375" style="3" customWidth="1"/>
    <col min="2789" max="2789" width="12.7109375" style="3" customWidth="1"/>
    <col min="2790" max="2790" width="18.5703125" style="3" bestFit="1" customWidth="1"/>
    <col min="2791" max="2791" width="36.28515625" style="3" customWidth="1"/>
    <col min="2792" max="2792" width="42.28515625" style="3" customWidth="1"/>
    <col min="2793" max="2793" width="14.42578125" style="3" customWidth="1"/>
    <col min="2794" max="3035" width="9.140625" style="3"/>
    <col min="3036" max="3036" width="8.140625" style="3" bestFit="1" customWidth="1"/>
    <col min="3037" max="3037" width="32.28515625" style="3" customWidth="1"/>
    <col min="3038" max="3041" width="12.85546875" style="3" customWidth="1"/>
    <col min="3042" max="3042" width="12.7109375" style="3" customWidth="1"/>
    <col min="3043" max="3043" width="13.42578125" style="3" customWidth="1"/>
    <col min="3044" max="3044" width="13.7109375" style="3" customWidth="1"/>
    <col min="3045" max="3045" width="12.7109375" style="3" customWidth="1"/>
    <col min="3046" max="3046" width="18.5703125" style="3" bestFit="1" customWidth="1"/>
    <col min="3047" max="3047" width="36.28515625" style="3" customWidth="1"/>
    <col min="3048" max="3048" width="42.28515625" style="3" customWidth="1"/>
    <col min="3049" max="3049" width="14.42578125" style="3" customWidth="1"/>
    <col min="3050" max="3291" width="9.140625" style="3"/>
    <col min="3292" max="3292" width="8.140625" style="3" bestFit="1" customWidth="1"/>
    <col min="3293" max="3293" width="32.28515625" style="3" customWidth="1"/>
    <col min="3294" max="3297" width="12.85546875" style="3" customWidth="1"/>
    <col min="3298" max="3298" width="12.7109375" style="3" customWidth="1"/>
    <col min="3299" max="3299" width="13.42578125" style="3" customWidth="1"/>
    <col min="3300" max="3300" width="13.7109375" style="3" customWidth="1"/>
    <col min="3301" max="3301" width="12.7109375" style="3" customWidth="1"/>
    <col min="3302" max="3302" width="18.5703125" style="3" bestFit="1" customWidth="1"/>
    <col min="3303" max="3303" width="36.28515625" style="3" customWidth="1"/>
    <col min="3304" max="3304" width="42.28515625" style="3" customWidth="1"/>
    <col min="3305" max="3305" width="14.42578125" style="3" customWidth="1"/>
    <col min="3306" max="3547" width="9.140625" style="3"/>
    <col min="3548" max="3548" width="8.140625" style="3" bestFit="1" customWidth="1"/>
    <col min="3549" max="3549" width="32.28515625" style="3" customWidth="1"/>
    <col min="3550" max="3553" width="12.85546875" style="3" customWidth="1"/>
    <col min="3554" max="3554" width="12.7109375" style="3" customWidth="1"/>
    <col min="3555" max="3555" width="13.42578125" style="3" customWidth="1"/>
    <col min="3556" max="3556" width="13.7109375" style="3" customWidth="1"/>
    <col min="3557" max="3557" width="12.7109375" style="3" customWidth="1"/>
    <col min="3558" max="3558" width="18.5703125" style="3" bestFit="1" customWidth="1"/>
    <col min="3559" max="3559" width="36.28515625" style="3" customWidth="1"/>
    <col min="3560" max="3560" width="42.28515625" style="3" customWidth="1"/>
    <col min="3561" max="3561" width="14.42578125" style="3" customWidth="1"/>
    <col min="3562" max="3803" width="9.140625" style="3"/>
    <col min="3804" max="3804" width="8.140625" style="3" bestFit="1" customWidth="1"/>
    <col min="3805" max="3805" width="32.28515625" style="3" customWidth="1"/>
    <col min="3806" max="3809" width="12.85546875" style="3" customWidth="1"/>
    <col min="3810" max="3810" width="12.7109375" style="3" customWidth="1"/>
    <col min="3811" max="3811" width="13.42578125" style="3" customWidth="1"/>
    <col min="3812" max="3812" width="13.7109375" style="3" customWidth="1"/>
    <col min="3813" max="3813" width="12.7109375" style="3" customWidth="1"/>
    <col min="3814" max="3814" width="18.5703125" style="3" bestFit="1" customWidth="1"/>
    <col min="3815" max="3815" width="36.28515625" style="3" customWidth="1"/>
    <col min="3816" max="3816" width="42.28515625" style="3" customWidth="1"/>
    <col min="3817" max="3817" width="14.42578125" style="3" customWidth="1"/>
    <col min="3818" max="4059" width="9.140625" style="3"/>
    <col min="4060" max="4060" width="8.140625" style="3" bestFit="1" customWidth="1"/>
    <col min="4061" max="4061" width="32.28515625" style="3" customWidth="1"/>
    <col min="4062" max="4065" width="12.85546875" style="3" customWidth="1"/>
    <col min="4066" max="4066" width="12.7109375" style="3" customWidth="1"/>
    <col min="4067" max="4067" width="13.42578125" style="3" customWidth="1"/>
    <col min="4068" max="4068" width="13.7109375" style="3" customWidth="1"/>
    <col min="4069" max="4069" width="12.7109375" style="3" customWidth="1"/>
    <col min="4070" max="4070" width="18.5703125" style="3" bestFit="1" customWidth="1"/>
    <col min="4071" max="4071" width="36.28515625" style="3" customWidth="1"/>
    <col min="4072" max="4072" width="42.28515625" style="3" customWidth="1"/>
    <col min="4073" max="4073" width="14.42578125" style="3" customWidth="1"/>
    <col min="4074" max="4315" width="9.140625" style="3"/>
    <col min="4316" max="4316" width="8.140625" style="3" bestFit="1" customWidth="1"/>
    <col min="4317" max="4317" width="32.28515625" style="3" customWidth="1"/>
    <col min="4318" max="4321" width="12.85546875" style="3" customWidth="1"/>
    <col min="4322" max="4322" width="12.7109375" style="3" customWidth="1"/>
    <col min="4323" max="4323" width="13.42578125" style="3" customWidth="1"/>
    <col min="4324" max="4324" width="13.7109375" style="3" customWidth="1"/>
    <col min="4325" max="4325" width="12.7109375" style="3" customWidth="1"/>
    <col min="4326" max="4326" width="18.5703125" style="3" bestFit="1" customWidth="1"/>
    <col min="4327" max="4327" width="36.28515625" style="3" customWidth="1"/>
    <col min="4328" max="4328" width="42.28515625" style="3" customWidth="1"/>
    <col min="4329" max="4329" width="14.42578125" style="3" customWidth="1"/>
    <col min="4330" max="4571" width="9.140625" style="3"/>
    <col min="4572" max="4572" width="8.140625" style="3" bestFit="1" customWidth="1"/>
    <col min="4573" max="4573" width="32.28515625" style="3" customWidth="1"/>
    <col min="4574" max="4577" width="12.85546875" style="3" customWidth="1"/>
    <col min="4578" max="4578" width="12.7109375" style="3" customWidth="1"/>
    <col min="4579" max="4579" width="13.42578125" style="3" customWidth="1"/>
    <col min="4580" max="4580" width="13.7109375" style="3" customWidth="1"/>
    <col min="4581" max="4581" width="12.7109375" style="3" customWidth="1"/>
    <col min="4582" max="4582" width="18.5703125" style="3" bestFit="1" customWidth="1"/>
    <col min="4583" max="4583" width="36.28515625" style="3" customWidth="1"/>
    <col min="4584" max="4584" width="42.28515625" style="3" customWidth="1"/>
    <col min="4585" max="4585" width="14.42578125" style="3" customWidth="1"/>
    <col min="4586" max="4827" width="9.140625" style="3"/>
    <col min="4828" max="4828" width="8.140625" style="3" bestFit="1" customWidth="1"/>
    <col min="4829" max="4829" width="32.28515625" style="3" customWidth="1"/>
    <col min="4830" max="4833" width="12.85546875" style="3" customWidth="1"/>
    <col min="4834" max="4834" width="12.7109375" style="3" customWidth="1"/>
    <col min="4835" max="4835" width="13.42578125" style="3" customWidth="1"/>
    <col min="4836" max="4836" width="13.7109375" style="3" customWidth="1"/>
    <col min="4837" max="4837" width="12.7109375" style="3" customWidth="1"/>
    <col min="4838" max="4838" width="18.5703125" style="3" bestFit="1" customWidth="1"/>
    <col min="4839" max="4839" width="36.28515625" style="3" customWidth="1"/>
    <col min="4840" max="4840" width="42.28515625" style="3" customWidth="1"/>
    <col min="4841" max="4841" width="14.42578125" style="3" customWidth="1"/>
    <col min="4842" max="5083" width="9.140625" style="3"/>
    <col min="5084" max="5084" width="8.140625" style="3" bestFit="1" customWidth="1"/>
    <col min="5085" max="5085" width="32.28515625" style="3" customWidth="1"/>
    <col min="5086" max="5089" width="12.85546875" style="3" customWidth="1"/>
    <col min="5090" max="5090" width="12.7109375" style="3" customWidth="1"/>
    <col min="5091" max="5091" width="13.42578125" style="3" customWidth="1"/>
    <col min="5092" max="5092" width="13.7109375" style="3" customWidth="1"/>
    <col min="5093" max="5093" width="12.7109375" style="3" customWidth="1"/>
    <col min="5094" max="5094" width="18.5703125" style="3" bestFit="1" customWidth="1"/>
    <col min="5095" max="5095" width="36.28515625" style="3" customWidth="1"/>
    <col min="5096" max="5096" width="42.28515625" style="3" customWidth="1"/>
    <col min="5097" max="5097" width="14.42578125" style="3" customWidth="1"/>
    <col min="5098" max="5339" width="9.140625" style="3"/>
    <col min="5340" max="5340" width="8.140625" style="3" bestFit="1" customWidth="1"/>
    <col min="5341" max="5341" width="32.28515625" style="3" customWidth="1"/>
    <col min="5342" max="5345" width="12.85546875" style="3" customWidth="1"/>
    <col min="5346" max="5346" width="12.7109375" style="3" customWidth="1"/>
    <col min="5347" max="5347" width="13.42578125" style="3" customWidth="1"/>
    <col min="5348" max="5348" width="13.7109375" style="3" customWidth="1"/>
    <col min="5349" max="5349" width="12.7109375" style="3" customWidth="1"/>
    <col min="5350" max="5350" width="18.5703125" style="3" bestFit="1" customWidth="1"/>
    <col min="5351" max="5351" width="36.28515625" style="3" customWidth="1"/>
    <col min="5352" max="5352" width="42.28515625" style="3" customWidth="1"/>
    <col min="5353" max="5353" width="14.42578125" style="3" customWidth="1"/>
    <col min="5354" max="5595" width="9.140625" style="3"/>
    <col min="5596" max="5596" width="8.140625" style="3" bestFit="1" customWidth="1"/>
    <col min="5597" max="5597" width="32.28515625" style="3" customWidth="1"/>
    <col min="5598" max="5601" width="12.85546875" style="3" customWidth="1"/>
    <col min="5602" max="5602" width="12.7109375" style="3" customWidth="1"/>
    <col min="5603" max="5603" width="13.42578125" style="3" customWidth="1"/>
    <col min="5604" max="5604" width="13.7109375" style="3" customWidth="1"/>
    <col min="5605" max="5605" width="12.7109375" style="3" customWidth="1"/>
    <col min="5606" max="5606" width="18.5703125" style="3" bestFit="1" customWidth="1"/>
    <col min="5607" max="5607" width="36.28515625" style="3" customWidth="1"/>
    <col min="5608" max="5608" width="42.28515625" style="3" customWidth="1"/>
    <col min="5609" max="5609" width="14.42578125" style="3" customWidth="1"/>
    <col min="5610" max="5851" width="9.140625" style="3"/>
    <col min="5852" max="5852" width="8.140625" style="3" bestFit="1" customWidth="1"/>
    <col min="5853" max="5853" width="32.28515625" style="3" customWidth="1"/>
    <col min="5854" max="5857" width="12.85546875" style="3" customWidth="1"/>
    <col min="5858" max="5858" width="12.7109375" style="3" customWidth="1"/>
    <col min="5859" max="5859" width="13.42578125" style="3" customWidth="1"/>
    <col min="5860" max="5860" width="13.7109375" style="3" customWidth="1"/>
    <col min="5861" max="5861" width="12.7109375" style="3" customWidth="1"/>
    <col min="5862" max="5862" width="18.5703125" style="3" bestFit="1" customWidth="1"/>
    <col min="5863" max="5863" width="36.28515625" style="3" customWidth="1"/>
    <col min="5864" max="5864" width="42.28515625" style="3" customWidth="1"/>
    <col min="5865" max="5865" width="14.42578125" style="3" customWidth="1"/>
    <col min="5866" max="6107" width="9.140625" style="3"/>
    <col min="6108" max="6108" width="8.140625" style="3" bestFit="1" customWidth="1"/>
    <col min="6109" max="6109" width="32.28515625" style="3" customWidth="1"/>
    <col min="6110" max="6113" width="12.85546875" style="3" customWidth="1"/>
    <col min="6114" max="6114" width="12.7109375" style="3" customWidth="1"/>
    <col min="6115" max="6115" width="13.42578125" style="3" customWidth="1"/>
    <col min="6116" max="6116" width="13.7109375" style="3" customWidth="1"/>
    <col min="6117" max="6117" width="12.7109375" style="3" customWidth="1"/>
    <col min="6118" max="6118" width="18.5703125" style="3" bestFit="1" customWidth="1"/>
    <col min="6119" max="6119" width="36.28515625" style="3" customWidth="1"/>
    <col min="6120" max="6120" width="42.28515625" style="3" customWidth="1"/>
    <col min="6121" max="6121" width="14.42578125" style="3" customWidth="1"/>
    <col min="6122" max="6363" width="9.140625" style="3"/>
    <col min="6364" max="6364" width="8.140625" style="3" bestFit="1" customWidth="1"/>
    <col min="6365" max="6365" width="32.28515625" style="3" customWidth="1"/>
    <col min="6366" max="6369" width="12.85546875" style="3" customWidth="1"/>
    <col min="6370" max="6370" width="12.7109375" style="3" customWidth="1"/>
    <col min="6371" max="6371" width="13.42578125" style="3" customWidth="1"/>
    <col min="6372" max="6372" width="13.7109375" style="3" customWidth="1"/>
    <col min="6373" max="6373" width="12.7109375" style="3" customWidth="1"/>
    <col min="6374" max="6374" width="18.5703125" style="3" bestFit="1" customWidth="1"/>
    <col min="6375" max="6375" width="36.28515625" style="3" customWidth="1"/>
    <col min="6376" max="6376" width="42.28515625" style="3" customWidth="1"/>
    <col min="6377" max="6377" width="14.42578125" style="3" customWidth="1"/>
    <col min="6378" max="6619" width="9.140625" style="3"/>
    <col min="6620" max="6620" width="8.140625" style="3" bestFit="1" customWidth="1"/>
    <col min="6621" max="6621" width="32.28515625" style="3" customWidth="1"/>
    <col min="6622" max="6625" width="12.85546875" style="3" customWidth="1"/>
    <col min="6626" max="6626" width="12.7109375" style="3" customWidth="1"/>
    <col min="6627" max="6627" width="13.42578125" style="3" customWidth="1"/>
    <col min="6628" max="6628" width="13.7109375" style="3" customWidth="1"/>
    <col min="6629" max="6629" width="12.7109375" style="3" customWidth="1"/>
    <col min="6630" max="6630" width="18.5703125" style="3" bestFit="1" customWidth="1"/>
    <col min="6631" max="6631" width="36.28515625" style="3" customWidth="1"/>
    <col min="6632" max="6632" width="42.28515625" style="3" customWidth="1"/>
    <col min="6633" max="6633" width="14.42578125" style="3" customWidth="1"/>
    <col min="6634" max="6875" width="9.140625" style="3"/>
    <col min="6876" max="6876" width="8.140625" style="3" bestFit="1" customWidth="1"/>
    <col min="6877" max="6877" width="32.28515625" style="3" customWidth="1"/>
    <col min="6878" max="6881" width="12.85546875" style="3" customWidth="1"/>
    <col min="6882" max="6882" width="12.7109375" style="3" customWidth="1"/>
    <col min="6883" max="6883" width="13.42578125" style="3" customWidth="1"/>
    <col min="6884" max="6884" width="13.7109375" style="3" customWidth="1"/>
    <col min="6885" max="6885" width="12.7109375" style="3" customWidth="1"/>
    <col min="6886" max="6886" width="18.5703125" style="3" bestFit="1" customWidth="1"/>
    <col min="6887" max="6887" width="36.28515625" style="3" customWidth="1"/>
    <col min="6888" max="6888" width="42.28515625" style="3" customWidth="1"/>
    <col min="6889" max="6889" width="14.42578125" style="3" customWidth="1"/>
    <col min="6890" max="7131" width="9.140625" style="3"/>
    <col min="7132" max="7132" width="8.140625" style="3" bestFit="1" customWidth="1"/>
    <col min="7133" max="7133" width="32.28515625" style="3" customWidth="1"/>
    <col min="7134" max="7137" width="12.85546875" style="3" customWidth="1"/>
    <col min="7138" max="7138" width="12.7109375" style="3" customWidth="1"/>
    <col min="7139" max="7139" width="13.42578125" style="3" customWidth="1"/>
    <col min="7140" max="7140" width="13.7109375" style="3" customWidth="1"/>
    <col min="7141" max="7141" width="12.7109375" style="3" customWidth="1"/>
    <col min="7142" max="7142" width="18.5703125" style="3" bestFit="1" customWidth="1"/>
    <col min="7143" max="7143" width="36.28515625" style="3" customWidth="1"/>
    <col min="7144" max="7144" width="42.28515625" style="3" customWidth="1"/>
    <col min="7145" max="7145" width="14.42578125" style="3" customWidth="1"/>
    <col min="7146" max="7387" width="9.140625" style="3"/>
    <col min="7388" max="7388" width="8.140625" style="3" bestFit="1" customWidth="1"/>
    <col min="7389" max="7389" width="32.28515625" style="3" customWidth="1"/>
    <col min="7390" max="7393" width="12.85546875" style="3" customWidth="1"/>
    <col min="7394" max="7394" width="12.7109375" style="3" customWidth="1"/>
    <col min="7395" max="7395" width="13.42578125" style="3" customWidth="1"/>
    <col min="7396" max="7396" width="13.7109375" style="3" customWidth="1"/>
    <col min="7397" max="7397" width="12.7109375" style="3" customWidth="1"/>
    <col min="7398" max="7398" width="18.5703125" style="3" bestFit="1" customWidth="1"/>
    <col min="7399" max="7399" width="36.28515625" style="3" customWidth="1"/>
    <col min="7400" max="7400" width="42.28515625" style="3" customWidth="1"/>
    <col min="7401" max="7401" width="14.42578125" style="3" customWidth="1"/>
    <col min="7402" max="7643" width="9.140625" style="3"/>
    <col min="7644" max="7644" width="8.140625" style="3" bestFit="1" customWidth="1"/>
    <col min="7645" max="7645" width="32.28515625" style="3" customWidth="1"/>
    <col min="7646" max="7649" width="12.85546875" style="3" customWidth="1"/>
    <col min="7650" max="7650" width="12.7109375" style="3" customWidth="1"/>
    <col min="7651" max="7651" width="13.42578125" style="3" customWidth="1"/>
    <col min="7652" max="7652" width="13.7109375" style="3" customWidth="1"/>
    <col min="7653" max="7653" width="12.7109375" style="3" customWidth="1"/>
    <col min="7654" max="7654" width="18.5703125" style="3" bestFit="1" customWidth="1"/>
    <col min="7655" max="7655" width="36.28515625" style="3" customWidth="1"/>
    <col min="7656" max="7656" width="42.28515625" style="3" customWidth="1"/>
    <col min="7657" max="7657" width="14.42578125" style="3" customWidth="1"/>
    <col min="7658" max="7899" width="9.140625" style="3"/>
    <col min="7900" max="7900" width="8.140625" style="3" bestFit="1" customWidth="1"/>
    <col min="7901" max="7901" width="32.28515625" style="3" customWidth="1"/>
    <col min="7902" max="7905" width="12.85546875" style="3" customWidth="1"/>
    <col min="7906" max="7906" width="12.7109375" style="3" customWidth="1"/>
    <col min="7907" max="7907" width="13.42578125" style="3" customWidth="1"/>
    <col min="7908" max="7908" width="13.7109375" style="3" customWidth="1"/>
    <col min="7909" max="7909" width="12.7109375" style="3" customWidth="1"/>
    <col min="7910" max="7910" width="18.5703125" style="3" bestFit="1" customWidth="1"/>
    <col min="7911" max="7911" width="36.28515625" style="3" customWidth="1"/>
    <col min="7912" max="7912" width="42.28515625" style="3" customWidth="1"/>
    <col min="7913" max="7913" width="14.42578125" style="3" customWidth="1"/>
    <col min="7914" max="8155" width="9.140625" style="3"/>
    <col min="8156" max="8156" width="8.140625" style="3" bestFit="1" customWidth="1"/>
    <col min="8157" max="8157" width="32.28515625" style="3" customWidth="1"/>
    <col min="8158" max="8161" width="12.85546875" style="3" customWidth="1"/>
    <col min="8162" max="8162" width="12.7109375" style="3" customWidth="1"/>
    <col min="8163" max="8163" width="13.42578125" style="3" customWidth="1"/>
    <col min="8164" max="8164" width="13.7109375" style="3" customWidth="1"/>
    <col min="8165" max="8165" width="12.7109375" style="3" customWidth="1"/>
    <col min="8166" max="8166" width="18.5703125" style="3" bestFit="1" customWidth="1"/>
    <col min="8167" max="8167" width="36.28515625" style="3" customWidth="1"/>
    <col min="8168" max="8168" width="42.28515625" style="3" customWidth="1"/>
    <col min="8169" max="8169" width="14.42578125" style="3" customWidth="1"/>
    <col min="8170" max="8411" width="9.140625" style="3"/>
    <col min="8412" max="8412" width="8.140625" style="3" bestFit="1" customWidth="1"/>
    <col min="8413" max="8413" width="32.28515625" style="3" customWidth="1"/>
    <col min="8414" max="8417" width="12.85546875" style="3" customWidth="1"/>
    <col min="8418" max="8418" width="12.7109375" style="3" customWidth="1"/>
    <col min="8419" max="8419" width="13.42578125" style="3" customWidth="1"/>
    <col min="8420" max="8420" width="13.7109375" style="3" customWidth="1"/>
    <col min="8421" max="8421" width="12.7109375" style="3" customWidth="1"/>
    <col min="8422" max="8422" width="18.5703125" style="3" bestFit="1" customWidth="1"/>
    <col min="8423" max="8423" width="36.28515625" style="3" customWidth="1"/>
    <col min="8424" max="8424" width="42.28515625" style="3" customWidth="1"/>
    <col min="8425" max="8425" width="14.42578125" style="3" customWidth="1"/>
    <col min="8426" max="8667" width="9.140625" style="3"/>
    <col min="8668" max="8668" width="8.140625" style="3" bestFit="1" customWidth="1"/>
    <col min="8669" max="8669" width="32.28515625" style="3" customWidth="1"/>
    <col min="8670" max="8673" width="12.85546875" style="3" customWidth="1"/>
    <col min="8674" max="8674" width="12.7109375" style="3" customWidth="1"/>
    <col min="8675" max="8675" width="13.42578125" style="3" customWidth="1"/>
    <col min="8676" max="8676" width="13.7109375" style="3" customWidth="1"/>
    <col min="8677" max="8677" width="12.7109375" style="3" customWidth="1"/>
    <col min="8678" max="8678" width="18.5703125" style="3" bestFit="1" customWidth="1"/>
    <col min="8679" max="8679" width="36.28515625" style="3" customWidth="1"/>
    <col min="8680" max="8680" width="42.28515625" style="3" customWidth="1"/>
    <col min="8681" max="8681" width="14.42578125" style="3" customWidth="1"/>
    <col min="8682" max="8923" width="9.140625" style="3"/>
    <col min="8924" max="8924" width="8.140625" style="3" bestFit="1" customWidth="1"/>
    <col min="8925" max="8925" width="32.28515625" style="3" customWidth="1"/>
    <col min="8926" max="8929" width="12.85546875" style="3" customWidth="1"/>
    <col min="8930" max="8930" width="12.7109375" style="3" customWidth="1"/>
    <col min="8931" max="8931" width="13.42578125" style="3" customWidth="1"/>
    <col min="8932" max="8932" width="13.7109375" style="3" customWidth="1"/>
    <col min="8933" max="8933" width="12.7109375" style="3" customWidth="1"/>
    <col min="8934" max="8934" width="18.5703125" style="3" bestFit="1" customWidth="1"/>
    <col min="8935" max="8935" width="36.28515625" style="3" customWidth="1"/>
    <col min="8936" max="8936" width="42.28515625" style="3" customWidth="1"/>
    <col min="8937" max="8937" width="14.42578125" style="3" customWidth="1"/>
    <col min="8938" max="9179" width="9.140625" style="3"/>
    <col min="9180" max="9180" width="8.140625" style="3" bestFit="1" customWidth="1"/>
    <col min="9181" max="9181" width="32.28515625" style="3" customWidth="1"/>
    <col min="9182" max="9185" width="12.85546875" style="3" customWidth="1"/>
    <col min="9186" max="9186" width="12.7109375" style="3" customWidth="1"/>
    <col min="9187" max="9187" width="13.42578125" style="3" customWidth="1"/>
    <col min="9188" max="9188" width="13.7109375" style="3" customWidth="1"/>
    <col min="9189" max="9189" width="12.7109375" style="3" customWidth="1"/>
    <col min="9190" max="9190" width="18.5703125" style="3" bestFit="1" customWidth="1"/>
    <col min="9191" max="9191" width="36.28515625" style="3" customWidth="1"/>
    <col min="9192" max="9192" width="42.28515625" style="3" customWidth="1"/>
    <col min="9193" max="9193" width="14.42578125" style="3" customWidth="1"/>
    <col min="9194" max="9435" width="9.140625" style="3"/>
    <col min="9436" max="9436" width="8.140625" style="3" bestFit="1" customWidth="1"/>
    <col min="9437" max="9437" width="32.28515625" style="3" customWidth="1"/>
    <col min="9438" max="9441" width="12.85546875" style="3" customWidth="1"/>
    <col min="9442" max="9442" width="12.7109375" style="3" customWidth="1"/>
    <col min="9443" max="9443" width="13.42578125" style="3" customWidth="1"/>
    <col min="9444" max="9444" width="13.7109375" style="3" customWidth="1"/>
    <col min="9445" max="9445" width="12.7109375" style="3" customWidth="1"/>
    <col min="9446" max="9446" width="18.5703125" style="3" bestFit="1" customWidth="1"/>
    <col min="9447" max="9447" width="36.28515625" style="3" customWidth="1"/>
    <col min="9448" max="9448" width="42.28515625" style="3" customWidth="1"/>
    <col min="9449" max="9449" width="14.42578125" style="3" customWidth="1"/>
    <col min="9450" max="9691" width="9.140625" style="3"/>
    <col min="9692" max="9692" width="8.140625" style="3" bestFit="1" customWidth="1"/>
    <col min="9693" max="9693" width="32.28515625" style="3" customWidth="1"/>
    <col min="9694" max="9697" width="12.85546875" style="3" customWidth="1"/>
    <col min="9698" max="9698" width="12.7109375" style="3" customWidth="1"/>
    <col min="9699" max="9699" width="13.42578125" style="3" customWidth="1"/>
    <col min="9700" max="9700" width="13.7109375" style="3" customWidth="1"/>
    <col min="9701" max="9701" width="12.7109375" style="3" customWidth="1"/>
    <col min="9702" max="9702" width="18.5703125" style="3" bestFit="1" customWidth="1"/>
    <col min="9703" max="9703" width="36.28515625" style="3" customWidth="1"/>
    <col min="9704" max="9704" width="42.28515625" style="3" customWidth="1"/>
    <col min="9705" max="9705" width="14.42578125" style="3" customWidth="1"/>
    <col min="9706" max="9947" width="9.140625" style="3"/>
    <col min="9948" max="9948" width="8.140625" style="3" bestFit="1" customWidth="1"/>
    <col min="9949" max="9949" width="32.28515625" style="3" customWidth="1"/>
    <col min="9950" max="9953" width="12.85546875" style="3" customWidth="1"/>
    <col min="9954" max="9954" width="12.7109375" style="3" customWidth="1"/>
    <col min="9955" max="9955" width="13.42578125" style="3" customWidth="1"/>
    <col min="9956" max="9956" width="13.7109375" style="3" customWidth="1"/>
    <col min="9957" max="9957" width="12.7109375" style="3" customWidth="1"/>
    <col min="9958" max="9958" width="18.5703125" style="3" bestFit="1" customWidth="1"/>
    <col min="9959" max="9959" width="36.28515625" style="3" customWidth="1"/>
    <col min="9960" max="9960" width="42.28515625" style="3" customWidth="1"/>
    <col min="9961" max="9961" width="14.42578125" style="3" customWidth="1"/>
    <col min="9962" max="10203" width="9.140625" style="3"/>
    <col min="10204" max="10204" width="8.140625" style="3" bestFit="1" customWidth="1"/>
    <col min="10205" max="10205" width="32.28515625" style="3" customWidth="1"/>
    <col min="10206" max="10209" width="12.85546875" style="3" customWidth="1"/>
    <col min="10210" max="10210" width="12.7109375" style="3" customWidth="1"/>
    <col min="10211" max="10211" width="13.42578125" style="3" customWidth="1"/>
    <col min="10212" max="10212" width="13.7109375" style="3" customWidth="1"/>
    <col min="10213" max="10213" width="12.7109375" style="3" customWidth="1"/>
    <col min="10214" max="10214" width="18.5703125" style="3" bestFit="1" customWidth="1"/>
    <col min="10215" max="10215" width="36.28515625" style="3" customWidth="1"/>
    <col min="10216" max="10216" width="42.28515625" style="3" customWidth="1"/>
    <col min="10217" max="10217" width="14.42578125" style="3" customWidth="1"/>
    <col min="10218" max="10459" width="9.140625" style="3"/>
    <col min="10460" max="10460" width="8.140625" style="3" bestFit="1" customWidth="1"/>
    <col min="10461" max="10461" width="32.28515625" style="3" customWidth="1"/>
    <col min="10462" max="10465" width="12.85546875" style="3" customWidth="1"/>
    <col min="10466" max="10466" width="12.7109375" style="3" customWidth="1"/>
    <col min="10467" max="10467" width="13.42578125" style="3" customWidth="1"/>
    <col min="10468" max="10468" width="13.7109375" style="3" customWidth="1"/>
    <col min="10469" max="10469" width="12.7109375" style="3" customWidth="1"/>
    <col min="10470" max="10470" width="18.5703125" style="3" bestFit="1" customWidth="1"/>
    <col min="10471" max="10471" width="36.28515625" style="3" customWidth="1"/>
    <col min="10472" max="10472" width="42.28515625" style="3" customWidth="1"/>
    <col min="10473" max="10473" width="14.42578125" style="3" customWidth="1"/>
    <col min="10474" max="10715" width="9.140625" style="3"/>
    <col min="10716" max="10716" width="8.140625" style="3" bestFit="1" customWidth="1"/>
    <col min="10717" max="10717" width="32.28515625" style="3" customWidth="1"/>
    <col min="10718" max="10721" width="12.85546875" style="3" customWidth="1"/>
    <col min="10722" max="10722" width="12.7109375" style="3" customWidth="1"/>
    <col min="10723" max="10723" width="13.42578125" style="3" customWidth="1"/>
    <col min="10724" max="10724" width="13.7109375" style="3" customWidth="1"/>
    <col min="10725" max="10725" width="12.7109375" style="3" customWidth="1"/>
    <col min="10726" max="10726" width="18.5703125" style="3" bestFit="1" customWidth="1"/>
    <col min="10727" max="10727" width="36.28515625" style="3" customWidth="1"/>
    <col min="10728" max="10728" width="42.28515625" style="3" customWidth="1"/>
    <col min="10729" max="10729" width="14.42578125" style="3" customWidth="1"/>
    <col min="10730" max="10971" width="9.140625" style="3"/>
    <col min="10972" max="10972" width="8.140625" style="3" bestFit="1" customWidth="1"/>
    <col min="10973" max="10973" width="32.28515625" style="3" customWidth="1"/>
    <col min="10974" max="10977" width="12.85546875" style="3" customWidth="1"/>
    <col min="10978" max="10978" width="12.7109375" style="3" customWidth="1"/>
    <col min="10979" max="10979" width="13.42578125" style="3" customWidth="1"/>
    <col min="10980" max="10980" width="13.7109375" style="3" customWidth="1"/>
    <col min="10981" max="10981" width="12.7109375" style="3" customWidth="1"/>
    <col min="10982" max="10982" width="18.5703125" style="3" bestFit="1" customWidth="1"/>
    <col min="10983" max="10983" width="36.28515625" style="3" customWidth="1"/>
    <col min="10984" max="10984" width="42.28515625" style="3" customWidth="1"/>
    <col min="10985" max="10985" width="14.42578125" style="3" customWidth="1"/>
    <col min="10986" max="11227" width="9.140625" style="3"/>
    <col min="11228" max="11228" width="8.140625" style="3" bestFit="1" customWidth="1"/>
    <col min="11229" max="11229" width="32.28515625" style="3" customWidth="1"/>
    <col min="11230" max="11233" width="12.85546875" style="3" customWidth="1"/>
    <col min="11234" max="11234" width="12.7109375" style="3" customWidth="1"/>
    <col min="11235" max="11235" width="13.42578125" style="3" customWidth="1"/>
    <col min="11236" max="11236" width="13.7109375" style="3" customWidth="1"/>
    <col min="11237" max="11237" width="12.7109375" style="3" customWidth="1"/>
    <col min="11238" max="11238" width="18.5703125" style="3" bestFit="1" customWidth="1"/>
    <col min="11239" max="11239" width="36.28515625" style="3" customWidth="1"/>
    <col min="11240" max="11240" width="42.28515625" style="3" customWidth="1"/>
    <col min="11241" max="11241" width="14.42578125" style="3" customWidth="1"/>
    <col min="11242" max="11483" width="9.140625" style="3"/>
    <col min="11484" max="11484" width="8.140625" style="3" bestFit="1" customWidth="1"/>
    <col min="11485" max="11485" width="32.28515625" style="3" customWidth="1"/>
    <col min="11486" max="11489" width="12.85546875" style="3" customWidth="1"/>
    <col min="11490" max="11490" width="12.7109375" style="3" customWidth="1"/>
    <col min="11491" max="11491" width="13.42578125" style="3" customWidth="1"/>
    <col min="11492" max="11492" width="13.7109375" style="3" customWidth="1"/>
    <col min="11493" max="11493" width="12.7109375" style="3" customWidth="1"/>
    <col min="11494" max="11494" width="18.5703125" style="3" bestFit="1" customWidth="1"/>
    <col min="11495" max="11495" width="36.28515625" style="3" customWidth="1"/>
    <col min="11496" max="11496" width="42.28515625" style="3" customWidth="1"/>
    <col min="11497" max="11497" width="14.42578125" style="3" customWidth="1"/>
    <col min="11498" max="11739" width="9.140625" style="3"/>
    <col min="11740" max="11740" width="8.140625" style="3" bestFit="1" customWidth="1"/>
    <col min="11741" max="11741" width="32.28515625" style="3" customWidth="1"/>
    <col min="11742" max="11745" width="12.85546875" style="3" customWidth="1"/>
    <col min="11746" max="11746" width="12.7109375" style="3" customWidth="1"/>
    <col min="11747" max="11747" width="13.42578125" style="3" customWidth="1"/>
    <col min="11748" max="11748" width="13.7109375" style="3" customWidth="1"/>
    <col min="11749" max="11749" width="12.7109375" style="3" customWidth="1"/>
    <col min="11750" max="11750" width="18.5703125" style="3" bestFit="1" customWidth="1"/>
    <col min="11751" max="11751" width="36.28515625" style="3" customWidth="1"/>
    <col min="11752" max="11752" width="42.28515625" style="3" customWidth="1"/>
    <col min="11753" max="11753" width="14.42578125" style="3" customWidth="1"/>
    <col min="11754" max="11995" width="9.140625" style="3"/>
    <col min="11996" max="11996" width="8.140625" style="3" bestFit="1" customWidth="1"/>
    <col min="11997" max="11997" width="32.28515625" style="3" customWidth="1"/>
    <col min="11998" max="12001" width="12.85546875" style="3" customWidth="1"/>
    <col min="12002" max="12002" width="12.7109375" style="3" customWidth="1"/>
    <col min="12003" max="12003" width="13.42578125" style="3" customWidth="1"/>
    <col min="12004" max="12004" width="13.7109375" style="3" customWidth="1"/>
    <col min="12005" max="12005" width="12.7109375" style="3" customWidth="1"/>
    <col min="12006" max="12006" width="18.5703125" style="3" bestFit="1" customWidth="1"/>
    <col min="12007" max="12007" width="36.28515625" style="3" customWidth="1"/>
    <col min="12008" max="12008" width="42.28515625" style="3" customWidth="1"/>
    <col min="12009" max="12009" width="14.42578125" style="3" customWidth="1"/>
    <col min="12010" max="12251" width="9.140625" style="3"/>
    <col min="12252" max="12252" width="8.140625" style="3" bestFit="1" customWidth="1"/>
    <col min="12253" max="12253" width="32.28515625" style="3" customWidth="1"/>
    <col min="12254" max="12257" width="12.85546875" style="3" customWidth="1"/>
    <col min="12258" max="12258" width="12.7109375" style="3" customWidth="1"/>
    <col min="12259" max="12259" width="13.42578125" style="3" customWidth="1"/>
    <col min="12260" max="12260" width="13.7109375" style="3" customWidth="1"/>
    <col min="12261" max="12261" width="12.7109375" style="3" customWidth="1"/>
    <col min="12262" max="12262" width="18.5703125" style="3" bestFit="1" customWidth="1"/>
    <col min="12263" max="12263" width="36.28515625" style="3" customWidth="1"/>
    <col min="12264" max="12264" width="42.28515625" style="3" customWidth="1"/>
    <col min="12265" max="12265" width="14.42578125" style="3" customWidth="1"/>
    <col min="12266" max="12507" width="9.140625" style="3"/>
    <col min="12508" max="12508" width="8.140625" style="3" bestFit="1" customWidth="1"/>
    <col min="12509" max="12509" width="32.28515625" style="3" customWidth="1"/>
    <col min="12510" max="12513" width="12.85546875" style="3" customWidth="1"/>
    <col min="12514" max="12514" width="12.7109375" style="3" customWidth="1"/>
    <col min="12515" max="12515" width="13.42578125" style="3" customWidth="1"/>
    <col min="12516" max="12516" width="13.7109375" style="3" customWidth="1"/>
    <col min="12517" max="12517" width="12.7109375" style="3" customWidth="1"/>
    <col min="12518" max="12518" width="18.5703125" style="3" bestFit="1" customWidth="1"/>
    <col min="12519" max="12519" width="36.28515625" style="3" customWidth="1"/>
    <col min="12520" max="12520" width="42.28515625" style="3" customWidth="1"/>
    <col min="12521" max="12521" width="14.42578125" style="3" customWidth="1"/>
    <col min="12522" max="12763" width="9.140625" style="3"/>
    <col min="12764" max="12764" width="8.140625" style="3" bestFit="1" customWidth="1"/>
    <col min="12765" max="12765" width="32.28515625" style="3" customWidth="1"/>
    <col min="12766" max="12769" width="12.85546875" style="3" customWidth="1"/>
    <col min="12770" max="12770" width="12.7109375" style="3" customWidth="1"/>
    <col min="12771" max="12771" width="13.42578125" style="3" customWidth="1"/>
    <col min="12772" max="12772" width="13.7109375" style="3" customWidth="1"/>
    <col min="12773" max="12773" width="12.7109375" style="3" customWidth="1"/>
    <col min="12774" max="12774" width="18.5703125" style="3" bestFit="1" customWidth="1"/>
    <col min="12775" max="12775" width="36.28515625" style="3" customWidth="1"/>
    <col min="12776" max="12776" width="42.28515625" style="3" customWidth="1"/>
    <col min="12777" max="12777" width="14.42578125" style="3" customWidth="1"/>
    <col min="12778" max="13019" width="9.140625" style="3"/>
    <col min="13020" max="13020" width="8.140625" style="3" bestFit="1" customWidth="1"/>
    <col min="13021" max="13021" width="32.28515625" style="3" customWidth="1"/>
    <col min="13022" max="13025" width="12.85546875" style="3" customWidth="1"/>
    <col min="13026" max="13026" width="12.7109375" style="3" customWidth="1"/>
    <col min="13027" max="13027" width="13.42578125" style="3" customWidth="1"/>
    <col min="13028" max="13028" width="13.7109375" style="3" customWidth="1"/>
    <col min="13029" max="13029" width="12.7109375" style="3" customWidth="1"/>
    <col min="13030" max="13030" width="18.5703125" style="3" bestFit="1" customWidth="1"/>
    <col min="13031" max="13031" width="36.28515625" style="3" customWidth="1"/>
    <col min="13032" max="13032" width="42.28515625" style="3" customWidth="1"/>
    <col min="13033" max="13033" width="14.42578125" style="3" customWidth="1"/>
    <col min="13034" max="13275" width="9.140625" style="3"/>
    <col min="13276" max="13276" width="8.140625" style="3" bestFit="1" customWidth="1"/>
    <col min="13277" max="13277" width="32.28515625" style="3" customWidth="1"/>
    <col min="13278" max="13281" width="12.85546875" style="3" customWidth="1"/>
    <col min="13282" max="13282" width="12.7109375" style="3" customWidth="1"/>
    <col min="13283" max="13283" width="13.42578125" style="3" customWidth="1"/>
    <col min="13284" max="13284" width="13.7109375" style="3" customWidth="1"/>
    <col min="13285" max="13285" width="12.7109375" style="3" customWidth="1"/>
    <col min="13286" max="13286" width="18.5703125" style="3" bestFit="1" customWidth="1"/>
    <col min="13287" max="13287" width="36.28515625" style="3" customWidth="1"/>
    <col min="13288" max="13288" width="42.28515625" style="3" customWidth="1"/>
    <col min="13289" max="13289" width="14.42578125" style="3" customWidth="1"/>
    <col min="13290" max="13531" width="9.140625" style="3"/>
    <col min="13532" max="13532" width="8.140625" style="3" bestFit="1" customWidth="1"/>
    <col min="13533" max="13533" width="32.28515625" style="3" customWidth="1"/>
    <col min="13534" max="13537" width="12.85546875" style="3" customWidth="1"/>
    <col min="13538" max="13538" width="12.7109375" style="3" customWidth="1"/>
    <col min="13539" max="13539" width="13.42578125" style="3" customWidth="1"/>
    <col min="13540" max="13540" width="13.7109375" style="3" customWidth="1"/>
    <col min="13541" max="13541" width="12.7109375" style="3" customWidth="1"/>
    <col min="13542" max="13542" width="18.5703125" style="3" bestFit="1" customWidth="1"/>
    <col min="13543" max="13543" width="36.28515625" style="3" customWidth="1"/>
    <col min="13544" max="13544" width="42.28515625" style="3" customWidth="1"/>
    <col min="13545" max="13545" width="14.42578125" style="3" customWidth="1"/>
    <col min="13546" max="13787" width="9.140625" style="3"/>
    <col min="13788" max="13788" width="8.140625" style="3" bestFit="1" customWidth="1"/>
    <col min="13789" max="13789" width="32.28515625" style="3" customWidth="1"/>
    <col min="13790" max="13793" width="12.85546875" style="3" customWidth="1"/>
    <col min="13794" max="13794" width="12.7109375" style="3" customWidth="1"/>
    <col min="13795" max="13795" width="13.42578125" style="3" customWidth="1"/>
    <col min="13796" max="13796" width="13.7109375" style="3" customWidth="1"/>
    <col min="13797" max="13797" width="12.7109375" style="3" customWidth="1"/>
    <col min="13798" max="13798" width="18.5703125" style="3" bestFit="1" customWidth="1"/>
    <col min="13799" max="13799" width="36.28515625" style="3" customWidth="1"/>
    <col min="13800" max="13800" width="42.28515625" style="3" customWidth="1"/>
    <col min="13801" max="13801" width="14.42578125" style="3" customWidth="1"/>
    <col min="13802" max="14043" width="9.140625" style="3"/>
    <col min="14044" max="14044" width="8.140625" style="3" bestFit="1" customWidth="1"/>
    <col min="14045" max="14045" width="32.28515625" style="3" customWidth="1"/>
    <col min="14046" max="14049" width="12.85546875" style="3" customWidth="1"/>
    <col min="14050" max="14050" width="12.7109375" style="3" customWidth="1"/>
    <col min="14051" max="14051" width="13.42578125" style="3" customWidth="1"/>
    <col min="14052" max="14052" width="13.7109375" style="3" customWidth="1"/>
    <col min="14053" max="14053" width="12.7109375" style="3" customWidth="1"/>
    <col min="14054" max="14054" width="18.5703125" style="3" bestFit="1" customWidth="1"/>
    <col min="14055" max="14055" width="36.28515625" style="3" customWidth="1"/>
    <col min="14056" max="14056" width="42.28515625" style="3" customWidth="1"/>
    <col min="14057" max="14057" width="14.42578125" style="3" customWidth="1"/>
    <col min="14058" max="14299" width="9.140625" style="3"/>
    <col min="14300" max="14300" width="8.140625" style="3" bestFit="1" customWidth="1"/>
    <col min="14301" max="14301" width="32.28515625" style="3" customWidth="1"/>
    <col min="14302" max="14305" width="12.85546875" style="3" customWidth="1"/>
    <col min="14306" max="14306" width="12.7109375" style="3" customWidth="1"/>
    <col min="14307" max="14307" width="13.42578125" style="3" customWidth="1"/>
    <col min="14308" max="14308" width="13.7109375" style="3" customWidth="1"/>
    <col min="14309" max="14309" width="12.7109375" style="3" customWidth="1"/>
    <col min="14310" max="14310" width="18.5703125" style="3" bestFit="1" customWidth="1"/>
    <col min="14311" max="14311" width="36.28515625" style="3" customWidth="1"/>
    <col min="14312" max="14312" width="42.28515625" style="3" customWidth="1"/>
    <col min="14313" max="14313" width="14.42578125" style="3" customWidth="1"/>
    <col min="14314" max="14555" width="9.140625" style="3"/>
    <col min="14556" max="14556" width="8.140625" style="3" bestFit="1" customWidth="1"/>
    <col min="14557" max="14557" width="32.28515625" style="3" customWidth="1"/>
    <col min="14558" max="14561" width="12.85546875" style="3" customWidth="1"/>
    <col min="14562" max="14562" width="12.7109375" style="3" customWidth="1"/>
    <col min="14563" max="14563" width="13.42578125" style="3" customWidth="1"/>
    <col min="14564" max="14564" width="13.7109375" style="3" customWidth="1"/>
    <col min="14565" max="14565" width="12.7109375" style="3" customWidth="1"/>
    <col min="14566" max="14566" width="18.5703125" style="3" bestFit="1" customWidth="1"/>
    <col min="14567" max="14567" width="36.28515625" style="3" customWidth="1"/>
    <col min="14568" max="14568" width="42.28515625" style="3" customWidth="1"/>
    <col min="14569" max="14569" width="14.42578125" style="3" customWidth="1"/>
    <col min="14570" max="14811" width="9.140625" style="3"/>
    <col min="14812" max="14812" width="8.140625" style="3" bestFit="1" customWidth="1"/>
    <col min="14813" max="14813" width="32.28515625" style="3" customWidth="1"/>
    <col min="14814" max="14817" width="12.85546875" style="3" customWidth="1"/>
    <col min="14818" max="14818" width="12.7109375" style="3" customWidth="1"/>
    <col min="14819" max="14819" width="13.42578125" style="3" customWidth="1"/>
    <col min="14820" max="14820" width="13.7109375" style="3" customWidth="1"/>
    <col min="14821" max="14821" width="12.7109375" style="3" customWidth="1"/>
    <col min="14822" max="14822" width="18.5703125" style="3" bestFit="1" customWidth="1"/>
    <col min="14823" max="14823" width="36.28515625" style="3" customWidth="1"/>
    <col min="14824" max="14824" width="42.28515625" style="3" customWidth="1"/>
    <col min="14825" max="14825" width="14.42578125" style="3" customWidth="1"/>
    <col min="14826" max="15067" width="9.140625" style="3"/>
    <col min="15068" max="15068" width="8.140625" style="3" bestFit="1" customWidth="1"/>
    <col min="15069" max="15069" width="32.28515625" style="3" customWidth="1"/>
    <col min="15070" max="15073" width="12.85546875" style="3" customWidth="1"/>
    <col min="15074" max="15074" width="12.7109375" style="3" customWidth="1"/>
    <col min="15075" max="15075" width="13.42578125" style="3" customWidth="1"/>
    <col min="15076" max="15076" width="13.7109375" style="3" customWidth="1"/>
    <col min="15077" max="15077" width="12.7109375" style="3" customWidth="1"/>
    <col min="15078" max="15078" width="18.5703125" style="3" bestFit="1" customWidth="1"/>
    <col min="15079" max="15079" width="36.28515625" style="3" customWidth="1"/>
    <col min="15080" max="15080" width="42.28515625" style="3" customWidth="1"/>
    <col min="15081" max="15081" width="14.42578125" style="3" customWidth="1"/>
    <col min="15082" max="15323" width="9.140625" style="3"/>
    <col min="15324" max="15324" width="8.140625" style="3" bestFit="1" customWidth="1"/>
    <col min="15325" max="15325" width="32.28515625" style="3" customWidth="1"/>
    <col min="15326" max="15329" width="12.85546875" style="3" customWidth="1"/>
    <col min="15330" max="15330" width="12.7109375" style="3" customWidth="1"/>
    <col min="15331" max="15331" width="13.42578125" style="3" customWidth="1"/>
    <col min="15332" max="15332" width="13.7109375" style="3" customWidth="1"/>
    <col min="15333" max="15333" width="12.7109375" style="3" customWidth="1"/>
    <col min="15334" max="15334" width="18.5703125" style="3" bestFit="1" customWidth="1"/>
    <col min="15335" max="15335" width="36.28515625" style="3" customWidth="1"/>
    <col min="15336" max="15336" width="42.28515625" style="3" customWidth="1"/>
    <col min="15337" max="15337" width="14.42578125" style="3" customWidth="1"/>
    <col min="15338" max="15579" width="9.140625" style="3"/>
    <col min="15580" max="15580" width="8.140625" style="3" bestFit="1" customWidth="1"/>
    <col min="15581" max="15581" width="32.28515625" style="3" customWidth="1"/>
    <col min="15582" max="15585" width="12.85546875" style="3" customWidth="1"/>
    <col min="15586" max="15586" width="12.7109375" style="3" customWidth="1"/>
    <col min="15587" max="15587" width="13.42578125" style="3" customWidth="1"/>
    <col min="15588" max="15588" width="13.7109375" style="3" customWidth="1"/>
    <col min="15589" max="15589" width="12.7109375" style="3" customWidth="1"/>
    <col min="15590" max="15590" width="18.5703125" style="3" bestFit="1" customWidth="1"/>
    <col min="15591" max="15591" width="36.28515625" style="3" customWidth="1"/>
    <col min="15592" max="15592" width="42.28515625" style="3" customWidth="1"/>
    <col min="15593" max="15593" width="14.42578125" style="3" customWidth="1"/>
    <col min="15594" max="15835" width="9.140625" style="3"/>
    <col min="15836" max="15836" width="8.140625" style="3" bestFit="1" customWidth="1"/>
    <col min="15837" max="15837" width="32.28515625" style="3" customWidth="1"/>
    <col min="15838" max="15841" width="12.85546875" style="3" customWidth="1"/>
    <col min="15842" max="15842" width="12.7109375" style="3" customWidth="1"/>
    <col min="15843" max="15843" width="13.42578125" style="3" customWidth="1"/>
    <col min="15844" max="15844" width="13.7109375" style="3" customWidth="1"/>
    <col min="15845" max="15845" width="12.7109375" style="3" customWidth="1"/>
    <col min="15846" max="15846" width="18.5703125" style="3" bestFit="1" customWidth="1"/>
    <col min="15847" max="15847" width="36.28515625" style="3" customWidth="1"/>
    <col min="15848" max="15848" width="42.28515625" style="3" customWidth="1"/>
    <col min="15849" max="15849" width="14.42578125" style="3" customWidth="1"/>
    <col min="15850" max="16091" width="9.140625" style="3"/>
    <col min="16092" max="16092" width="8.140625" style="3" bestFit="1" customWidth="1"/>
    <col min="16093" max="16093" width="32.28515625" style="3" customWidth="1"/>
    <col min="16094" max="16097" width="12.85546875" style="3" customWidth="1"/>
    <col min="16098" max="16098" width="12.7109375" style="3" customWidth="1"/>
    <col min="16099" max="16099" width="13.42578125" style="3" customWidth="1"/>
    <col min="16100" max="16100" width="13.7109375" style="3" customWidth="1"/>
    <col min="16101" max="16101" width="12.7109375" style="3" customWidth="1"/>
    <col min="16102" max="16102" width="18.5703125" style="3" bestFit="1" customWidth="1"/>
    <col min="16103" max="16103" width="36.28515625" style="3" customWidth="1"/>
    <col min="16104" max="16104" width="42.28515625" style="3" customWidth="1"/>
    <col min="16105" max="16105" width="14.42578125" style="3" customWidth="1"/>
    <col min="16106" max="16384" width="9.140625" style="3"/>
  </cols>
  <sheetData>
    <row r="1" spans="1:31" ht="19.5">
      <c r="M1" s="62" t="s">
        <v>249</v>
      </c>
      <c r="N1" s="62"/>
      <c r="O1" s="53"/>
      <c r="P1" s="53"/>
      <c r="Q1" s="53"/>
      <c r="R1" s="53"/>
      <c r="S1" s="53"/>
    </row>
    <row r="2" spans="1:31" ht="19.5" customHeight="1">
      <c r="M2" s="61" t="s">
        <v>247</v>
      </c>
      <c r="N2" s="61"/>
      <c r="O2" s="52"/>
      <c r="P2" s="52"/>
      <c r="Q2" s="52"/>
      <c r="R2" s="52"/>
      <c r="S2" s="52"/>
    </row>
    <row r="3" spans="1:31" ht="19.5">
      <c r="M3" s="60" t="s">
        <v>248</v>
      </c>
      <c r="N3" s="60"/>
      <c r="O3" s="48"/>
      <c r="P3" s="48"/>
      <c r="Q3" s="48"/>
      <c r="R3" s="48"/>
      <c r="S3" s="48"/>
    </row>
    <row r="4" spans="1:31" ht="27" customHeight="1">
      <c r="L4" s="1"/>
      <c r="M4" s="63" t="s">
        <v>98</v>
      </c>
      <c r="N4" s="63"/>
    </row>
    <row r="5" spans="1:31" ht="15" customHeight="1">
      <c r="L5" s="1"/>
      <c r="M5" s="63"/>
      <c r="N5" s="63"/>
    </row>
    <row r="6" spans="1:31" ht="72.75" customHeight="1">
      <c r="L6" s="1"/>
      <c r="M6" s="63"/>
      <c r="N6" s="63"/>
    </row>
    <row r="7" spans="1:31" ht="19.5">
      <c r="L7" s="1"/>
      <c r="M7" s="9"/>
      <c r="N7" s="9"/>
    </row>
    <row r="8" spans="1:31" ht="25.5" customHeight="1">
      <c r="A8" s="56" t="s">
        <v>96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</row>
    <row r="9" spans="1:31" ht="16.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spans="1:31" ht="81" customHeight="1">
      <c r="A10" s="64" t="s">
        <v>1</v>
      </c>
      <c r="B10" s="64" t="s">
        <v>21</v>
      </c>
      <c r="C10" s="64" t="s">
        <v>7</v>
      </c>
      <c r="D10" s="57" t="s">
        <v>29</v>
      </c>
      <c r="E10" s="58"/>
      <c r="F10" s="58"/>
      <c r="G10" s="59"/>
      <c r="H10" s="57" t="s">
        <v>30</v>
      </c>
      <c r="I10" s="58"/>
      <c r="J10" s="59"/>
      <c r="K10" s="64" t="s">
        <v>60</v>
      </c>
      <c r="L10" s="64" t="s">
        <v>2</v>
      </c>
      <c r="M10" s="64" t="s">
        <v>22</v>
      </c>
      <c r="N10" s="64" t="s">
        <v>61</v>
      </c>
    </row>
    <row r="11" spans="1:31" ht="16.5">
      <c r="A11" s="64"/>
      <c r="B11" s="64"/>
      <c r="C11" s="64"/>
      <c r="D11" s="54">
        <v>2020</v>
      </c>
      <c r="E11" s="54">
        <v>2021</v>
      </c>
      <c r="F11" s="55" t="s">
        <v>63</v>
      </c>
      <c r="G11" s="55"/>
      <c r="H11" s="16" t="s">
        <v>100</v>
      </c>
      <c r="I11" s="16" t="s">
        <v>121</v>
      </c>
      <c r="J11" s="16" t="s">
        <v>171</v>
      </c>
      <c r="K11" s="64"/>
      <c r="L11" s="64"/>
      <c r="M11" s="64"/>
      <c r="N11" s="64"/>
    </row>
    <row r="12" spans="1:31" ht="16.5">
      <c r="A12" s="64"/>
      <c r="B12" s="64"/>
      <c r="C12" s="64"/>
      <c r="D12" s="16" t="s">
        <v>4</v>
      </c>
      <c r="E12" s="16" t="s">
        <v>4</v>
      </c>
      <c r="F12" s="16" t="s">
        <v>3</v>
      </c>
      <c r="G12" s="16" t="s">
        <v>4</v>
      </c>
      <c r="H12" s="65" t="s">
        <v>3</v>
      </c>
      <c r="I12" s="66"/>
      <c r="J12" s="67"/>
      <c r="K12" s="64"/>
      <c r="L12" s="64"/>
      <c r="M12" s="64"/>
      <c r="N12" s="64"/>
    </row>
    <row r="13" spans="1:31" s="5" customFormat="1" ht="64.5" customHeight="1">
      <c r="A13" s="68" t="s">
        <v>8</v>
      </c>
      <c r="B13" s="13" t="s">
        <v>9</v>
      </c>
      <c r="C13" s="13"/>
      <c r="D13" s="29"/>
      <c r="E13" s="29"/>
      <c r="F13" s="13"/>
      <c r="G13" s="13"/>
      <c r="H13" s="23"/>
      <c r="I13" s="23"/>
      <c r="J13" s="23"/>
      <c r="K13" s="13"/>
      <c r="L13" s="13"/>
      <c r="M13" s="13"/>
      <c r="N13" s="13"/>
      <c r="O13" s="2"/>
      <c r="P13" s="2"/>
      <c r="Q13" s="2"/>
      <c r="R13" s="2"/>
    </row>
    <row r="14" spans="1:31" s="4" customFormat="1" ht="132" customHeight="1">
      <c r="A14" s="39" t="s">
        <v>64</v>
      </c>
      <c r="B14" s="19" t="s">
        <v>53</v>
      </c>
      <c r="C14" s="10" t="s">
        <v>0</v>
      </c>
      <c r="D14" s="20">
        <v>72.900000000000006</v>
      </c>
      <c r="E14" s="20">
        <v>71.400000000000006</v>
      </c>
      <c r="F14" s="20">
        <v>75.400000000000006</v>
      </c>
      <c r="G14" s="20">
        <v>75.5</v>
      </c>
      <c r="H14" s="20">
        <f>((158+0.6+5.2)-24.6)/163.8*100</f>
        <v>84.981684981684964</v>
      </c>
      <c r="I14" s="20">
        <v>85</v>
      </c>
      <c r="J14" s="20">
        <v>85</v>
      </c>
      <c r="K14" s="10">
        <v>0.25</v>
      </c>
      <c r="L14" s="10" t="s">
        <v>57</v>
      </c>
      <c r="M14" s="40" t="s">
        <v>221</v>
      </c>
      <c r="N14" s="12" t="s">
        <v>245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</row>
    <row r="15" spans="1:31" s="4" customFormat="1" ht="115.5">
      <c r="A15" s="39" t="s">
        <v>16</v>
      </c>
      <c r="B15" s="19" t="s">
        <v>52</v>
      </c>
      <c r="C15" s="10" t="s">
        <v>31</v>
      </c>
      <c r="D15" s="10">
        <v>132</v>
      </c>
      <c r="E15" s="10">
        <v>132</v>
      </c>
      <c r="F15" s="20">
        <v>127.3</v>
      </c>
      <c r="G15" s="28">
        <v>133.4</v>
      </c>
      <c r="H15" s="20">
        <v>135.19999999999999</v>
      </c>
      <c r="I15" s="20">
        <f>135.2</f>
        <v>135.19999999999999</v>
      </c>
      <c r="J15" s="20">
        <f>135.2</f>
        <v>135.19999999999999</v>
      </c>
      <c r="K15" s="11">
        <v>0.19</v>
      </c>
      <c r="L15" s="20" t="s">
        <v>55</v>
      </c>
      <c r="M15" s="40" t="s">
        <v>221</v>
      </c>
      <c r="N15" s="45" t="s">
        <v>243</v>
      </c>
      <c r="O15" s="2"/>
      <c r="P15" s="2"/>
      <c r="Q15" s="2"/>
      <c r="R15" s="2"/>
    </row>
    <row r="16" spans="1:31" s="2" customFormat="1" ht="96" customHeight="1">
      <c r="A16" s="39" t="s">
        <v>17</v>
      </c>
      <c r="B16" s="19" t="s">
        <v>39</v>
      </c>
      <c r="C16" s="10" t="s">
        <v>0</v>
      </c>
      <c r="D16" s="27" t="s">
        <v>114</v>
      </c>
      <c r="E16" s="27" t="s">
        <v>147</v>
      </c>
      <c r="F16" s="17" t="s">
        <v>135</v>
      </c>
      <c r="G16" s="27" t="s">
        <v>251</v>
      </c>
      <c r="H16" s="17" t="s">
        <v>185</v>
      </c>
      <c r="I16" s="17" t="s">
        <v>185</v>
      </c>
      <c r="J16" s="17" t="s">
        <v>185</v>
      </c>
      <c r="K16" s="11">
        <v>0.36</v>
      </c>
      <c r="L16" s="20" t="s">
        <v>50</v>
      </c>
      <c r="M16" s="20" t="s">
        <v>38</v>
      </c>
      <c r="N16" s="45" t="s">
        <v>244</v>
      </c>
    </row>
    <row r="17" spans="1:18" s="4" customFormat="1" ht="82.5">
      <c r="A17" s="39" t="s">
        <v>43</v>
      </c>
      <c r="B17" s="19" t="s">
        <v>45</v>
      </c>
      <c r="C17" s="10" t="s">
        <v>46</v>
      </c>
      <c r="D17" s="12" t="s">
        <v>124</v>
      </c>
      <c r="E17" s="12" t="s">
        <v>175</v>
      </c>
      <c r="F17" s="12" t="s">
        <v>97</v>
      </c>
      <c r="G17" s="12" t="s">
        <v>252</v>
      </c>
      <c r="H17" s="12" t="s">
        <v>97</v>
      </c>
      <c r="I17" s="12" t="s">
        <v>97</v>
      </c>
      <c r="J17" s="12" t="s">
        <v>97</v>
      </c>
      <c r="K17" s="12">
        <v>0.2</v>
      </c>
      <c r="L17" s="20" t="s">
        <v>59</v>
      </c>
      <c r="M17" s="20" t="s">
        <v>28</v>
      </c>
      <c r="N17" s="18" t="s">
        <v>44</v>
      </c>
      <c r="O17" s="2"/>
      <c r="P17" s="2"/>
      <c r="Q17" s="2"/>
      <c r="R17" s="2"/>
    </row>
    <row r="18" spans="1:18" s="2" customFormat="1" ht="65.25" customHeight="1">
      <c r="A18" s="39" t="s">
        <v>10</v>
      </c>
      <c r="B18" s="25" t="s">
        <v>194</v>
      </c>
      <c r="C18" s="13"/>
      <c r="D18" s="29"/>
      <c r="E18" s="29"/>
      <c r="F18" s="23"/>
      <c r="G18" s="13"/>
      <c r="H18" s="23"/>
      <c r="I18" s="23"/>
      <c r="J18" s="23"/>
      <c r="K18" s="13"/>
      <c r="L18" s="13"/>
      <c r="M18" s="13"/>
      <c r="N18" s="13"/>
    </row>
    <row r="19" spans="1:18" s="2" customFormat="1" ht="179.25" customHeight="1">
      <c r="A19" s="39" t="s">
        <v>33</v>
      </c>
      <c r="B19" s="19" t="s">
        <v>54</v>
      </c>
      <c r="C19" s="10" t="s">
        <v>0</v>
      </c>
      <c r="D19" s="10" t="s">
        <v>65</v>
      </c>
      <c r="E19" s="10" t="s">
        <v>148</v>
      </c>
      <c r="F19" s="10" t="s">
        <v>136</v>
      </c>
      <c r="G19" s="27" t="s">
        <v>187</v>
      </c>
      <c r="H19" s="10" t="s">
        <v>187</v>
      </c>
      <c r="I19" s="10" t="s">
        <v>187</v>
      </c>
      <c r="J19" s="10" t="s">
        <v>187</v>
      </c>
      <c r="K19" s="10">
        <v>0.5</v>
      </c>
      <c r="L19" s="10" t="s">
        <v>66</v>
      </c>
      <c r="M19" s="20" t="s">
        <v>67</v>
      </c>
      <c r="N19" s="18" t="s">
        <v>211</v>
      </c>
    </row>
    <row r="20" spans="1:18" s="2" customFormat="1" ht="154.5" customHeight="1">
      <c r="A20" s="39" t="s">
        <v>68</v>
      </c>
      <c r="B20" s="19" t="s">
        <v>69</v>
      </c>
      <c r="C20" s="10" t="s">
        <v>0</v>
      </c>
      <c r="D20" s="12" t="s">
        <v>70</v>
      </c>
      <c r="E20" s="22" t="s">
        <v>62</v>
      </c>
      <c r="F20" s="22" t="s">
        <v>62</v>
      </c>
      <c r="G20" s="22" t="s">
        <v>62</v>
      </c>
      <c r="H20" s="22" t="s">
        <v>62</v>
      </c>
      <c r="I20" s="22" t="s">
        <v>62</v>
      </c>
      <c r="J20" s="22" t="s">
        <v>62</v>
      </c>
      <c r="K20" s="10" t="s">
        <v>117</v>
      </c>
      <c r="L20" s="10" t="s">
        <v>71</v>
      </c>
      <c r="M20" s="20" t="s">
        <v>67</v>
      </c>
      <c r="N20" s="18" t="s">
        <v>123</v>
      </c>
    </row>
    <row r="21" spans="1:18" s="2" customFormat="1" ht="49.5">
      <c r="A21" s="39" t="s">
        <v>73</v>
      </c>
      <c r="B21" s="19" t="s">
        <v>74</v>
      </c>
      <c r="C21" s="10" t="s">
        <v>75</v>
      </c>
      <c r="D21" s="22">
        <v>1</v>
      </c>
      <c r="E21" s="10" t="s">
        <v>62</v>
      </c>
      <c r="F21" s="10" t="s">
        <v>62</v>
      </c>
      <c r="G21" s="10" t="s">
        <v>62</v>
      </c>
      <c r="H21" s="10" t="s">
        <v>62</v>
      </c>
      <c r="I21" s="22" t="s">
        <v>62</v>
      </c>
      <c r="J21" s="22" t="s">
        <v>62</v>
      </c>
      <c r="K21" s="10" t="s">
        <v>76</v>
      </c>
      <c r="L21" s="10" t="s">
        <v>56</v>
      </c>
      <c r="M21" s="20" t="s">
        <v>67</v>
      </c>
      <c r="N21" s="18" t="s">
        <v>72</v>
      </c>
    </row>
    <row r="22" spans="1:18" s="2" customFormat="1" ht="115.5">
      <c r="A22" s="39" t="s">
        <v>77</v>
      </c>
      <c r="B22" s="19" t="s">
        <v>160</v>
      </c>
      <c r="C22" s="10" t="s">
        <v>31</v>
      </c>
      <c r="D22" s="10">
        <v>1.3</v>
      </c>
      <c r="E22" s="10">
        <v>13.5</v>
      </c>
      <c r="F22" s="20">
        <f>5.9+1.9+1.9+0.5+0.6</f>
        <v>10.8</v>
      </c>
      <c r="G22" s="28">
        <v>10.8</v>
      </c>
      <c r="H22" s="20">
        <v>26.2</v>
      </c>
      <c r="I22" s="10">
        <v>14.5</v>
      </c>
      <c r="J22" s="10">
        <v>15</v>
      </c>
      <c r="K22" s="10" t="s">
        <v>201</v>
      </c>
      <c r="L22" s="10" t="s">
        <v>56</v>
      </c>
      <c r="M22" s="20" t="s">
        <v>67</v>
      </c>
      <c r="N22" s="18" t="s">
        <v>212</v>
      </c>
    </row>
    <row r="23" spans="1:18" s="2" customFormat="1" ht="108.75" customHeight="1">
      <c r="A23" s="39" t="s">
        <v>161</v>
      </c>
      <c r="B23" s="19" t="s">
        <v>158</v>
      </c>
      <c r="C23" s="10" t="s">
        <v>79</v>
      </c>
      <c r="D23" s="10" t="s">
        <v>62</v>
      </c>
      <c r="E23" s="10" t="s">
        <v>62</v>
      </c>
      <c r="F23" s="20">
        <v>48.161000000000001</v>
      </c>
      <c r="G23" s="50">
        <v>45.5</v>
      </c>
      <c r="H23" s="10" t="s">
        <v>62</v>
      </c>
      <c r="I23" s="10" t="s">
        <v>62</v>
      </c>
      <c r="J23" s="10" t="s">
        <v>62</v>
      </c>
      <c r="K23" s="10" t="s">
        <v>169</v>
      </c>
      <c r="L23" s="10" t="s">
        <v>56</v>
      </c>
      <c r="M23" s="20" t="s">
        <v>67</v>
      </c>
      <c r="N23" s="18" t="s">
        <v>159</v>
      </c>
    </row>
    <row r="24" spans="1:18" s="2" customFormat="1" ht="82.5" customHeight="1">
      <c r="A24" s="39" t="s">
        <v>134</v>
      </c>
      <c r="B24" s="19" t="s">
        <v>78</v>
      </c>
      <c r="C24" s="10" t="s">
        <v>79</v>
      </c>
      <c r="D24" s="10">
        <v>21.75</v>
      </c>
      <c r="E24" s="20">
        <v>79.099999999999994</v>
      </c>
      <c r="F24" s="20">
        <f>30.4+86.36</f>
        <v>116.75999999999999</v>
      </c>
      <c r="G24" s="28">
        <v>90</v>
      </c>
      <c r="H24" s="20">
        <f>42.2+100</f>
        <v>142.19999999999999</v>
      </c>
      <c r="I24" s="20" t="s">
        <v>62</v>
      </c>
      <c r="J24" s="20">
        <v>8.9</v>
      </c>
      <c r="K24" s="46" t="s">
        <v>239</v>
      </c>
      <c r="L24" s="10" t="s">
        <v>56</v>
      </c>
      <c r="M24" s="40" t="s">
        <v>232</v>
      </c>
      <c r="N24" s="18" t="s">
        <v>213</v>
      </c>
    </row>
    <row r="25" spans="1:18" s="2" customFormat="1" ht="148.5">
      <c r="A25" s="39" t="s">
        <v>129</v>
      </c>
      <c r="B25" s="19" t="s">
        <v>80</v>
      </c>
      <c r="C25" s="10" t="s">
        <v>258</v>
      </c>
      <c r="D25" s="10" t="s">
        <v>62</v>
      </c>
      <c r="E25" s="10">
        <v>3.44E-2</v>
      </c>
      <c r="F25" s="10">
        <v>1.47E-2</v>
      </c>
      <c r="G25" s="30">
        <v>1.47E-2</v>
      </c>
      <c r="H25" s="10" t="s">
        <v>62</v>
      </c>
      <c r="I25" s="10">
        <v>65.900000000000006</v>
      </c>
      <c r="J25" s="10" t="s">
        <v>62</v>
      </c>
      <c r="K25" s="46" t="s">
        <v>267</v>
      </c>
      <c r="L25" s="10" t="s">
        <v>56</v>
      </c>
      <c r="M25" s="20" t="s">
        <v>67</v>
      </c>
      <c r="N25" s="18" t="s">
        <v>257</v>
      </c>
    </row>
    <row r="26" spans="1:18" s="2" customFormat="1" ht="82.5">
      <c r="A26" s="39" t="s">
        <v>162</v>
      </c>
      <c r="B26" s="19" t="s">
        <v>259</v>
      </c>
      <c r="C26" s="10" t="s">
        <v>31</v>
      </c>
      <c r="D26" s="10" t="s">
        <v>62</v>
      </c>
      <c r="E26" s="10" t="s">
        <v>62</v>
      </c>
      <c r="F26" s="10" t="s">
        <v>62</v>
      </c>
      <c r="G26" s="10" t="s">
        <v>62</v>
      </c>
      <c r="H26" s="10" t="s">
        <v>62</v>
      </c>
      <c r="I26" s="10">
        <v>1.6</v>
      </c>
      <c r="J26" s="10" t="s">
        <v>62</v>
      </c>
      <c r="K26" s="46" t="s">
        <v>266</v>
      </c>
      <c r="L26" s="10" t="s">
        <v>56</v>
      </c>
      <c r="M26" s="20" t="s">
        <v>67</v>
      </c>
      <c r="N26" s="18" t="s">
        <v>260</v>
      </c>
    </row>
    <row r="27" spans="1:18" s="2" customFormat="1" ht="66">
      <c r="A27" s="39" t="s">
        <v>163</v>
      </c>
      <c r="B27" s="19" t="s">
        <v>107</v>
      </c>
      <c r="C27" s="10" t="s">
        <v>103</v>
      </c>
      <c r="D27" s="10" t="s">
        <v>62</v>
      </c>
      <c r="E27" s="10">
        <v>1</v>
      </c>
      <c r="F27" s="10" t="s">
        <v>62</v>
      </c>
      <c r="G27" s="10" t="s">
        <v>62</v>
      </c>
      <c r="H27" s="10" t="s">
        <v>62</v>
      </c>
      <c r="I27" s="10" t="s">
        <v>62</v>
      </c>
      <c r="J27" s="10" t="s">
        <v>62</v>
      </c>
      <c r="K27" s="10" t="s">
        <v>111</v>
      </c>
      <c r="L27" s="10" t="s">
        <v>56</v>
      </c>
      <c r="M27" s="20" t="s">
        <v>67</v>
      </c>
      <c r="N27" s="18" t="s">
        <v>106</v>
      </c>
    </row>
    <row r="28" spans="1:18" s="2" customFormat="1" ht="151.5" customHeight="1">
      <c r="A28" s="39" t="s">
        <v>82</v>
      </c>
      <c r="B28" s="19" t="s">
        <v>196</v>
      </c>
      <c r="C28" s="10" t="s">
        <v>0</v>
      </c>
      <c r="D28" s="10" t="s">
        <v>102</v>
      </c>
      <c r="E28" s="10" t="s">
        <v>120</v>
      </c>
      <c r="F28" s="10" t="s">
        <v>157</v>
      </c>
      <c r="G28" s="27" t="s">
        <v>250</v>
      </c>
      <c r="H28" s="10" t="s">
        <v>246</v>
      </c>
      <c r="I28" s="10" t="s">
        <v>261</v>
      </c>
      <c r="J28" s="10" t="s">
        <v>262</v>
      </c>
      <c r="K28" s="10" t="s">
        <v>202</v>
      </c>
      <c r="L28" s="10" t="s">
        <v>197</v>
      </c>
      <c r="M28" s="41" t="s">
        <v>81</v>
      </c>
      <c r="N28" s="18" t="s">
        <v>214</v>
      </c>
      <c r="O28" s="70"/>
      <c r="P28" s="70">
        <f>(66+23)/268*100</f>
        <v>33.208955223880601</v>
      </c>
      <c r="Q28" s="70">
        <f>(66+23+17)/268*100</f>
        <v>39.552238805970148</v>
      </c>
      <c r="R28" s="70">
        <f>(66+23+17+20)/268*100</f>
        <v>47.014925373134332</v>
      </c>
    </row>
    <row r="29" spans="1:18" s="2" customFormat="1" ht="72.75" customHeight="1">
      <c r="A29" s="39" t="s">
        <v>164</v>
      </c>
      <c r="B29" s="19" t="s">
        <v>113</v>
      </c>
      <c r="C29" s="10" t="s">
        <v>105</v>
      </c>
      <c r="D29" s="10" t="s">
        <v>62</v>
      </c>
      <c r="E29" s="10">
        <v>1219</v>
      </c>
      <c r="F29" s="10">
        <v>323</v>
      </c>
      <c r="G29" s="10">
        <v>323</v>
      </c>
      <c r="H29" s="10" t="s">
        <v>62</v>
      </c>
      <c r="I29" s="10" t="s">
        <v>62</v>
      </c>
      <c r="J29" s="10" t="s">
        <v>62</v>
      </c>
      <c r="K29" s="10" t="s">
        <v>141</v>
      </c>
      <c r="L29" s="10" t="s">
        <v>56</v>
      </c>
      <c r="M29" s="41" t="s">
        <v>229</v>
      </c>
      <c r="N29" s="18" t="s">
        <v>132</v>
      </c>
    </row>
    <row r="30" spans="1:18" s="2" customFormat="1" ht="69" customHeight="1">
      <c r="A30" s="39" t="s">
        <v>165</v>
      </c>
      <c r="B30" s="19" t="s">
        <v>112</v>
      </c>
      <c r="C30" s="10" t="s">
        <v>31</v>
      </c>
      <c r="D30" s="10" t="s">
        <v>62</v>
      </c>
      <c r="E30" s="10">
        <v>9.49</v>
      </c>
      <c r="F30" s="10">
        <v>14.4</v>
      </c>
      <c r="G30" s="31">
        <v>14.4</v>
      </c>
      <c r="H30" s="10">
        <v>3.9</v>
      </c>
      <c r="I30" s="10" t="s">
        <v>62</v>
      </c>
      <c r="J30" s="10">
        <v>8.5</v>
      </c>
      <c r="K30" s="10" t="s">
        <v>240</v>
      </c>
      <c r="L30" s="10" t="s">
        <v>56</v>
      </c>
      <c r="M30" s="42" t="s">
        <v>229</v>
      </c>
      <c r="N30" s="18" t="s">
        <v>68</v>
      </c>
    </row>
    <row r="31" spans="1:18" s="2" customFormat="1" ht="66">
      <c r="A31" s="39" t="s">
        <v>166</v>
      </c>
      <c r="B31" s="19" t="s">
        <v>104</v>
      </c>
      <c r="C31" s="10" t="s">
        <v>103</v>
      </c>
      <c r="D31" s="10" t="s">
        <v>62</v>
      </c>
      <c r="E31" s="10">
        <v>57</v>
      </c>
      <c r="F31" s="10">
        <v>103</v>
      </c>
      <c r="G31" s="27">
        <v>103</v>
      </c>
      <c r="H31" s="10">
        <v>184</v>
      </c>
      <c r="I31" s="10">
        <v>200</v>
      </c>
      <c r="J31" s="10">
        <v>200</v>
      </c>
      <c r="K31" s="10" t="s">
        <v>203</v>
      </c>
      <c r="L31" s="10" t="s">
        <v>56</v>
      </c>
      <c r="M31" s="41" t="s">
        <v>229</v>
      </c>
      <c r="N31" s="18" t="s">
        <v>215</v>
      </c>
    </row>
    <row r="32" spans="1:18" s="2" customFormat="1" ht="66">
      <c r="A32" s="39" t="s">
        <v>110</v>
      </c>
      <c r="B32" s="19" t="s">
        <v>118</v>
      </c>
      <c r="C32" s="10" t="s">
        <v>0</v>
      </c>
      <c r="D32" s="10" t="s">
        <v>62</v>
      </c>
      <c r="E32" s="20">
        <v>33.1</v>
      </c>
      <c r="F32" s="20">
        <f>(1765+1670)/5336*100</f>
        <v>64.374062968515744</v>
      </c>
      <c r="G32" s="27">
        <v>67.900000000000006</v>
      </c>
      <c r="H32" s="10" t="s">
        <v>62</v>
      </c>
      <c r="I32" s="10" t="s">
        <v>62</v>
      </c>
      <c r="J32" s="10" t="s">
        <v>62</v>
      </c>
      <c r="K32" s="10" t="s">
        <v>141</v>
      </c>
      <c r="L32" s="10" t="s">
        <v>152</v>
      </c>
      <c r="M32" s="42" t="s">
        <v>229</v>
      </c>
      <c r="N32" s="18" t="s">
        <v>134</v>
      </c>
    </row>
    <row r="33" spans="1:27" s="2" customFormat="1" ht="82.5">
      <c r="A33" s="39" t="s">
        <v>223</v>
      </c>
      <c r="B33" s="19" t="s">
        <v>99</v>
      </c>
      <c r="C33" s="10" t="s">
        <v>75</v>
      </c>
      <c r="D33" s="22">
        <v>3</v>
      </c>
      <c r="E33" s="10">
        <v>2</v>
      </c>
      <c r="F33" s="10">
        <v>8</v>
      </c>
      <c r="G33" s="49">
        <v>8</v>
      </c>
      <c r="H33" s="22">
        <v>13</v>
      </c>
      <c r="I33" s="22" t="s">
        <v>62</v>
      </c>
      <c r="J33" s="22">
        <v>2</v>
      </c>
      <c r="K33" s="10" t="s">
        <v>268</v>
      </c>
      <c r="L33" s="10" t="s">
        <v>56</v>
      </c>
      <c r="M33" s="20" t="s">
        <v>229</v>
      </c>
      <c r="N33" s="18" t="s">
        <v>15</v>
      </c>
    </row>
    <row r="34" spans="1:27" s="2" customFormat="1" ht="103.5" customHeight="1">
      <c r="A34" s="39" t="s">
        <v>167</v>
      </c>
      <c r="B34" s="19" t="s">
        <v>83</v>
      </c>
      <c r="C34" s="10" t="s">
        <v>0</v>
      </c>
      <c r="D34" s="27" t="s">
        <v>84</v>
      </c>
      <c r="E34" s="27" t="s">
        <v>84</v>
      </c>
      <c r="F34" s="27" t="s">
        <v>119</v>
      </c>
      <c r="G34" s="27" t="s">
        <v>119</v>
      </c>
      <c r="H34" s="27" t="s">
        <v>119</v>
      </c>
      <c r="I34" s="27" t="s">
        <v>119</v>
      </c>
      <c r="J34" s="27" t="s">
        <v>119</v>
      </c>
      <c r="K34" s="10" t="s">
        <v>204</v>
      </c>
      <c r="L34" s="10" t="s">
        <v>85</v>
      </c>
      <c r="M34" s="20" t="s">
        <v>229</v>
      </c>
      <c r="N34" s="18" t="s">
        <v>216</v>
      </c>
    </row>
    <row r="35" spans="1:27" s="2" customFormat="1" ht="66">
      <c r="A35" s="39" t="s">
        <v>224</v>
      </c>
      <c r="B35" s="19" t="s">
        <v>86</v>
      </c>
      <c r="C35" s="10" t="s">
        <v>75</v>
      </c>
      <c r="D35" s="10" t="s">
        <v>62</v>
      </c>
      <c r="E35" s="32">
        <v>20</v>
      </c>
      <c r="F35" s="27" t="s">
        <v>62</v>
      </c>
      <c r="G35" s="10" t="s">
        <v>62</v>
      </c>
      <c r="H35" s="27" t="s">
        <v>62</v>
      </c>
      <c r="I35" s="27" t="s">
        <v>62</v>
      </c>
      <c r="J35" s="10" t="s">
        <v>62</v>
      </c>
      <c r="K35" s="10" t="s">
        <v>101</v>
      </c>
      <c r="L35" s="10" t="s">
        <v>56</v>
      </c>
      <c r="M35" s="20" t="s">
        <v>229</v>
      </c>
      <c r="N35" s="18" t="s">
        <v>115</v>
      </c>
    </row>
    <row r="36" spans="1:27" s="2" customFormat="1" ht="61.5" customHeight="1">
      <c r="A36" s="39" t="s">
        <v>127</v>
      </c>
      <c r="B36" s="19" t="s">
        <v>270</v>
      </c>
      <c r="C36" s="10" t="s">
        <v>150</v>
      </c>
      <c r="D36" s="10" t="s">
        <v>62</v>
      </c>
      <c r="E36" s="10" t="s">
        <v>62</v>
      </c>
      <c r="F36" s="32">
        <v>4</v>
      </c>
      <c r="G36" s="32">
        <v>4</v>
      </c>
      <c r="H36" s="32">
        <v>3</v>
      </c>
      <c r="I36" s="32">
        <v>1</v>
      </c>
      <c r="J36" s="10">
        <v>1</v>
      </c>
      <c r="K36" s="10" t="s">
        <v>205</v>
      </c>
      <c r="L36" s="10" t="s">
        <v>56</v>
      </c>
      <c r="M36" s="20" t="s">
        <v>229</v>
      </c>
      <c r="N36" s="18" t="s">
        <v>115</v>
      </c>
      <c r="O36" s="71" t="s">
        <v>272</v>
      </c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</row>
    <row r="37" spans="1:27" s="2" customFormat="1" ht="66">
      <c r="A37" s="39" t="s">
        <v>149</v>
      </c>
      <c r="B37" s="19" t="s">
        <v>87</v>
      </c>
      <c r="C37" s="10" t="s">
        <v>88</v>
      </c>
      <c r="D37" s="32">
        <v>50</v>
      </c>
      <c r="E37" s="32">
        <v>5</v>
      </c>
      <c r="F37" s="32">
        <v>5</v>
      </c>
      <c r="G37" s="32">
        <v>5</v>
      </c>
      <c r="H37" s="32">
        <v>5</v>
      </c>
      <c r="I37" s="32">
        <v>5</v>
      </c>
      <c r="J37" s="32">
        <v>5</v>
      </c>
      <c r="K37" s="10" t="s">
        <v>206</v>
      </c>
      <c r="L37" s="27" t="s">
        <v>89</v>
      </c>
      <c r="M37" s="20" t="s">
        <v>67</v>
      </c>
      <c r="N37" s="18" t="s">
        <v>90</v>
      </c>
    </row>
    <row r="38" spans="1:27" s="2" customFormat="1" ht="62.25" customHeight="1">
      <c r="A38" s="39" t="s">
        <v>168</v>
      </c>
      <c r="B38" s="19" t="s">
        <v>128</v>
      </c>
      <c r="C38" s="10" t="s">
        <v>103</v>
      </c>
      <c r="D38" s="10" t="s">
        <v>62</v>
      </c>
      <c r="E38" s="10" t="s">
        <v>62</v>
      </c>
      <c r="F38" s="10">
        <v>2</v>
      </c>
      <c r="G38" s="10" t="s">
        <v>62</v>
      </c>
      <c r="H38" s="10">
        <v>2</v>
      </c>
      <c r="I38" s="10" t="s">
        <v>62</v>
      </c>
      <c r="J38" s="10">
        <v>2</v>
      </c>
      <c r="K38" s="10" t="s">
        <v>241</v>
      </c>
      <c r="L38" s="10" t="s">
        <v>56</v>
      </c>
      <c r="M38" s="20" t="s">
        <v>67</v>
      </c>
      <c r="N38" s="47" t="s">
        <v>161</v>
      </c>
    </row>
    <row r="39" spans="1:27" s="2" customFormat="1" ht="74.25" customHeight="1">
      <c r="A39" s="39" t="s">
        <v>189</v>
      </c>
      <c r="B39" s="19" t="s">
        <v>188</v>
      </c>
      <c r="C39" s="10" t="s">
        <v>0</v>
      </c>
      <c r="D39" s="10" t="s">
        <v>62</v>
      </c>
      <c r="E39" s="10" t="s">
        <v>62</v>
      </c>
      <c r="F39" s="10" t="s">
        <v>62</v>
      </c>
      <c r="G39" s="10" t="s">
        <v>62</v>
      </c>
      <c r="H39" s="10">
        <f>(1+3)/25*100</f>
        <v>16</v>
      </c>
      <c r="I39" s="10">
        <f>(4+4)/25*100</f>
        <v>32</v>
      </c>
      <c r="J39" s="10">
        <f>(8+3)/25*100</f>
        <v>44</v>
      </c>
      <c r="K39" s="10" t="s">
        <v>207</v>
      </c>
      <c r="L39" s="10" t="s">
        <v>234</v>
      </c>
      <c r="M39" s="20" t="s">
        <v>67</v>
      </c>
      <c r="N39" s="44" t="s">
        <v>263</v>
      </c>
    </row>
    <row r="40" spans="1:27" s="2" customFormat="1" ht="114" customHeight="1">
      <c r="A40" s="39" t="s">
        <v>190</v>
      </c>
      <c r="B40" s="19" t="s">
        <v>222</v>
      </c>
      <c r="C40" s="10" t="s">
        <v>0</v>
      </c>
      <c r="D40" s="10" t="s">
        <v>62</v>
      </c>
      <c r="E40" s="10" t="s">
        <v>62</v>
      </c>
      <c r="F40" s="10" t="s">
        <v>62</v>
      </c>
      <c r="G40" s="10" t="s">
        <v>62</v>
      </c>
      <c r="H40" s="20">
        <f>(4+5)/11*100</f>
        <v>81.818181818181827</v>
      </c>
      <c r="I40" s="10" t="s">
        <v>62</v>
      </c>
      <c r="J40" s="10" t="s">
        <v>62</v>
      </c>
      <c r="K40" s="10" t="s">
        <v>208</v>
      </c>
      <c r="L40" s="10" t="s">
        <v>235</v>
      </c>
      <c r="M40" s="20" t="s">
        <v>67</v>
      </c>
      <c r="N40" s="44" t="s">
        <v>264</v>
      </c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</row>
    <row r="41" spans="1:27" s="2" customFormat="1" ht="62.25" customHeight="1">
      <c r="A41" s="39" t="s">
        <v>237</v>
      </c>
      <c r="B41" s="19" t="s">
        <v>122</v>
      </c>
      <c r="C41" s="10" t="s">
        <v>0</v>
      </c>
      <c r="D41" s="10" t="s">
        <v>62</v>
      </c>
      <c r="E41" s="10" t="s">
        <v>62</v>
      </c>
      <c r="F41" s="10" t="s">
        <v>62</v>
      </c>
      <c r="G41" s="10" t="s">
        <v>62</v>
      </c>
      <c r="H41" s="20">
        <f>(24+19)/56*100</f>
        <v>76.785714285714292</v>
      </c>
      <c r="I41" s="20">
        <f>(24+19+13)/56*100</f>
        <v>100</v>
      </c>
      <c r="J41" s="10" t="s">
        <v>62</v>
      </c>
      <c r="K41" s="10" t="s">
        <v>269</v>
      </c>
      <c r="L41" s="10" t="s">
        <v>234</v>
      </c>
      <c r="M41" s="20" t="s">
        <v>67</v>
      </c>
      <c r="N41" s="44" t="s">
        <v>265</v>
      </c>
    </row>
    <row r="42" spans="1:27" s="2" customFormat="1" ht="62.25" customHeight="1">
      <c r="A42" s="39" t="s">
        <v>242</v>
      </c>
      <c r="B42" s="19" t="s">
        <v>236</v>
      </c>
      <c r="C42" s="10" t="s">
        <v>103</v>
      </c>
      <c r="D42" s="10"/>
      <c r="E42" s="10"/>
      <c r="F42" s="10"/>
      <c r="G42" s="10"/>
      <c r="H42" s="22">
        <v>15</v>
      </c>
      <c r="I42" s="10"/>
      <c r="J42" s="10"/>
      <c r="K42" s="10" t="s">
        <v>271</v>
      </c>
      <c r="L42" s="10" t="s">
        <v>56</v>
      </c>
      <c r="M42" s="20" t="s">
        <v>67</v>
      </c>
      <c r="N42" s="44" t="s">
        <v>238</v>
      </c>
    </row>
    <row r="43" spans="1:27" s="2" customFormat="1" ht="140.25" customHeight="1">
      <c r="A43" s="39" t="s">
        <v>11</v>
      </c>
      <c r="B43" s="25" t="s">
        <v>195</v>
      </c>
      <c r="C43" s="13"/>
      <c r="D43" s="10" t="s">
        <v>62</v>
      </c>
      <c r="E43" s="10" t="s">
        <v>62</v>
      </c>
      <c r="F43" s="10" t="s">
        <v>62</v>
      </c>
      <c r="G43" s="10" t="s">
        <v>62</v>
      </c>
      <c r="H43" s="10" t="s">
        <v>62</v>
      </c>
      <c r="I43" s="10" t="s">
        <v>62</v>
      </c>
      <c r="J43" s="10" t="s">
        <v>62</v>
      </c>
      <c r="K43" s="13"/>
      <c r="L43" s="13"/>
      <c r="M43" s="13"/>
      <c r="N43" s="13"/>
    </row>
    <row r="44" spans="1:27" s="2" customFormat="1" ht="99">
      <c r="A44" s="39" t="s">
        <v>34</v>
      </c>
      <c r="B44" s="19" t="s">
        <v>91</v>
      </c>
      <c r="C44" s="10" t="s">
        <v>92</v>
      </c>
      <c r="D44" s="10">
        <v>0</v>
      </c>
      <c r="E44" s="10">
        <v>0</v>
      </c>
      <c r="F44" s="10">
        <v>0</v>
      </c>
      <c r="G44" s="28">
        <v>0</v>
      </c>
      <c r="H44" s="10" t="s">
        <v>62</v>
      </c>
      <c r="I44" s="10" t="s">
        <v>62</v>
      </c>
      <c r="J44" s="10" t="s">
        <v>62</v>
      </c>
      <c r="K44" s="10" t="s">
        <v>209</v>
      </c>
      <c r="L44" s="10" t="s">
        <v>198</v>
      </c>
      <c r="M44" s="20" t="s">
        <v>67</v>
      </c>
      <c r="N44" s="16" t="s">
        <v>93</v>
      </c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</row>
    <row r="45" spans="1:27" s="2" customFormat="1" ht="148.5">
      <c r="A45" s="39" t="s">
        <v>94</v>
      </c>
      <c r="B45" s="19" t="s">
        <v>95</v>
      </c>
      <c r="C45" s="10" t="s">
        <v>0</v>
      </c>
      <c r="D45" s="10" t="s">
        <v>62</v>
      </c>
      <c r="E45" s="10" t="s">
        <v>116</v>
      </c>
      <c r="F45" s="10" t="s">
        <v>137</v>
      </c>
      <c r="G45" s="27" t="s">
        <v>137</v>
      </c>
      <c r="H45" s="10" t="s">
        <v>62</v>
      </c>
      <c r="I45" s="10" t="s">
        <v>62</v>
      </c>
      <c r="J45" s="10" t="s">
        <v>62</v>
      </c>
      <c r="K45" s="10" t="s">
        <v>139</v>
      </c>
      <c r="L45" s="10" t="s">
        <v>230</v>
      </c>
      <c r="M45" s="20" t="s">
        <v>67</v>
      </c>
      <c r="N45" s="18" t="s">
        <v>140</v>
      </c>
    </row>
    <row r="46" spans="1:27" s="2" customFormat="1" ht="99">
      <c r="A46" s="39" t="s">
        <v>225</v>
      </c>
      <c r="B46" s="19" t="s">
        <v>133</v>
      </c>
      <c r="C46" s="10" t="s">
        <v>0</v>
      </c>
      <c r="D46" s="10" t="s">
        <v>62</v>
      </c>
      <c r="E46" s="10" t="s">
        <v>62</v>
      </c>
      <c r="F46" s="20">
        <f>1/25*100</f>
        <v>4</v>
      </c>
      <c r="G46" s="27">
        <v>4</v>
      </c>
      <c r="H46" s="10" t="s">
        <v>62</v>
      </c>
      <c r="I46" s="10" t="s">
        <v>62</v>
      </c>
      <c r="J46" s="10" t="s">
        <v>62</v>
      </c>
      <c r="K46" s="10" t="s">
        <v>210</v>
      </c>
      <c r="L46" s="10" t="s">
        <v>199</v>
      </c>
      <c r="M46" s="20" t="s">
        <v>67</v>
      </c>
      <c r="N46" s="18" t="s">
        <v>130</v>
      </c>
    </row>
    <row r="47" spans="1:27" s="2" customFormat="1" ht="89.25" customHeight="1">
      <c r="A47" s="39" t="s">
        <v>226</v>
      </c>
      <c r="B47" s="19" t="s">
        <v>109</v>
      </c>
      <c r="C47" s="10" t="s">
        <v>0</v>
      </c>
      <c r="D47" s="10" t="s">
        <v>62</v>
      </c>
      <c r="E47" s="20">
        <f>12/12*100</f>
        <v>100</v>
      </c>
      <c r="F47" s="20" t="s">
        <v>153</v>
      </c>
      <c r="G47" s="27">
        <v>36.4</v>
      </c>
      <c r="H47" s="10" t="s">
        <v>62</v>
      </c>
      <c r="I47" s="10" t="s">
        <v>62</v>
      </c>
      <c r="J47" s="10" t="s">
        <v>62</v>
      </c>
      <c r="K47" s="10" t="s">
        <v>170</v>
      </c>
      <c r="L47" s="10" t="s">
        <v>138</v>
      </c>
      <c r="M47" s="20" t="s">
        <v>67</v>
      </c>
      <c r="N47" s="44" t="s">
        <v>228</v>
      </c>
    </row>
    <row r="48" spans="1:27" s="2" customFormat="1" ht="89.25" customHeight="1">
      <c r="A48" s="39" t="s">
        <v>108</v>
      </c>
      <c r="B48" s="19" t="s">
        <v>122</v>
      </c>
      <c r="C48" s="10" t="s">
        <v>0</v>
      </c>
      <c r="D48" s="10" t="s">
        <v>62</v>
      </c>
      <c r="E48" s="10" t="s">
        <v>62</v>
      </c>
      <c r="F48" s="20" t="s">
        <v>154</v>
      </c>
      <c r="G48" s="27">
        <v>42.1</v>
      </c>
      <c r="H48" s="10" t="s">
        <v>62</v>
      </c>
      <c r="I48" s="10" t="s">
        <v>62</v>
      </c>
      <c r="J48" s="10" t="s">
        <v>62</v>
      </c>
      <c r="K48" s="10" t="s">
        <v>210</v>
      </c>
      <c r="L48" s="10" t="s">
        <v>200</v>
      </c>
      <c r="M48" s="20" t="s">
        <v>67</v>
      </c>
      <c r="N48" s="72" t="s">
        <v>131</v>
      </c>
    </row>
    <row r="49" spans="1:14" s="2" customFormat="1" ht="84.75" customHeight="1">
      <c r="A49" s="39" t="s">
        <v>15</v>
      </c>
      <c r="B49" s="25" t="s">
        <v>58</v>
      </c>
      <c r="C49" s="13"/>
      <c r="D49" s="29"/>
      <c r="E49" s="13"/>
      <c r="F49" s="23"/>
      <c r="G49" s="13"/>
      <c r="H49" s="23"/>
      <c r="I49" s="23"/>
      <c r="J49" s="21"/>
      <c r="K49" s="13"/>
      <c r="L49" s="13"/>
      <c r="M49" s="13"/>
      <c r="N49" s="13"/>
    </row>
    <row r="50" spans="1:14" s="2" customFormat="1" ht="81" customHeight="1">
      <c r="A50" s="39" t="s">
        <v>12</v>
      </c>
      <c r="B50" s="25" t="s">
        <v>35</v>
      </c>
      <c r="C50" s="10" t="s">
        <v>0</v>
      </c>
      <c r="D50" s="17" t="s">
        <v>183</v>
      </c>
      <c r="E50" s="17" t="s">
        <v>184</v>
      </c>
      <c r="F50" s="17" t="s">
        <v>176</v>
      </c>
      <c r="G50" s="17" t="s">
        <v>253</v>
      </c>
      <c r="H50" s="17" t="s">
        <v>176</v>
      </c>
      <c r="I50" s="17" t="s">
        <v>176</v>
      </c>
      <c r="J50" s="17" t="s">
        <v>176</v>
      </c>
      <c r="K50" s="14">
        <v>0.25</v>
      </c>
      <c r="L50" s="20" t="s">
        <v>51</v>
      </c>
      <c r="M50" s="20" t="s">
        <v>36</v>
      </c>
      <c r="N50" s="18" t="s">
        <v>217</v>
      </c>
    </row>
    <row r="51" spans="1:14" s="2" customFormat="1" ht="90" customHeight="1">
      <c r="A51" s="39" t="s">
        <v>13</v>
      </c>
      <c r="B51" s="25" t="s">
        <v>37</v>
      </c>
      <c r="C51" s="10" t="s">
        <v>0</v>
      </c>
      <c r="D51" s="17" t="s">
        <v>182</v>
      </c>
      <c r="E51" s="17" t="s">
        <v>181</v>
      </c>
      <c r="F51" s="17" t="s">
        <v>177</v>
      </c>
      <c r="G51" s="17" t="s">
        <v>254</v>
      </c>
      <c r="H51" s="17" t="s">
        <v>186</v>
      </c>
      <c r="I51" s="17" t="s">
        <v>186</v>
      </c>
      <c r="J51" s="17" t="s">
        <v>186</v>
      </c>
      <c r="K51" s="14">
        <v>0.25</v>
      </c>
      <c r="L51" s="20" t="s">
        <v>50</v>
      </c>
      <c r="M51" s="20" t="s">
        <v>36</v>
      </c>
      <c r="N51" s="18" t="s">
        <v>217</v>
      </c>
    </row>
    <row r="52" spans="1:14" s="2" customFormat="1" ht="90" customHeight="1">
      <c r="A52" s="39" t="s">
        <v>14</v>
      </c>
      <c r="B52" s="19" t="s">
        <v>49</v>
      </c>
      <c r="C52" s="31" t="s">
        <v>0</v>
      </c>
      <c r="D52" s="22" t="s">
        <v>180</v>
      </c>
      <c r="E52" s="22" t="s">
        <v>179</v>
      </c>
      <c r="F52" s="22" t="s">
        <v>178</v>
      </c>
      <c r="G52" s="17" t="s">
        <v>255</v>
      </c>
      <c r="H52" s="22" t="s">
        <v>273</v>
      </c>
      <c r="I52" s="22" t="s">
        <v>274</v>
      </c>
      <c r="J52" s="22" t="s">
        <v>274</v>
      </c>
      <c r="K52" s="11">
        <v>0.5</v>
      </c>
      <c r="L52" s="20" t="s">
        <v>275</v>
      </c>
      <c r="M52" s="20" t="s">
        <v>32</v>
      </c>
      <c r="N52" s="18" t="s">
        <v>218</v>
      </c>
    </row>
    <row r="53" spans="1:14" s="2" customFormat="1" ht="84.75" customHeight="1">
      <c r="A53" s="39" t="s">
        <v>40</v>
      </c>
      <c r="B53" s="25" t="s">
        <v>48</v>
      </c>
      <c r="C53" s="13"/>
      <c r="D53" s="13"/>
      <c r="E53" s="13"/>
      <c r="F53" s="23"/>
      <c r="G53" s="13"/>
      <c r="H53" s="23"/>
      <c r="I53" s="23"/>
      <c r="J53" s="21"/>
      <c r="K53" s="13"/>
      <c r="L53" s="13"/>
      <c r="M53" s="13"/>
      <c r="N53" s="13"/>
    </row>
    <row r="54" spans="1:14" s="2" customFormat="1" ht="86.25" customHeight="1">
      <c r="A54" s="39" t="s">
        <v>41</v>
      </c>
      <c r="B54" s="25" t="s">
        <v>19</v>
      </c>
      <c r="C54" s="16" t="s">
        <v>0</v>
      </c>
      <c r="D54" s="10" t="s">
        <v>125</v>
      </c>
      <c r="E54" s="10" t="s">
        <v>172</v>
      </c>
      <c r="F54" s="10" t="s">
        <v>126</v>
      </c>
      <c r="G54" s="10" t="s">
        <v>256</v>
      </c>
      <c r="H54" s="10" t="s">
        <v>126</v>
      </c>
      <c r="I54" s="10" t="s">
        <v>126</v>
      </c>
      <c r="J54" s="10" t="s">
        <v>126</v>
      </c>
      <c r="K54" s="10">
        <v>0.35</v>
      </c>
      <c r="L54" s="10" t="s">
        <v>5</v>
      </c>
      <c r="M54" s="10" t="s">
        <v>47</v>
      </c>
      <c r="N54" s="10" t="s">
        <v>219</v>
      </c>
    </row>
    <row r="55" spans="1:14" s="2" customFormat="1" ht="81.75" customHeight="1">
      <c r="A55" s="39" t="s">
        <v>42</v>
      </c>
      <c r="B55" s="25" t="s">
        <v>20</v>
      </c>
      <c r="C55" s="16" t="s">
        <v>0</v>
      </c>
      <c r="D55" s="10" t="s">
        <v>173</v>
      </c>
      <c r="E55" s="10" t="s">
        <v>174</v>
      </c>
      <c r="F55" s="10" t="s">
        <v>18</v>
      </c>
      <c r="G55" s="10">
        <v>40.39</v>
      </c>
      <c r="H55" s="10" t="s">
        <v>18</v>
      </c>
      <c r="I55" s="10" t="s">
        <v>18</v>
      </c>
      <c r="J55" s="10" t="s">
        <v>18</v>
      </c>
      <c r="K55" s="10">
        <v>0.35</v>
      </c>
      <c r="L55" s="10" t="s">
        <v>6</v>
      </c>
      <c r="M55" s="10" t="s">
        <v>47</v>
      </c>
      <c r="N55" s="10" t="s">
        <v>219</v>
      </c>
    </row>
    <row r="56" spans="1:14" ht="66">
      <c r="A56" s="39" t="s">
        <v>227</v>
      </c>
      <c r="B56" s="19" t="s">
        <v>26</v>
      </c>
      <c r="C56" s="16" t="s">
        <v>23</v>
      </c>
      <c r="D56" s="18" t="s">
        <v>27</v>
      </c>
      <c r="E56" s="18" t="s">
        <v>27</v>
      </c>
      <c r="F56" s="18" t="s">
        <v>27</v>
      </c>
      <c r="G56" s="18" t="s">
        <v>27</v>
      </c>
      <c r="H56" s="18" t="s">
        <v>27</v>
      </c>
      <c r="I56" s="18" t="s">
        <v>27</v>
      </c>
      <c r="J56" s="18" t="s">
        <v>27</v>
      </c>
      <c r="K56" s="10">
        <v>0.3</v>
      </c>
      <c r="L56" s="10" t="s">
        <v>24</v>
      </c>
      <c r="M56" s="10" t="s">
        <v>25</v>
      </c>
      <c r="N56" s="10" t="s">
        <v>220</v>
      </c>
    </row>
    <row r="57" spans="1:14" ht="251.25" customHeight="1">
      <c r="A57" s="39" t="s">
        <v>142</v>
      </c>
      <c r="B57" s="24" t="s">
        <v>151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0"/>
    </row>
    <row r="58" spans="1:14" ht="231">
      <c r="A58" s="39" t="s">
        <v>143</v>
      </c>
      <c r="B58" s="25" t="s">
        <v>156</v>
      </c>
      <c r="C58" s="16" t="s">
        <v>0</v>
      </c>
      <c r="D58" s="26" t="s">
        <v>62</v>
      </c>
      <c r="E58" s="26" t="s">
        <v>62</v>
      </c>
      <c r="F58" s="43" t="s">
        <v>233</v>
      </c>
      <c r="G58" s="51">
        <v>100</v>
      </c>
      <c r="H58" s="26" t="s">
        <v>155</v>
      </c>
      <c r="I58" s="26" t="s">
        <v>62</v>
      </c>
      <c r="J58" s="26" t="s">
        <v>62</v>
      </c>
      <c r="K58" s="15" t="s">
        <v>146</v>
      </c>
      <c r="L58" s="10" t="s">
        <v>231</v>
      </c>
      <c r="M58" s="10" t="s">
        <v>144</v>
      </c>
      <c r="N58" s="10" t="s">
        <v>145</v>
      </c>
    </row>
    <row r="59" spans="1:14">
      <c r="A59" s="4"/>
      <c r="B59" s="4"/>
      <c r="C59" s="4"/>
      <c r="D59" s="8"/>
      <c r="E59" s="8"/>
      <c r="F59" s="4"/>
      <c r="G59" s="8"/>
      <c r="H59" s="4"/>
      <c r="I59" s="4"/>
      <c r="J59" s="4"/>
      <c r="K59" s="4"/>
      <c r="L59" s="4"/>
      <c r="M59" s="4"/>
    </row>
    <row r="60" spans="1:14">
      <c r="A60" s="4"/>
      <c r="B60" s="4"/>
      <c r="C60" s="4"/>
      <c r="D60" s="8"/>
      <c r="E60" s="8"/>
      <c r="F60" s="4"/>
      <c r="G60" s="8"/>
      <c r="H60" s="4"/>
      <c r="I60" s="4"/>
      <c r="J60" s="4"/>
      <c r="K60" s="4"/>
      <c r="L60" s="4"/>
      <c r="M60" s="4"/>
    </row>
    <row r="61" spans="1:14">
      <c r="A61" s="4"/>
      <c r="B61" s="4"/>
      <c r="C61" s="4"/>
      <c r="D61" s="8"/>
      <c r="E61" s="8"/>
      <c r="F61" s="4"/>
      <c r="G61" s="8"/>
      <c r="H61" s="4"/>
      <c r="I61" s="4"/>
      <c r="J61" s="4"/>
      <c r="K61" s="4"/>
      <c r="L61" s="4"/>
      <c r="M61" s="4"/>
    </row>
    <row r="62" spans="1:14">
      <c r="A62" s="4"/>
      <c r="B62" s="4"/>
      <c r="C62" s="4"/>
      <c r="D62" s="8"/>
      <c r="E62" s="8"/>
      <c r="F62" s="4"/>
      <c r="G62" s="8"/>
      <c r="H62" s="4"/>
      <c r="I62" s="4"/>
      <c r="J62" s="4"/>
      <c r="K62" s="4"/>
      <c r="L62" s="4"/>
      <c r="M62" s="4"/>
      <c r="N62" s="3"/>
    </row>
    <row r="63" spans="1:14">
      <c r="A63" s="4"/>
      <c r="B63" s="4"/>
      <c r="C63" s="4"/>
      <c r="D63" s="8"/>
      <c r="E63" s="8"/>
      <c r="F63" s="4"/>
      <c r="G63" s="8"/>
      <c r="H63" s="4"/>
      <c r="I63" s="4"/>
      <c r="J63" s="4"/>
      <c r="K63" s="4"/>
      <c r="L63" s="4"/>
      <c r="M63" s="4"/>
      <c r="N63" s="3"/>
    </row>
    <row r="64" spans="1:14">
      <c r="A64" s="4"/>
      <c r="B64" s="4"/>
      <c r="C64" s="4"/>
      <c r="D64" s="8"/>
      <c r="E64" s="8"/>
      <c r="F64" s="4"/>
      <c r="G64" s="8"/>
      <c r="H64" s="4"/>
      <c r="I64" s="4"/>
      <c r="J64" s="4"/>
      <c r="K64" s="4"/>
      <c r="L64" s="4"/>
      <c r="M64" s="4"/>
      <c r="N64" s="3"/>
    </row>
    <row r="65" spans="1:1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3"/>
    </row>
    <row r="66" spans="1:1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3"/>
    </row>
    <row r="67" spans="1:1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3"/>
    </row>
    <row r="68" spans="1:1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3"/>
    </row>
  </sheetData>
  <mergeCells count="20">
    <mergeCell ref="M3:N3"/>
    <mergeCell ref="M2:N2"/>
    <mergeCell ref="M1:N1"/>
    <mergeCell ref="O44:AA44"/>
    <mergeCell ref="O40:AA40"/>
    <mergeCell ref="O14:AE14"/>
    <mergeCell ref="M4:N6"/>
    <mergeCell ref="N10:N12"/>
    <mergeCell ref="O36:AA36"/>
    <mergeCell ref="F11:G11"/>
    <mergeCell ref="H12:J12"/>
    <mergeCell ref="A8:N8"/>
    <mergeCell ref="A10:A12"/>
    <mergeCell ref="B10:B12"/>
    <mergeCell ref="C10:C12"/>
    <mergeCell ref="D10:G10"/>
    <mergeCell ref="K10:K12"/>
    <mergeCell ref="L10:L12"/>
    <mergeCell ref="M10:M12"/>
    <mergeCell ref="H10:J10"/>
  </mergeCells>
  <printOptions horizontalCentered="1"/>
  <pageMargins left="0" right="0" top="0.59055118110236227" bottom="0" header="0.15748031496062992" footer="0.15748031496062992"/>
  <pageSetup paperSize="9" scale="32" fitToHeight="4" orientation="portrait" r:id="rId1"/>
  <rowBreaks count="1" manualBreakCount="1">
    <brk id="48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C18" sqref="C18"/>
    </sheetView>
  </sheetViews>
  <sheetFormatPr defaultRowHeight="12.75"/>
  <sheetData>
    <row r="1" spans="1:7">
      <c r="A1" s="33" t="s">
        <v>193</v>
      </c>
      <c r="B1" s="33">
        <v>2022</v>
      </c>
      <c r="C1" s="33">
        <v>2023</v>
      </c>
      <c r="D1" s="33">
        <v>2024</v>
      </c>
      <c r="E1" s="33">
        <v>2025</v>
      </c>
    </row>
    <row r="2" spans="1:7">
      <c r="A2" s="34"/>
      <c r="B2" s="34">
        <v>0.5</v>
      </c>
      <c r="C2" s="34">
        <v>0.5</v>
      </c>
      <c r="D2" s="34">
        <v>0.5</v>
      </c>
      <c r="E2" s="34">
        <v>0.5</v>
      </c>
    </row>
    <row r="3" spans="1:7">
      <c r="A3" s="34"/>
      <c r="B3" s="34">
        <v>0.05</v>
      </c>
      <c r="C3" s="34">
        <v>0.1</v>
      </c>
      <c r="D3" s="34">
        <v>0.1</v>
      </c>
      <c r="E3" s="34">
        <v>0.1</v>
      </c>
    </row>
    <row r="4" spans="1:7">
      <c r="A4" s="34"/>
      <c r="B4" s="34">
        <v>0.05</v>
      </c>
      <c r="C4" s="34">
        <v>1.2500000000000001E-2</v>
      </c>
      <c r="D4" s="34">
        <v>5.1562499999999997E-2</v>
      </c>
      <c r="E4" s="34">
        <v>1.2500000000000001E-2</v>
      </c>
    </row>
    <row r="5" spans="1:7">
      <c r="A5" s="34"/>
      <c r="B5" s="34">
        <v>1.2500000000000001E-2</v>
      </c>
      <c r="C5" s="34"/>
      <c r="D5" s="34">
        <v>5.1562499999999997E-2</v>
      </c>
      <c r="E5" s="34"/>
    </row>
    <row r="6" spans="1:7">
      <c r="A6" s="34"/>
      <c r="B6" s="34">
        <v>0.05</v>
      </c>
      <c r="C6" s="34">
        <v>0.01</v>
      </c>
      <c r="D6" s="34">
        <v>0.01</v>
      </c>
      <c r="E6" s="34">
        <v>0.01</v>
      </c>
    </row>
    <row r="7" spans="1:7">
      <c r="A7" s="34"/>
      <c r="B7" s="34">
        <v>1.2500000000000001E-2</v>
      </c>
      <c r="C7" s="34">
        <v>1.2500000000000001E-2</v>
      </c>
      <c r="D7" s="34"/>
      <c r="E7" s="34">
        <v>1.2500000000000001E-2</v>
      </c>
    </row>
    <row r="8" spans="1:7">
      <c r="A8" s="34"/>
      <c r="B8" s="34">
        <v>1.2500000000000001E-2</v>
      </c>
      <c r="C8" s="34">
        <v>0.1</v>
      </c>
      <c r="D8" s="34">
        <v>0.1</v>
      </c>
      <c r="E8" s="34">
        <v>0.1</v>
      </c>
    </row>
    <row r="9" spans="1:7">
      <c r="A9" s="34"/>
      <c r="B9" s="34">
        <v>1.2500000000000001E-2</v>
      </c>
      <c r="C9" s="34">
        <v>6.25E-2</v>
      </c>
      <c r="D9" s="34" t="s">
        <v>62</v>
      </c>
      <c r="E9" s="34">
        <v>6.25E-2</v>
      </c>
      <c r="G9" s="34"/>
    </row>
    <row r="10" spans="1:7">
      <c r="A10" s="34"/>
      <c r="B10" s="34">
        <v>0.1</v>
      </c>
      <c r="C10" s="34">
        <v>6.25E-2</v>
      </c>
      <c r="D10" s="34">
        <v>6.25E-2</v>
      </c>
      <c r="E10" s="34">
        <v>6.25E-2</v>
      </c>
    </row>
    <row r="11" spans="1:7">
      <c r="A11" s="34"/>
      <c r="B11" s="34">
        <v>1.2500000000000001E-2</v>
      </c>
      <c r="C11" s="34">
        <v>6.2500000000000003E-3</v>
      </c>
      <c r="D11" s="34">
        <v>6.2500000000000003E-3</v>
      </c>
      <c r="E11" s="34">
        <v>6.2500000000000003E-3</v>
      </c>
    </row>
    <row r="12" spans="1:7">
      <c r="A12" s="34"/>
      <c r="B12" s="34">
        <v>6.25E-2</v>
      </c>
      <c r="C12" s="34">
        <v>2.8125000000000001E-2</v>
      </c>
      <c r="D12" s="34">
        <v>2.8125000000000001E-2</v>
      </c>
      <c r="E12" s="34">
        <v>2.8125000000000001E-2</v>
      </c>
    </row>
    <row r="13" spans="1:7">
      <c r="A13" s="34"/>
      <c r="B13" s="34">
        <v>6.25E-2</v>
      </c>
      <c r="C13" s="34">
        <v>2.8125000000000001E-2</v>
      </c>
      <c r="D13" s="34"/>
      <c r="E13" s="34">
        <v>2.8125000000000001E-2</v>
      </c>
    </row>
    <row r="14" spans="1:7">
      <c r="A14" s="34"/>
      <c r="B14" s="34">
        <v>6.2500000000000003E-3</v>
      </c>
      <c r="C14" s="34">
        <v>1.7500000000000002E-2</v>
      </c>
      <c r="D14" s="34">
        <v>2.75E-2</v>
      </c>
      <c r="E14" s="34">
        <v>7.7499999999999999E-2</v>
      </c>
    </row>
    <row r="15" spans="1:7">
      <c r="A15" s="34"/>
      <c r="B15" s="38">
        <v>2.8125000000000001E-2</v>
      </c>
      <c r="C15" s="34">
        <v>1.7500000000000002E-2</v>
      </c>
      <c r="D15" s="34">
        <v>6.25E-2</v>
      </c>
      <c r="E15" s="34"/>
    </row>
    <row r="16" spans="1:7">
      <c r="A16" s="34"/>
      <c r="B16" s="38">
        <v>2.8125000000000001E-2</v>
      </c>
      <c r="C16" s="34">
        <v>1.7500000000000002E-2</v>
      </c>
      <c r="D16" s="34"/>
      <c r="E16" s="34"/>
    </row>
    <row r="17" spans="1:5">
      <c r="A17" s="34"/>
      <c r="B17" s="38"/>
      <c r="C17" s="34">
        <v>2.5000000000000001E-2</v>
      </c>
      <c r="D17" s="34"/>
      <c r="E17" s="34"/>
    </row>
    <row r="18" spans="1:5">
      <c r="A18" s="34"/>
      <c r="B18" s="38"/>
      <c r="C18" s="34"/>
      <c r="D18" s="34"/>
      <c r="E18" s="34"/>
    </row>
    <row r="19" spans="1:5" ht="14.25">
      <c r="A19" s="35" t="s">
        <v>191</v>
      </c>
      <c r="B19" s="35">
        <f>SUM(B2:B16)</f>
        <v>0.99999999999999978</v>
      </c>
      <c r="C19" s="35">
        <f>SUM(C2:C18)</f>
        <v>0.99999999999999967</v>
      </c>
      <c r="D19" s="35">
        <f t="shared" ref="D19:E19" si="0">SUM(D2:D16)</f>
        <v>0.99999999999999978</v>
      </c>
      <c r="E19" s="35">
        <f t="shared" si="0"/>
        <v>0.99999999999999978</v>
      </c>
    </row>
    <row r="20" spans="1:5">
      <c r="A20" t="s">
        <v>192</v>
      </c>
      <c r="B20">
        <f>1-B19</f>
        <v>0</v>
      </c>
      <c r="C20">
        <f>1-C19</f>
        <v>0</v>
      </c>
      <c r="D20">
        <f>1-D19</f>
        <v>0</v>
      </c>
      <c r="E20">
        <f>1-E19</f>
        <v>0</v>
      </c>
    </row>
    <row r="22" spans="1:5">
      <c r="A22" s="36"/>
      <c r="B22" s="33"/>
      <c r="C22" s="33"/>
      <c r="D22" s="33"/>
      <c r="E22" s="33"/>
    </row>
    <row r="26" spans="1:5" ht="15">
      <c r="A26" s="37"/>
      <c r="B26" s="37"/>
      <c r="C26" s="37"/>
      <c r="D26" s="37"/>
      <c r="E26" s="37"/>
    </row>
    <row r="28" spans="1:5">
      <c r="A28" s="36"/>
      <c r="B28" s="33"/>
      <c r="C28" s="33"/>
      <c r="D28" s="33"/>
      <c r="E28" s="33"/>
    </row>
    <row r="35" spans="1:5" ht="15">
      <c r="A35" s="37"/>
      <c r="B35" s="37"/>
      <c r="C35" s="37"/>
      <c r="D35" s="37"/>
      <c r="E35" s="3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EB4E5FD-E6F7-4B65-92BF-89D41430A6BC}">
  <ds:schemaRefs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Прил.8</vt:lpstr>
      <vt:lpstr>уд.веса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Стеклянников Егор Витальевич</cp:lastModifiedBy>
  <cp:lastPrinted>2023-08-29T07:44:00Z</cp:lastPrinted>
  <dcterms:created xsi:type="dcterms:W3CDTF">2005-04-22T01:58:34Z</dcterms:created>
  <dcterms:modified xsi:type="dcterms:W3CDTF">2023-08-29T07:44:04Z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