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228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Лист1!$A$1:$Q$38</definedName>
  </definedNames>
  <calcPr calcId="152511"/>
</workbook>
</file>

<file path=xl/calcChain.xml><?xml version="1.0" encoding="utf-8"?>
<calcChain xmlns="http://schemas.openxmlformats.org/spreadsheetml/2006/main">
  <c r="O11" i="1" l="1"/>
  <c r="P11" i="1"/>
  <c r="Q11" i="1"/>
  <c r="M11" i="1"/>
  <c r="N11" i="1"/>
  <c r="L11" i="1"/>
  <c r="J11" i="1" l="1"/>
  <c r="K11" i="1"/>
  <c r="I11" i="1"/>
  <c r="O37" i="1" l="1"/>
  <c r="G22" i="1" l="1"/>
  <c r="I22" i="1"/>
  <c r="J22" i="1"/>
  <c r="L22" i="1"/>
  <c r="L20" i="1" s="1"/>
  <c r="M22" i="1"/>
  <c r="Q22" i="1"/>
  <c r="H23" i="1"/>
  <c r="K23" i="1"/>
  <c r="N23" i="1"/>
  <c r="Q23" i="1"/>
  <c r="H24" i="1"/>
  <c r="K24" i="1"/>
  <c r="N24" i="1"/>
  <c r="Q24" i="1"/>
  <c r="Q13" i="1"/>
  <c r="H37" i="1"/>
  <c r="H36" i="1"/>
  <c r="H35" i="1"/>
  <c r="H34" i="1"/>
  <c r="G33" i="1"/>
  <c r="F33" i="1"/>
  <c r="H32" i="1"/>
  <c r="H31" i="1"/>
  <c r="H30" i="1"/>
  <c r="G29" i="1"/>
  <c r="H28" i="1"/>
  <c r="H27" i="1"/>
  <c r="G26" i="1"/>
  <c r="F26" i="1"/>
  <c r="H25" i="1"/>
  <c r="H21" i="1"/>
  <c r="H19" i="1"/>
  <c r="H18" i="1"/>
  <c r="H17" i="1"/>
  <c r="G16" i="1"/>
  <c r="F16" i="1"/>
  <c r="H15" i="1"/>
  <c r="H14" i="1"/>
  <c r="H13" i="1"/>
  <c r="H12" i="1"/>
  <c r="G11" i="1"/>
  <c r="F11" i="1"/>
  <c r="H11" i="1" l="1"/>
  <c r="K22" i="1"/>
  <c r="H16" i="1"/>
  <c r="N22" i="1"/>
  <c r="E24" i="1"/>
  <c r="E23" i="1"/>
  <c r="H22" i="1"/>
  <c r="F20" i="1"/>
  <c r="H26" i="1"/>
  <c r="H33" i="1"/>
  <c r="H29" i="1"/>
  <c r="G20" i="1"/>
  <c r="G38" i="1" s="1"/>
  <c r="F29" i="1"/>
  <c r="F38" i="1" l="1"/>
  <c r="E22" i="1"/>
  <c r="H20" i="1"/>
  <c r="H38" i="1" s="1"/>
  <c r="I29" i="1"/>
  <c r="J29" i="1"/>
  <c r="L29" i="1"/>
  <c r="M29" i="1"/>
  <c r="O29" i="1"/>
  <c r="P29" i="1"/>
  <c r="Q32" i="1"/>
  <c r="O20" i="1"/>
  <c r="P20" i="1"/>
  <c r="I16" i="1"/>
  <c r="J16" i="1"/>
  <c r="L16" i="1"/>
  <c r="M16" i="1"/>
  <c r="O16" i="1"/>
  <c r="P16" i="1"/>
  <c r="E25" i="1" l="1"/>
  <c r="E32" i="1"/>
  <c r="Q19" i="1"/>
  <c r="E19" i="1" l="1"/>
  <c r="E15" i="1"/>
  <c r="Q35" i="1" l="1"/>
  <c r="Q36" i="1"/>
  <c r="Q37" i="1"/>
  <c r="Q34" i="1"/>
  <c r="Q31" i="1"/>
  <c r="Q30" i="1"/>
  <c r="O33" i="1"/>
  <c r="P33" i="1"/>
  <c r="Q28" i="1"/>
  <c r="Q27" i="1"/>
  <c r="Q21" i="1"/>
  <c r="Q18" i="1"/>
  <c r="Q14" i="1"/>
  <c r="O26" i="1"/>
  <c r="P26" i="1"/>
  <c r="Q16" i="1" l="1"/>
  <c r="Q20" i="1"/>
  <c r="Q29" i="1"/>
  <c r="Q26" i="1"/>
  <c r="P38" i="1"/>
  <c r="O38" i="1"/>
  <c r="Q33" i="1"/>
  <c r="Q38" i="1" l="1"/>
  <c r="N37" i="1" l="1"/>
  <c r="K18" i="1" l="1"/>
  <c r="E18" i="1" l="1"/>
  <c r="N31" i="1"/>
  <c r="N28" i="1"/>
  <c r="N27" i="1"/>
  <c r="N21" i="1"/>
  <c r="N12" i="1"/>
  <c r="L26" i="1"/>
  <c r="M26" i="1"/>
  <c r="M20" i="1"/>
  <c r="L33" i="1"/>
  <c r="M33" i="1"/>
  <c r="E13" i="1" l="1"/>
  <c r="E14" i="1"/>
  <c r="N20" i="1"/>
  <c r="N16" i="1"/>
  <c r="N29" i="1"/>
  <c r="E27" i="1"/>
  <c r="M38" i="1"/>
  <c r="N33" i="1"/>
  <c r="N26" i="1"/>
  <c r="E30" i="1" l="1"/>
  <c r="E21" i="1"/>
  <c r="E37" i="1" l="1"/>
  <c r="K26" i="1"/>
  <c r="E28" i="1" l="1"/>
  <c r="N36" i="1"/>
  <c r="E36" i="1" s="1"/>
  <c r="K31" i="1"/>
  <c r="E31" i="1" l="1"/>
  <c r="E29" i="1" s="1"/>
  <c r="K29" i="1"/>
  <c r="E34" i="1"/>
  <c r="E35" i="1"/>
  <c r="K33" i="1"/>
  <c r="L38" i="1"/>
  <c r="E17" i="1"/>
  <c r="E12" i="1" l="1"/>
  <c r="E11" i="1" s="1"/>
  <c r="K16" i="1"/>
  <c r="J33" i="1"/>
  <c r="I33" i="1"/>
  <c r="J26" i="1"/>
  <c r="I26" i="1"/>
  <c r="J20" i="1"/>
  <c r="E16" i="1" l="1"/>
  <c r="I20" i="1"/>
  <c r="I38" i="1" s="1"/>
  <c r="J38" i="1"/>
  <c r="N38" i="1"/>
  <c r="K20" i="1" l="1"/>
  <c r="K38" i="1" s="1"/>
  <c r="E33" i="1" l="1"/>
  <c r="E20" i="1" l="1"/>
  <c r="E26" i="1"/>
  <c r="E38" i="1" l="1"/>
</calcChain>
</file>

<file path=xl/sharedStrings.xml><?xml version="1.0" encoding="utf-8"?>
<sst xmlns="http://schemas.openxmlformats.org/spreadsheetml/2006/main" count="129" uniqueCount="92">
  <si>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</si>
  <si>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</si>
  <si>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</si>
  <si>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</si>
  <si>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</si>
  <si>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</si>
  <si>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</si>
  <si>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</si>
  <si>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</si>
  <si>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</si>
  <si>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</si>
  <si>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</si>
  <si>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</si>
  <si>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</si>
  <si>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</si>
  <si>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</si>
  <si>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</si>
  <si>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</si>
  <si>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</si>
  <si>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</si>
  <si>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</si>
  <si>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1.</t>
  </si>
  <si>
    <t>2.</t>
  </si>
  <si>
    <t>3.</t>
  </si>
  <si>
    <t>4.</t>
  </si>
  <si>
    <t>5.</t>
  </si>
  <si>
    <t>9.</t>
  </si>
  <si>
    <t>10.</t>
  </si>
  <si>
    <t>11.</t>
  </si>
  <si>
    <t>12.</t>
  </si>
  <si>
    <t>13.</t>
  </si>
  <si>
    <t>14.</t>
  </si>
  <si>
    <t>15.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</si>
  <si>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</si>
  <si>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</si>
  <si>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</si>
  <si>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</si>
  <si>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</si>
  <si>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</si>
  <si>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</si>
  <si>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</si>
  <si>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2.3.</t>
  </si>
  <si>
    <t>16.</t>
  </si>
  <si>
    <t>17.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</si>
  <si>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</si>
  <si>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</si>
  <si>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</si>
  <si>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</si>
  <si>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</si>
  <si>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</si>
  <si>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</si>
  <si>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</si>
  <si>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</si>
  <si>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</si>
  <si>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</si>
  <si>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</si>
  <si>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</si>
  <si>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</si>
  <si>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</si>
  <si>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</si>
  <si>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</si>
  <si>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</si>
  <si>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</si>
  <si>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</si>
  <si>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</si>
  <si>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</si>
  <si>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</si>
  <si>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</si>
  <si>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</si>
  <si>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</si>
  <si>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</si>
  <si>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</si>
  <si>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</si>
  <si>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</si>
  <si>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</si>
  <si>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</si>
  <si>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</si>
  <si>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</si>
  <si>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</si>
  <si>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</si>
  <si>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</si>
  <si>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5.3.</t>
  </si>
  <si>
    <t>6.2.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</si>
  <si>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</si>
  <si>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6.</t>
  </si>
  <si>
    <t>7.</t>
  </si>
  <si>
    <t>8.</t>
  </si>
  <si>
    <t>(6+7)</t>
  </si>
  <si>
    <t>1500800100
15008S5630</t>
  </si>
  <si>
    <t>1500100700
15001S7440</t>
  </si>
  <si>
    <t xml:space="preserve">Приложение № 1
к муниципальной программе
"Поддержание сохранности действующих и 
строительство новых объектов социальной инфраструктуры", утвержденной постановлением Администрации города Норильска от 07.12.2016  №  590
</t>
  </si>
  <si>
    <t>Приложение № 1 к постановлению
Администрации города Норильска                                                                                              от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</si>
</sst>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165" fontId="16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5" fillId="0" borderId="0"/>
  </cellStyleXfs>
  <cellXfs count="44">
    <xf numFmtId="0" fontId="0" fillId="0" borderId="0" xfId="0"/>
    <xf numFmtId="0" fontId="0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/>
    <xf numFmtId="0" fontId="0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/>
    <xf numFmtId="49" fontId="9" fillId="2" borderId="1" xfId="1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8" fillId="2" borderId="1" xfId="1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/>
    <xf numFmtId="0" fontId="5" fillId="2" borderId="0" xfId="0" applyFont="1" applyFill="1" applyAlignment="1">
      <alignment horizontal="center"/>
    </xf>
    <xf numFmtId="166" fontId="18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 3 2" xfId="7"/>
    <cellStyle name="Обычный 4" xfId="3"/>
    <cellStyle name="Обычный 5" xfId="9"/>
    <cellStyle name="Процентный 2" xfId="4"/>
    <cellStyle name="Стиль 1" xfId="5"/>
    <cellStyle name="Финансовый 2" xfId="8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3"/>
  <sheetViews>
    <sheetView tabSelected="1" view="pageBreakPreview" topLeftCell="A31" zoomScale="50" zoomScaleNormal="50" zoomScaleSheetLayoutView="50" workbookViewId="0">
      <selection activeCell="L8" sqref="L8:L9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28.5546875" style="1" customWidth="1"/>
    <col min="18" max="18" width="9.109375" style="1"/>
    <col min="19" max="19" width="11" style="1" bestFit="1" customWidth="1"/>
    <col min="20" max="16384" width="9.109375" style="1"/>
  </cols>
  <sheetData>
    <row r="1" spans="1:17" ht="64.2" customHeight="1" x14ac:dyDescent="0.3">
      <c r="O1" s="38" t="s">
        <v>91</v>
      </c>
      <c r="P1" s="38"/>
      <c r="Q1" s="38"/>
    </row>
    <row r="2" spans="1:17" ht="148.80000000000001" customHeight="1" x14ac:dyDescent="0.3">
      <c r="L2" s="3"/>
      <c r="M2" s="3"/>
      <c r="N2" s="3"/>
      <c r="O2" s="38" t="s">
        <v>90</v>
      </c>
      <c r="P2" s="38"/>
      <c r="Q2" s="38"/>
    </row>
    <row r="3" spans="1:17" ht="18" customHeight="1" x14ac:dyDescent="0.3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19.5" customHeight="1" x14ac:dyDescent="0.3">
      <c r="A4" s="42" t="s">
        <v>59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6" spans="1:17" ht="20.25" customHeight="1" x14ac:dyDescent="0.3">
      <c r="A6" s="39" t="s">
        <v>1</v>
      </c>
      <c r="B6" s="39" t="s">
        <v>2</v>
      </c>
      <c r="C6" s="39" t="s">
        <v>60</v>
      </c>
      <c r="D6" s="39" t="s">
        <v>3</v>
      </c>
      <c r="E6" s="43" t="s">
        <v>5</v>
      </c>
      <c r="F6" s="39" t="s">
        <v>53</v>
      </c>
      <c r="G6" s="39"/>
      <c r="H6" s="39"/>
      <c r="I6" s="39" t="s">
        <v>61</v>
      </c>
      <c r="J6" s="39"/>
      <c r="K6" s="39"/>
      <c r="L6" s="39" t="s">
        <v>63</v>
      </c>
      <c r="M6" s="39"/>
      <c r="N6" s="39"/>
      <c r="O6" s="39" t="s">
        <v>74</v>
      </c>
      <c r="P6" s="39"/>
      <c r="Q6" s="39"/>
    </row>
    <row r="7" spans="1:17" s="6" customFormat="1" ht="24" customHeight="1" x14ac:dyDescent="0.3">
      <c r="A7" s="39"/>
      <c r="B7" s="39"/>
      <c r="C7" s="39"/>
      <c r="D7" s="39"/>
      <c r="E7" s="43"/>
      <c r="F7" s="40" t="s">
        <v>6</v>
      </c>
      <c r="G7" s="40"/>
      <c r="H7" s="40"/>
      <c r="I7" s="40" t="s">
        <v>6</v>
      </c>
      <c r="J7" s="40"/>
      <c r="K7" s="40"/>
      <c r="L7" s="40" t="s">
        <v>6</v>
      </c>
      <c r="M7" s="40"/>
      <c r="N7" s="40"/>
      <c r="O7" s="40" t="s">
        <v>6</v>
      </c>
      <c r="P7" s="40"/>
      <c r="Q7" s="40"/>
    </row>
    <row r="8" spans="1:17" s="6" customFormat="1" ht="36.75" customHeight="1" x14ac:dyDescent="0.3">
      <c r="A8" s="39"/>
      <c r="B8" s="39"/>
      <c r="C8" s="39"/>
      <c r="D8" s="40" t="s">
        <v>4</v>
      </c>
      <c r="E8" s="43"/>
      <c r="F8" s="40" t="s">
        <v>7</v>
      </c>
      <c r="G8" s="40" t="s">
        <v>8</v>
      </c>
      <c r="H8" s="7" t="s">
        <v>33</v>
      </c>
      <c r="I8" s="40" t="s">
        <v>7</v>
      </c>
      <c r="J8" s="40" t="s">
        <v>8</v>
      </c>
      <c r="K8" s="7" t="s">
        <v>33</v>
      </c>
      <c r="L8" s="40" t="s">
        <v>7</v>
      </c>
      <c r="M8" s="40" t="s">
        <v>8</v>
      </c>
      <c r="N8" s="7" t="s">
        <v>33</v>
      </c>
      <c r="O8" s="40" t="s">
        <v>7</v>
      </c>
      <c r="P8" s="40" t="s">
        <v>8</v>
      </c>
      <c r="Q8" s="7" t="s">
        <v>33</v>
      </c>
    </row>
    <row r="9" spans="1:17" s="6" customFormat="1" ht="19.5" customHeight="1" x14ac:dyDescent="0.3">
      <c r="A9" s="39"/>
      <c r="B9" s="39"/>
      <c r="C9" s="39"/>
      <c r="D9" s="40"/>
      <c r="E9" s="7" t="s">
        <v>50</v>
      </c>
      <c r="F9" s="40"/>
      <c r="G9" s="40"/>
      <c r="H9" s="7" t="s">
        <v>87</v>
      </c>
      <c r="I9" s="40"/>
      <c r="J9" s="40"/>
      <c r="K9" s="7" t="s">
        <v>51</v>
      </c>
      <c r="L9" s="40"/>
      <c r="M9" s="40"/>
      <c r="N9" s="7" t="s">
        <v>52</v>
      </c>
      <c r="O9" s="40"/>
      <c r="P9" s="40"/>
      <c r="Q9" s="7" t="s">
        <v>64</v>
      </c>
    </row>
    <row r="10" spans="1:17" s="6" customFormat="1" x14ac:dyDescent="0.3">
      <c r="A10" s="8" t="s">
        <v>21</v>
      </c>
      <c r="B10" s="8" t="s">
        <v>22</v>
      </c>
      <c r="C10" s="8" t="s">
        <v>23</v>
      </c>
      <c r="D10" s="9" t="s">
        <v>24</v>
      </c>
      <c r="E10" s="8" t="s">
        <v>25</v>
      </c>
      <c r="F10" s="8" t="s">
        <v>84</v>
      </c>
      <c r="G10" s="8" t="s">
        <v>85</v>
      </c>
      <c r="H10" s="8" t="s">
        <v>86</v>
      </c>
      <c r="I10" s="8" t="s">
        <v>26</v>
      </c>
      <c r="J10" s="8" t="s">
        <v>27</v>
      </c>
      <c r="K10" s="8" t="s">
        <v>28</v>
      </c>
      <c r="L10" s="8" t="s">
        <v>29</v>
      </c>
      <c r="M10" s="8" t="s">
        <v>30</v>
      </c>
      <c r="N10" s="8" t="s">
        <v>31</v>
      </c>
      <c r="O10" s="8" t="s">
        <v>32</v>
      </c>
      <c r="P10" s="8" t="s">
        <v>42</v>
      </c>
      <c r="Q10" s="8" t="s">
        <v>43</v>
      </c>
    </row>
    <row r="11" spans="1:17" s="6" customFormat="1" ht="72" customHeight="1" x14ac:dyDescent="0.3">
      <c r="A11" s="10">
        <v>1</v>
      </c>
      <c r="B11" s="11" t="s">
        <v>48</v>
      </c>
      <c r="C11" s="12" t="s">
        <v>75</v>
      </c>
      <c r="D11" s="13">
        <v>1500100000</v>
      </c>
      <c r="E11" s="14">
        <f t="shared" ref="E11:G11" si="0">SUM(E12:E15)</f>
        <v>1987714.7999999998</v>
      </c>
      <c r="F11" s="14">
        <f t="shared" si="0"/>
        <v>352584.3</v>
      </c>
      <c r="G11" s="14">
        <f t="shared" si="0"/>
        <v>0</v>
      </c>
      <c r="H11" s="14">
        <f>SUM(H12:H15)</f>
        <v>352584.3</v>
      </c>
      <c r="I11" s="14">
        <f>I12+I13+I14+I15</f>
        <v>569978.6</v>
      </c>
      <c r="J11" s="14">
        <f t="shared" ref="J11:Q11" si="1">J12+J13+J14+J15</f>
        <v>3500</v>
      </c>
      <c r="K11" s="14">
        <f t="shared" si="1"/>
        <v>573478.6</v>
      </c>
      <c r="L11" s="14">
        <f t="shared" si="1"/>
        <v>598734.20000000007</v>
      </c>
      <c r="M11" s="14">
        <f t="shared" si="1"/>
        <v>0</v>
      </c>
      <c r="N11" s="14">
        <f t="shared" si="1"/>
        <v>598734.20000000007</v>
      </c>
      <c r="O11" s="14">
        <f t="shared" si="1"/>
        <v>462917.7</v>
      </c>
      <c r="P11" s="14">
        <f t="shared" si="1"/>
        <v>0</v>
      </c>
      <c r="Q11" s="14">
        <f t="shared" si="1"/>
        <v>462917.7</v>
      </c>
    </row>
    <row r="12" spans="1:17" s="6" customFormat="1" ht="74.25" customHeight="1" x14ac:dyDescent="0.3">
      <c r="A12" s="15" t="s">
        <v>9</v>
      </c>
      <c r="B12" s="16" t="s">
        <v>10</v>
      </c>
      <c r="C12" s="17" t="s">
        <v>75</v>
      </c>
      <c r="D12" s="18">
        <v>1500100100</v>
      </c>
      <c r="E12" s="14">
        <f>H12+K12+N12+Q12</f>
        <v>15426.499999999998</v>
      </c>
      <c r="F12" s="19">
        <v>502.79999999999779</v>
      </c>
      <c r="G12" s="20">
        <v>0</v>
      </c>
      <c r="H12" s="20">
        <f>F12+G12</f>
        <v>502.79999999999779</v>
      </c>
      <c r="I12" s="19">
        <v>14923.7</v>
      </c>
      <c r="J12" s="20">
        <v>0</v>
      </c>
      <c r="K12" s="20">
        <v>14923.7</v>
      </c>
      <c r="L12" s="20">
        <v>0</v>
      </c>
      <c r="M12" s="20">
        <v>0</v>
      </c>
      <c r="N12" s="20">
        <f>L12+M12</f>
        <v>0</v>
      </c>
      <c r="O12" s="20">
        <v>0</v>
      </c>
      <c r="P12" s="20">
        <v>0</v>
      </c>
      <c r="Q12" s="20">
        <v>0</v>
      </c>
    </row>
    <row r="13" spans="1:17" s="6" customFormat="1" ht="68.25" customHeight="1" x14ac:dyDescent="0.3">
      <c r="A13" s="21" t="s">
        <v>76</v>
      </c>
      <c r="B13" s="16" t="s">
        <v>20</v>
      </c>
      <c r="C13" s="17" t="s">
        <v>70</v>
      </c>
      <c r="D13" s="18">
        <v>1500100400</v>
      </c>
      <c r="E13" s="14">
        <f t="shared" ref="E13:E15" si="2">H13+K13+N13+Q13</f>
        <v>4838.3</v>
      </c>
      <c r="F13" s="19">
        <v>516.5</v>
      </c>
      <c r="G13" s="20">
        <v>0</v>
      </c>
      <c r="H13" s="20">
        <f t="shared" ref="H13:H15" si="3">F13+G13</f>
        <v>516.5</v>
      </c>
      <c r="I13" s="19">
        <v>476.8</v>
      </c>
      <c r="J13" s="20">
        <v>0</v>
      </c>
      <c r="K13" s="20">
        <v>476.8</v>
      </c>
      <c r="L13" s="20">
        <v>3845</v>
      </c>
      <c r="M13" s="20">
        <v>0</v>
      </c>
      <c r="N13" s="20">
        <v>3845</v>
      </c>
      <c r="O13" s="20">
        <v>0</v>
      </c>
      <c r="P13" s="20">
        <v>0</v>
      </c>
      <c r="Q13" s="20">
        <f>O13+P13</f>
        <v>0</v>
      </c>
    </row>
    <row r="14" spans="1:17" s="6" customFormat="1" ht="66" x14ac:dyDescent="0.3">
      <c r="A14" s="21" t="s">
        <v>77</v>
      </c>
      <c r="B14" s="16" t="s">
        <v>71</v>
      </c>
      <c r="C14" s="17" t="s">
        <v>75</v>
      </c>
      <c r="D14" s="18">
        <v>1500100500</v>
      </c>
      <c r="E14" s="14">
        <f t="shared" si="2"/>
        <v>122880.4</v>
      </c>
      <c r="F14" s="19">
        <v>0</v>
      </c>
      <c r="G14" s="20">
        <v>0</v>
      </c>
      <c r="H14" s="20">
        <f t="shared" si="3"/>
        <v>0</v>
      </c>
      <c r="I14" s="19">
        <v>122880.4</v>
      </c>
      <c r="J14" s="20">
        <v>0</v>
      </c>
      <c r="K14" s="20">
        <v>122880.4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f t="shared" ref="Q14" si="4">O14+P14</f>
        <v>0</v>
      </c>
    </row>
    <row r="15" spans="1:17" s="6" customFormat="1" ht="71.25" customHeight="1" x14ac:dyDescent="0.3">
      <c r="A15" s="21" t="s">
        <v>11</v>
      </c>
      <c r="B15" s="16" t="s">
        <v>66</v>
      </c>
      <c r="C15" s="17" t="s">
        <v>70</v>
      </c>
      <c r="D15" s="18" t="s">
        <v>89</v>
      </c>
      <c r="E15" s="14">
        <f t="shared" si="2"/>
        <v>1844569.5999999999</v>
      </c>
      <c r="F15" s="19">
        <v>351565</v>
      </c>
      <c r="G15" s="20">
        <v>0</v>
      </c>
      <c r="H15" s="20">
        <f t="shared" si="3"/>
        <v>351565</v>
      </c>
      <c r="I15" s="19">
        <v>431697.69999999995</v>
      </c>
      <c r="J15" s="20">
        <v>3500</v>
      </c>
      <c r="K15" s="20">
        <v>435197.69999999995</v>
      </c>
      <c r="L15" s="20">
        <v>594889.20000000007</v>
      </c>
      <c r="M15" s="20">
        <v>0</v>
      </c>
      <c r="N15" s="20">
        <v>594889.20000000007</v>
      </c>
      <c r="O15" s="20">
        <v>462917.7</v>
      </c>
      <c r="P15" s="20">
        <v>0</v>
      </c>
      <c r="Q15" s="20">
        <v>462917.7</v>
      </c>
    </row>
    <row r="16" spans="1:17" s="6" customFormat="1" ht="73.5" customHeight="1" x14ac:dyDescent="0.3">
      <c r="A16" s="10">
        <v>2</v>
      </c>
      <c r="B16" s="11" t="s">
        <v>47</v>
      </c>
      <c r="C16" s="12" t="s">
        <v>70</v>
      </c>
      <c r="D16" s="13">
        <v>1500200000</v>
      </c>
      <c r="E16" s="14">
        <f t="shared" ref="E16:Q16" si="5">SUM(E17:E19)</f>
        <v>1498373.8</v>
      </c>
      <c r="F16" s="14">
        <f t="shared" si="5"/>
        <v>318938.3</v>
      </c>
      <c r="G16" s="14">
        <f t="shared" si="5"/>
        <v>0</v>
      </c>
      <c r="H16" s="14">
        <f t="shared" si="5"/>
        <v>318938.3</v>
      </c>
      <c r="I16" s="14">
        <f t="shared" si="5"/>
        <v>347489</v>
      </c>
      <c r="J16" s="14">
        <f t="shared" si="5"/>
        <v>0</v>
      </c>
      <c r="K16" s="14">
        <f t="shared" si="5"/>
        <v>347489</v>
      </c>
      <c r="L16" s="14">
        <f t="shared" si="5"/>
        <v>594307.9</v>
      </c>
      <c r="M16" s="14">
        <f t="shared" si="5"/>
        <v>0</v>
      </c>
      <c r="N16" s="14">
        <f t="shared" si="5"/>
        <v>594307.9</v>
      </c>
      <c r="O16" s="14">
        <f t="shared" si="5"/>
        <v>237638.6</v>
      </c>
      <c r="P16" s="14">
        <f t="shared" si="5"/>
        <v>0</v>
      </c>
      <c r="Q16" s="14">
        <f t="shared" si="5"/>
        <v>237638.6</v>
      </c>
    </row>
    <row r="17" spans="1:32" s="6" customFormat="1" ht="66" x14ac:dyDescent="0.3">
      <c r="A17" s="21" t="s">
        <v>78</v>
      </c>
      <c r="B17" s="16" t="s">
        <v>44</v>
      </c>
      <c r="C17" s="17" t="s">
        <v>75</v>
      </c>
      <c r="D17" s="18">
        <v>1500200400</v>
      </c>
      <c r="E17" s="14">
        <f t="shared" ref="E17:E19" si="6">H17+K17+N17+Q17</f>
        <v>593785.30000000005</v>
      </c>
      <c r="F17" s="20">
        <v>69337.5</v>
      </c>
      <c r="G17" s="20">
        <v>0</v>
      </c>
      <c r="H17" s="20">
        <f t="shared" ref="H17:H19" si="7">F17+G17</f>
        <v>69337.5</v>
      </c>
      <c r="I17" s="20">
        <v>120741.6</v>
      </c>
      <c r="J17" s="20">
        <v>0</v>
      </c>
      <c r="K17" s="20">
        <v>120741.6</v>
      </c>
      <c r="L17" s="20">
        <v>340411.30000000005</v>
      </c>
      <c r="M17" s="20">
        <v>0</v>
      </c>
      <c r="N17" s="20">
        <v>340411.30000000005</v>
      </c>
      <c r="O17" s="20">
        <v>63294.9</v>
      </c>
      <c r="P17" s="20">
        <v>0</v>
      </c>
      <c r="Q17" s="20">
        <v>63294.9</v>
      </c>
    </row>
    <row r="18" spans="1:32" s="6" customFormat="1" ht="68.25" customHeight="1" x14ac:dyDescent="0.3">
      <c r="A18" s="21" t="s">
        <v>79</v>
      </c>
      <c r="B18" s="16" t="s">
        <v>72</v>
      </c>
      <c r="C18" s="17" t="s">
        <v>70</v>
      </c>
      <c r="D18" s="18">
        <v>1500200500</v>
      </c>
      <c r="E18" s="14">
        <f t="shared" si="6"/>
        <v>14729.5</v>
      </c>
      <c r="F18" s="20">
        <v>4355.8</v>
      </c>
      <c r="G18" s="20">
        <v>0</v>
      </c>
      <c r="H18" s="20">
        <f t="shared" si="7"/>
        <v>4355.8</v>
      </c>
      <c r="I18" s="20">
        <v>0</v>
      </c>
      <c r="J18" s="20">
        <v>0</v>
      </c>
      <c r="K18" s="20">
        <f t="shared" ref="K18" si="8">I18+J18</f>
        <v>0</v>
      </c>
      <c r="L18" s="20">
        <v>10373.700000000001</v>
      </c>
      <c r="M18" s="20">
        <v>0</v>
      </c>
      <c r="N18" s="20">
        <v>10373.700000000001</v>
      </c>
      <c r="O18" s="20">
        <v>0</v>
      </c>
      <c r="P18" s="20">
        <v>0</v>
      </c>
      <c r="Q18" s="20">
        <f t="shared" ref="Q18:Q19" si="9">O18+P18</f>
        <v>0</v>
      </c>
    </row>
    <row r="19" spans="1:32" s="6" customFormat="1" ht="73.5" customHeight="1" x14ac:dyDescent="0.3">
      <c r="A19" s="21" t="s">
        <v>41</v>
      </c>
      <c r="B19" s="16" t="s">
        <v>67</v>
      </c>
      <c r="C19" s="17" t="s">
        <v>70</v>
      </c>
      <c r="D19" s="18">
        <v>1500200700</v>
      </c>
      <c r="E19" s="14">
        <f t="shared" si="6"/>
        <v>889859</v>
      </c>
      <c r="F19" s="20">
        <v>245244.99999999997</v>
      </c>
      <c r="G19" s="20">
        <v>0</v>
      </c>
      <c r="H19" s="20">
        <f t="shared" si="7"/>
        <v>245244.99999999997</v>
      </c>
      <c r="I19" s="20">
        <v>226747.40000000002</v>
      </c>
      <c r="J19" s="20">
        <v>0</v>
      </c>
      <c r="K19" s="20">
        <v>226747.40000000002</v>
      </c>
      <c r="L19" s="20">
        <v>243522.89999999997</v>
      </c>
      <c r="M19" s="20">
        <v>0</v>
      </c>
      <c r="N19" s="20">
        <v>243522.89999999997</v>
      </c>
      <c r="O19" s="20">
        <v>174343.7</v>
      </c>
      <c r="P19" s="20">
        <v>0</v>
      </c>
      <c r="Q19" s="20">
        <f t="shared" si="9"/>
        <v>174343.7</v>
      </c>
    </row>
    <row r="20" spans="1:32" s="6" customFormat="1" ht="75.599999999999994" customHeight="1" x14ac:dyDescent="0.3">
      <c r="A20" s="10">
        <v>3</v>
      </c>
      <c r="B20" s="11" t="s">
        <v>12</v>
      </c>
      <c r="C20" s="12" t="s">
        <v>70</v>
      </c>
      <c r="D20" s="13">
        <v>1500300000</v>
      </c>
      <c r="E20" s="14">
        <f t="shared" ref="E20:Q20" si="10">SUM(E21:E25)</f>
        <v>667096.9</v>
      </c>
      <c r="F20" s="14">
        <f t="shared" si="10"/>
        <v>131174.50000000003</v>
      </c>
      <c r="G20" s="14">
        <f t="shared" si="10"/>
        <v>0</v>
      </c>
      <c r="H20" s="14">
        <f t="shared" si="10"/>
        <v>131174.50000000003</v>
      </c>
      <c r="I20" s="14">
        <f t="shared" si="10"/>
        <v>86459.8</v>
      </c>
      <c r="J20" s="14">
        <f t="shared" si="10"/>
        <v>0</v>
      </c>
      <c r="K20" s="14">
        <f t="shared" si="10"/>
        <v>86459.8</v>
      </c>
      <c r="L20" s="14">
        <f t="shared" si="10"/>
        <v>164007.29999999999</v>
      </c>
      <c r="M20" s="14">
        <f t="shared" si="10"/>
        <v>0</v>
      </c>
      <c r="N20" s="14">
        <f t="shared" si="10"/>
        <v>164007.29999999999</v>
      </c>
      <c r="O20" s="14">
        <f t="shared" si="10"/>
        <v>285455.30000000005</v>
      </c>
      <c r="P20" s="14">
        <f t="shared" si="10"/>
        <v>0</v>
      </c>
      <c r="Q20" s="14">
        <f t="shared" si="10"/>
        <v>285455.30000000005</v>
      </c>
    </row>
    <row r="21" spans="1:32" s="6" customFormat="1" ht="77.25" customHeight="1" x14ac:dyDescent="0.3">
      <c r="A21" s="21" t="s">
        <v>54</v>
      </c>
      <c r="B21" s="16" t="s">
        <v>73</v>
      </c>
      <c r="C21" s="17" t="s">
        <v>70</v>
      </c>
      <c r="D21" s="18">
        <v>1500300400</v>
      </c>
      <c r="E21" s="14">
        <f t="shared" ref="E21:E25" si="11">H21+K21+N21+Q21</f>
        <v>42529.4</v>
      </c>
      <c r="F21" s="20">
        <v>13719.2</v>
      </c>
      <c r="G21" s="20">
        <v>0</v>
      </c>
      <c r="H21" s="20">
        <f>F21+G21</f>
        <v>13719.2</v>
      </c>
      <c r="I21" s="20">
        <v>28810.2</v>
      </c>
      <c r="J21" s="20">
        <v>0</v>
      </c>
      <c r="K21" s="20">
        <v>28810.2</v>
      </c>
      <c r="L21" s="20">
        <v>0</v>
      </c>
      <c r="M21" s="20">
        <v>0</v>
      </c>
      <c r="N21" s="20">
        <f t="shared" ref="N21:N24" si="12">L21+M21</f>
        <v>0</v>
      </c>
      <c r="O21" s="20">
        <v>0</v>
      </c>
      <c r="P21" s="20">
        <v>0</v>
      </c>
      <c r="Q21" s="20">
        <f t="shared" ref="Q21:Q24" si="13">O21+P21</f>
        <v>0</v>
      </c>
    </row>
    <row r="22" spans="1:32" s="6" customFormat="1" ht="27.75" hidden="1" customHeight="1" x14ac:dyDescent="0.3">
      <c r="A22" s="10">
        <v>4</v>
      </c>
      <c r="B22" s="11" t="s">
        <v>13</v>
      </c>
      <c r="C22" s="12" t="s">
        <v>40</v>
      </c>
      <c r="D22" s="13">
        <v>1500400000</v>
      </c>
      <c r="E22" s="14">
        <f t="shared" si="11"/>
        <v>0</v>
      </c>
      <c r="F22" s="14">
        <v>0</v>
      </c>
      <c r="G22" s="14">
        <f t="shared" ref="G22" si="14">G23+G24</f>
        <v>0</v>
      </c>
      <c r="H22" s="20">
        <f t="shared" ref="H22:H25" si="15">F22+G22</f>
        <v>0</v>
      </c>
      <c r="I22" s="14">
        <f t="shared" ref="I22:J22" si="16">I23+I24</f>
        <v>0</v>
      </c>
      <c r="J22" s="14">
        <f t="shared" si="16"/>
        <v>0</v>
      </c>
      <c r="K22" s="20">
        <f t="shared" ref="K22:K24" si="17">I22+J22</f>
        <v>0</v>
      </c>
      <c r="L22" s="14">
        <f t="shared" ref="L22:M22" si="18">SUM(L23:L24)</f>
        <v>0</v>
      </c>
      <c r="M22" s="14">
        <f t="shared" si="18"/>
        <v>0</v>
      </c>
      <c r="N22" s="20">
        <f t="shared" si="12"/>
        <v>0</v>
      </c>
      <c r="O22" s="14"/>
      <c r="P22" s="14"/>
      <c r="Q22" s="20">
        <f t="shared" si="13"/>
        <v>0</v>
      </c>
    </row>
    <row r="23" spans="1:32" s="6" customFormat="1" ht="27.75" hidden="1" customHeight="1" x14ac:dyDescent="0.3">
      <c r="A23" s="21" t="s">
        <v>14</v>
      </c>
      <c r="B23" s="16" t="s">
        <v>19</v>
      </c>
      <c r="C23" s="17" t="s">
        <v>40</v>
      </c>
      <c r="D23" s="18">
        <v>1500400200</v>
      </c>
      <c r="E23" s="14">
        <f t="shared" si="11"/>
        <v>0</v>
      </c>
      <c r="F23" s="20">
        <v>0</v>
      </c>
      <c r="G23" s="20">
        <v>0</v>
      </c>
      <c r="H23" s="20">
        <f t="shared" si="15"/>
        <v>0</v>
      </c>
      <c r="I23" s="20">
        <v>0</v>
      </c>
      <c r="J23" s="20">
        <v>0</v>
      </c>
      <c r="K23" s="20">
        <f t="shared" si="17"/>
        <v>0</v>
      </c>
      <c r="L23" s="20">
        <v>0</v>
      </c>
      <c r="M23" s="20">
        <v>0</v>
      </c>
      <c r="N23" s="20">
        <f t="shared" si="12"/>
        <v>0</v>
      </c>
      <c r="O23" s="20"/>
      <c r="P23" s="20"/>
      <c r="Q23" s="20">
        <f t="shared" si="13"/>
        <v>0</v>
      </c>
    </row>
    <row r="24" spans="1:32" s="6" customFormat="1" ht="30.75" hidden="1" customHeight="1" x14ac:dyDescent="0.3">
      <c r="A24" s="21" t="s">
        <v>15</v>
      </c>
      <c r="B24" s="16" t="s">
        <v>16</v>
      </c>
      <c r="C24" s="17" t="s">
        <v>40</v>
      </c>
      <c r="D24" s="18">
        <v>1500400300</v>
      </c>
      <c r="E24" s="14">
        <f t="shared" si="11"/>
        <v>0</v>
      </c>
      <c r="F24" s="20">
        <v>0</v>
      </c>
      <c r="G24" s="20">
        <v>0</v>
      </c>
      <c r="H24" s="20">
        <f t="shared" si="15"/>
        <v>0</v>
      </c>
      <c r="I24" s="20">
        <v>0</v>
      </c>
      <c r="J24" s="20">
        <v>0</v>
      </c>
      <c r="K24" s="20">
        <f t="shared" si="17"/>
        <v>0</v>
      </c>
      <c r="L24" s="20">
        <v>0</v>
      </c>
      <c r="M24" s="20">
        <v>0</v>
      </c>
      <c r="N24" s="20">
        <f t="shared" si="12"/>
        <v>0</v>
      </c>
      <c r="O24" s="20"/>
      <c r="P24" s="20"/>
      <c r="Q24" s="20">
        <f t="shared" si="13"/>
        <v>0</v>
      </c>
    </row>
    <row r="25" spans="1:32" s="6" customFormat="1" ht="66.75" customHeight="1" x14ac:dyDescent="0.3">
      <c r="A25" s="21" t="s">
        <v>80</v>
      </c>
      <c r="B25" s="16" t="s">
        <v>68</v>
      </c>
      <c r="C25" s="17" t="s">
        <v>70</v>
      </c>
      <c r="D25" s="18">
        <v>1500300700</v>
      </c>
      <c r="E25" s="14">
        <f t="shared" si="11"/>
        <v>624567.5</v>
      </c>
      <c r="F25" s="20">
        <v>117455.30000000002</v>
      </c>
      <c r="G25" s="20">
        <v>0</v>
      </c>
      <c r="H25" s="20">
        <f t="shared" si="15"/>
        <v>117455.30000000002</v>
      </c>
      <c r="I25" s="20">
        <v>57649.600000000006</v>
      </c>
      <c r="J25" s="20">
        <v>0</v>
      </c>
      <c r="K25" s="20">
        <v>57649.600000000006</v>
      </c>
      <c r="L25" s="20">
        <v>164007.29999999999</v>
      </c>
      <c r="M25" s="20">
        <v>0</v>
      </c>
      <c r="N25" s="20">
        <v>164007.29999999999</v>
      </c>
      <c r="O25" s="20">
        <v>285455.30000000005</v>
      </c>
      <c r="P25" s="20">
        <v>0</v>
      </c>
      <c r="Q25" s="20">
        <v>285455.30000000005</v>
      </c>
      <c r="S25" s="22"/>
    </row>
    <row r="26" spans="1:32" s="6" customFormat="1" ht="69" x14ac:dyDescent="0.3">
      <c r="A26" s="23">
        <v>4</v>
      </c>
      <c r="B26" s="11" t="s">
        <v>56</v>
      </c>
      <c r="C26" s="12" t="s">
        <v>75</v>
      </c>
      <c r="D26" s="13">
        <v>1500600000</v>
      </c>
      <c r="E26" s="14">
        <f t="shared" ref="E26" si="19">SUM(E27:E28)</f>
        <v>51962.5</v>
      </c>
      <c r="F26" s="14">
        <f>SUM(F27:F28)</f>
        <v>25428.6</v>
      </c>
      <c r="G26" s="14">
        <f t="shared" ref="G26" si="20">SUM(G27:G28)</f>
        <v>0</v>
      </c>
      <c r="H26" s="14">
        <f>SUM(H27:H28)</f>
        <v>25428.6</v>
      </c>
      <c r="I26" s="14">
        <f>SUM(I27:I28)</f>
        <v>21533.9</v>
      </c>
      <c r="J26" s="14">
        <f t="shared" ref="J26" si="21">SUM(J27:J28)</f>
        <v>0</v>
      </c>
      <c r="K26" s="14">
        <f>SUM(K27:K28)</f>
        <v>21533.9</v>
      </c>
      <c r="L26" s="14">
        <f t="shared" ref="L26:Q26" si="22">SUM(L27:L28)</f>
        <v>5000</v>
      </c>
      <c r="M26" s="14">
        <f t="shared" si="22"/>
        <v>0</v>
      </c>
      <c r="N26" s="14">
        <f t="shared" si="22"/>
        <v>5000</v>
      </c>
      <c r="O26" s="14">
        <f t="shared" si="22"/>
        <v>0</v>
      </c>
      <c r="P26" s="14">
        <f t="shared" si="22"/>
        <v>0</v>
      </c>
      <c r="Q26" s="14">
        <f t="shared" si="22"/>
        <v>0</v>
      </c>
    </row>
    <row r="27" spans="1:32" s="6" customFormat="1" ht="66" x14ac:dyDescent="0.3">
      <c r="A27" s="7" t="s">
        <v>14</v>
      </c>
      <c r="B27" s="16" t="s">
        <v>57</v>
      </c>
      <c r="C27" s="17" t="s">
        <v>75</v>
      </c>
      <c r="D27" s="18">
        <v>1500600100</v>
      </c>
      <c r="E27" s="14">
        <f>H27+K27+N27+Q27</f>
        <v>25411</v>
      </c>
      <c r="F27" s="20">
        <v>19295.2</v>
      </c>
      <c r="G27" s="20">
        <v>0</v>
      </c>
      <c r="H27" s="20">
        <f>F27+G27</f>
        <v>19295.2</v>
      </c>
      <c r="I27" s="20">
        <v>6115.8</v>
      </c>
      <c r="J27" s="20">
        <v>0</v>
      </c>
      <c r="K27" s="20">
        <v>6115.8</v>
      </c>
      <c r="L27" s="20">
        <v>0</v>
      </c>
      <c r="M27" s="20">
        <v>0</v>
      </c>
      <c r="N27" s="20">
        <f>L27+M27</f>
        <v>0</v>
      </c>
      <c r="O27" s="20">
        <v>0</v>
      </c>
      <c r="P27" s="20">
        <v>0</v>
      </c>
      <c r="Q27" s="20">
        <f>O27+P27</f>
        <v>0</v>
      </c>
    </row>
    <row r="28" spans="1:32" s="6" customFormat="1" ht="71.25" customHeight="1" x14ac:dyDescent="0.3">
      <c r="A28" s="7" t="s">
        <v>15</v>
      </c>
      <c r="B28" s="16" t="s">
        <v>58</v>
      </c>
      <c r="C28" s="17" t="s">
        <v>75</v>
      </c>
      <c r="D28" s="18">
        <v>1500600200</v>
      </c>
      <c r="E28" s="14">
        <f>H28+K28+N28+Q28</f>
        <v>26551.5</v>
      </c>
      <c r="F28" s="20">
        <v>6133.4</v>
      </c>
      <c r="G28" s="20">
        <v>0</v>
      </c>
      <c r="H28" s="20">
        <f>F28+G28</f>
        <v>6133.4</v>
      </c>
      <c r="I28" s="20">
        <v>15418.1</v>
      </c>
      <c r="J28" s="20">
        <v>0</v>
      </c>
      <c r="K28" s="20">
        <v>15418.1</v>
      </c>
      <c r="L28" s="20">
        <v>5000</v>
      </c>
      <c r="M28" s="20">
        <v>0</v>
      </c>
      <c r="N28" s="20">
        <f>L28+M28</f>
        <v>5000</v>
      </c>
      <c r="O28" s="20"/>
      <c r="P28" s="20">
        <v>0</v>
      </c>
      <c r="Q28" s="20">
        <f>O28+P28</f>
        <v>0</v>
      </c>
    </row>
    <row r="29" spans="1:32" s="6" customFormat="1" ht="69" x14ac:dyDescent="0.3">
      <c r="A29" s="23">
        <v>5</v>
      </c>
      <c r="B29" s="11" t="s">
        <v>36</v>
      </c>
      <c r="C29" s="12" t="s">
        <v>70</v>
      </c>
      <c r="D29" s="13">
        <v>1500700000</v>
      </c>
      <c r="E29" s="14">
        <f t="shared" ref="E29:Q29" si="23">SUM(E30:E32)</f>
        <v>539373.1</v>
      </c>
      <c r="F29" s="14">
        <f t="shared" si="23"/>
        <v>125395.10000000003</v>
      </c>
      <c r="G29" s="14">
        <f t="shared" si="23"/>
        <v>0</v>
      </c>
      <c r="H29" s="14">
        <f t="shared" si="23"/>
        <v>125395.10000000003</v>
      </c>
      <c r="I29" s="14">
        <f t="shared" si="23"/>
        <v>202391.2</v>
      </c>
      <c r="J29" s="14">
        <f t="shared" si="23"/>
        <v>0</v>
      </c>
      <c r="K29" s="14">
        <f t="shared" si="23"/>
        <v>202391.2</v>
      </c>
      <c r="L29" s="14">
        <f t="shared" si="23"/>
        <v>100374</v>
      </c>
      <c r="M29" s="14">
        <f t="shared" si="23"/>
        <v>0</v>
      </c>
      <c r="N29" s="14">
        <f t="shared" si="23"/>
        <v>100374</v>
      </c>
      <c r="O29" s="14">
        <f t="shared" si="23"/>
        <v>111212.8</v>
      </c>
      <c r="P29" s="14">
        <f t="shared" si="23"/>
        <v>0</v>
      </c>
      <c r="Q29" s="14">
        <f t="shared" si="23"/>
        <v>111212.8</v>
      </c>
    </row>
    <row r="30" spans="1:32" s="6" customFormat="1" ht="84" customHeight="1" x14ac:dyDescent="0.3">
      <c r="A30" s="7" t="s">
        <v>34</v>
      </c>
      <c r="B30" s="16" t="s">
        <v>45</v>
      </c>
      <c r="C30" s="17" t="s">
        <v>70</v>
      </c>
      <c r="D30" s="18">
        <v>1500700100</v>
      </c>
      <c r="E30" s="14">
        <f>H30+K30+N30+Q30</f>
        <v>78004.5</v>
      </c>
      <c r="F30" s="20">
        <v>18412.100000000002</v>
      </c>
      <c r="G30" s="20">
        <v>0</v>
      </c>
      <c r="H30" s="20">
        <f>F30+G30</f>
        <v>18412.100000000002</v>
      </c>
      <c r="I30" s="20">
        <v>22889.7</v>
      </c>
      <c r="J30" s="20">
        <v>0</v>
      </c>
      <c r="K30" s="20">
        <v>22889.7</v>
      </c>
      <c r="L30" s="20">
        <v>36702.699999999997</v>
      </c>
      <c r="M30" s="20">
        <v>0</v>
      </c>
      <c r="N30" s="19">
        <v>36702.699999999997</v>
      </c>
      <c r="O30" s="20">
        <v>0</v>
      </c>
      <c r="P30" s="20">
        <v>0</v>
      </c>
      <c r="Q30" s="19">
        <f>O30+P30</f>
        <v>0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</row>
    <row r="31" spans="1:32" s="6" customFormat="1" ht="83.25" customHeight="1" x14ac:dyDescent="0.3">
      <c r="A31" s="7" t="s">
        <v>35</v>
      </c>
      <c r="B31" s="16" t="s">
        <v>55</v>
      </c>
      <c r="C31" s="17" t="s">
        <v>70</v>
      </c>
      <c r="D31" s="18">
        <v>1500700400</v>
      </c>
      <c r="E31" s="14">
        <f t="shared" ref="E31:E32" si="24">H31+K31+N31+Q31</f>
        <v>18012.599999999999</v>
      </c>
      <c r="F31" s="20">
        <v>8012.6</v>
      </c>
      <c r="G31" s="20">
        <v>0</v>
      </c>
      <c r="H31" s="20">
        <f t="shared" ref="H31:H32" si="25">F31+G31</f>
        <v>8012.6</v>
      </c>
      <c r="I31" s="20">
        <v>5000</v>
      </c>
      <c r="J31" s="20">
        <v>0</v>
      </c>
      <c r="K31" s="20">
        <f t="shared" ref="K31" si="26">I31+J31</f>
        <v>5000</v>
      </c>
      <c r="L31" s="20">
        <v>5000</v>
      </c>
      <c r="M31" s="20">
        <v>0</v>
      </c>
      <c r="N31" s="19">
        <f t="shared" ref="N31" si="27">L31+M31</f>
        <v>5000</v>
      </c>
      <c r="O31" s="20"/>
      <c r="P31" s="20">
        <v>0</v>
      </c>
      <c r="Q31" s="19">
        <f t="shared" ref="Q31:Q32" si="28">O31+P31</f>
        <v>0</v>
      </c>
    </row>
    <row r="32" spans="1:32" s="6" customFormat="1" ht="68.25" customHeight="1" x14ac:dyDescent="0.3">
      <c r="A32" s="7" t="s">
        <v>81</v>
      </c>
      <c r="B32" s="16" t="s">
        <v>69</v>
      </c>
      <c r="C32" s="17" t="s">
        <v>70</v>
      </c>
      <c r="D32" s="18">
        <v>1500700700</v>
      </c>
      <c r="E32" s="14">
        <f t="shared" si="24"/>
        <v>443356</v>
      </c>
      <c r="F32" s="20">
        <v>98970.400000000023</v>
      </c>
      <c r="G32" s="20">
        <v>0</v>
      </c>
      <c r="H32" s="20">
        <f t="shared" si="25"/>
        <v>98970.400000000023</v>
      </c>
      <c r="I32" s="20">
        <v>174501.5</v>
      </c>
      <c r="J32" s="20">
        <v>0</v>
      </c>
      <c r="K32" s="20">
        <v>174501.5</v>
      </c>
      <c r="L32" s="20">
        <v>58671.3</v>
      </c>
      <c r="M32" s="20">
        <v>0</v>
      </c>
      <c r="N32" s="19">
        <v>58671.3</v>
      </c>
      <c r="O32" s="20">
        <v>111212.8</v>
      </c>
      <c r="P32" s="20">
        <v>0</v>
      </c>
      <c r="Q32" s="19">
        <f t="shared" si="28"/>
        <v>111212.8</v>
      </c>
    </row>
    <row r="33" spans="1:17" s="6" customFormat="1" ht="72" x14ac:dyDescent="0.3">
      <c r="A33" s="23">
        <v>6</v>
      </c>
      <c r="B33" s="25" t="s">
        <v>49</v>
      </c>
      <c r="C33" s="12" t="s">
        <v>75</v>
      </c>
      <c r="D33" s="13">
        <v>1500800000</v>
      </c>
      <c r="E33" s="14">
        <f>SUM(E34:E35)</f>
        <v>233034.09999999998</v>
      </c>
      <c r="F33" s="14">
        <f t="shared" ref="F33:G33" si="29">SUM(F34:F35)</f>
        <v>49100.899999999994</v>
      </c>
      <c r="G33" s="14">
        <f t="shared" si="29"/>
        <v>7775</v>
      </c>
      <c r="H33" s="14">
        <f>SUM(H34:H35)</f>
        <v>56875.899999999994</v>
      </c>
      <c r="I33" s="14">
        <f t="shared" ref="I33:J33" si="30">SUM(I34:I35)</f>
        <v>72621.899999999994</v>
      </c>
      <c r="J33" s="14">
        <f t="shared" si="30"/>
        <v>7200</v>
      </c>
      <c r="K33" s="14">
        <f>SUM(K34:K35)</f>
        <v>79821.899999999994</v>
      </c>
      <c r="L33" s="14">
        <f t="shared" ref="L33:Q33" si="31">SUM(L34:L35)</f>
        <v>83425.600000000006</v>
      </c>
      <c r="M33" s="14">
        <f t="shared" si="31"/>
        <v>5760</v>
      </c>
      <c r="N33" s="14">
        <f t="shared" si="31"/>
        <v>89185.600000000006</v>
      </c>
      <c r="O33" s="14">
        <f t="shared" si="31"/>
        <v>1390.7</v>
      </c>
      <c r="P33" s="14">
        <f t="shared" si="31"/>
        <v>5760</v>
      </c>
      <c r="Q33" s="14">
        <f t="shared" si="31"/>
        <v>7150.7</v>
      </c>
    </row>
    <row r="34" spans="1:17" s="6" customFormat="1" ht="110.4" x14ac:dyDescent="0.3">
      <c r="A34" s="7" t="s">
        <v>17</v>
      </c>
      <c r="B34" s="16" t="s">
        <v>37</v>
      </c>
      <c r="C34" s="17" t="s">
        <v>70</v>
      </c>
      <c r="D34" s="18" t="s">
        <v>88</v>
      </c>
      <c r="E34" s="14">
        <f>H34+K34+N34+Q34</f>
        <v>89846.299999999988</v>
      </c>
      <c r="F34" s="20">
        <v>14610</v>
      </c>
      <c r="G34" s="20">
        <v>1555</v>
      </c>
      <c r="H34" s="20">
        <f>F34+G34</f>
        <v>16165</v>
      </c>
      <c r="I34" s="20">
        <v>22951.1</v>
      </c>
      <c r="J34" s="20">
        <v>0</v>
      </c>
      <c r="K34" s="20">
        <v>22951.1</v>
      </c>
      <c r="L34" s="20">
        <v>50730.2</v>
      </c>
      <c r="M34" s="20">
        <v>0</v>
      </c>
      <c r="N34" s="20">
        <v>50730.2</v>
      </c>
      <c r="O34" s="20">
        <v>0</v>
      </c>
      <c r="P34" s="20">
        <v>0</v>
      </c>
      <c r="Q34" s="20">
        <f>O34+P34</f>
        <v>0</v>
      </c>
    </row>
    <row r="35" spans="1:17" s="6" customFormat="1" ht="69" x14ac:dyDescent="0.3">
      <c r="A35" s="9" t="s">
        <v>82</v>
      </c>
      <c r="B35" s="16" t="s">
        <v>38</v>
      </c>
      <c r="C35" s="17" t="s">
        <v>75</v>
      </c>
      <c r="D35" s="18" t="s">
        <v>62</v>
      </c>
      <c r="E35" s="14">
        <f>H35+K35+N35+Q35</f>
        <v>143187.79999999999</v>
      </c>
      <c r="F35" s="20">
        <v>34490.899999999994</v>
      </c>
      <c r="G35" s="20">
        <v>6220</v>
      </c>
      <c r="H35" s="20">
        <f>F35+G35</f>
        <v>40710.899999999994</v>
      </c>
      <c r="I35" s="20">
        <v>49670.799999999996</v>
      </c>
      <c r="J35" s="20">
        <v>7200</v>
      </c>
      <c r="K35" s="20">
        <v>56870.799999999996</v>
      </c>
      <c r="L35" s="20">
        <v>32695.4</v>
      </c>
      <c r="M35" s="20">
        <v>5760</v>
      </c>
      <c r="N35" s="20">
        <v>38455.4</v>
      </c>
      <c r="O35" s="20">
        <v>1390.7</v>
      </c>
      <c r="P35" s="20">
        <v>5760</v>
      </c>
      <c r="Q35" s="20">
        <f t="shared" ref="Q35:Q37" si="32">O35+P35</f>
        <v>7150.7</v>
      </c>
    </row>
    <row r="36" spans="1:17" s="26" customFormat="1" ht="219.75" customHeight="1" x14ac:dyDescent="0.3">
      <c r="A36" s="10">
        <v>7</v>
      </c>
      <c r="B36" s="11" t="s">
        <v>46</v>
      </c>
      <c r="C36" s="12" t="s">
        <v>83</v>
      </c>
      <c r="D36" s="13">
        <v>1500900140</v>
      </c>
      <c r="E36" s="14">
        <f>H36+K36+N36+Q36</f>
        <v>269388.90000000002</v>
      </c>
      <c r="F36" s="14">
        <v>123616.9</v>
      </c>
      <c r="G36" s="14">
        <v>0</v>
      </c>
      <c r="H36" s="14">
        <f>F36+G36</f>
        <v>123616.9</v>
      </c>
      <c r="I36" s="14">
        <v>71355.8</v>
      </c>
      <c r="J36" s="14">
        <v>0</v>
      </c>
      <c r="K36" s="14">
        <v>71355.8</v>
      </c>
      <c r="L36" s="14">
        <v>42160</v>
      </c>
      <c r="M36" s="14">
        <v>0</v>
      </c>
      <c r="N36" s="14">
        <f t="shared" ref="N36" si="33">L36+M36</f>
        <v>42160</v>
      </c>
      <c r="O36" s="14">
        <v>32256.2</v>
      </c>
      <c r="P36" s="14">
        <v>0</v>
      </c>
      <c r="Q36" s="14">
        <f t="shared" si="32"/>
        <v>32256.2</v>
      </c>
    </row>
    <row r="37" spans="1:17" s="29" customFormat="1" ht="72" x14ac:dyDescent="0.3">
      <c r="A37" s="10">
        <v>8</v>
      </c>
      <c r="B37" s="11" t="s">
        <v>39</v>
      </c>
      <c r="C37" s="12" t="s">
        <v>70</v>
      </c>
      <c r="D37" s="27" t="s">
        <v>65</v>
      </c>
      <c r="E37" s="14">
        <f>H37+K37+N37+Q37</f>
        <v>529143</v>
      </c>
      <c r="F37" s="28">
        <v>140835.29999999999</v>
      </c>
      <c r="G37" s="14">
        <v>0</v>
      </c>
      <c r="H37" s="14">
        <f>F37+G37</f>
        <v>140835.29999999999</v>
      </c>
      <c r="I37" s="37">
        <v>132365.9</v>
      </c>
      <c r="J37" s="37"/>
      <c r="K37" s="37">
        <v>132365.9</v>
      </c>
      <c r="L37" s="28">
        <v>132983.29999999999</v>
      </c>
      <c r="M37" s="14">
        <v>0</v>
      </c>
      <c r="N37" s="14">
        <f t="shared" ref="N37" si="34">L37+M37</f>
        <v>132983.29999999999</v>
      </c>
      <c r="O37" s="28">
        <f>122958.5</f>
        <v>122958.5</v>
      </c>
      <c r="P37" s="14">
        <v>0</v>
      </c>
      <c r="Q37" s="14">
        <f t="shared" si="32"/>
        <v>122958.5</v>
      </c>
    </row>
    <row r="38" spans="1:17" s="33" customFormat="1" ht="24.75" customHeight="1" x14ac:dyDescent="0.3">
      <c r="A38" s="9"/>
      <c r="B38" s="30" t="s">
        <v>18</v>
      </c>
      <c r="C38" s="31"/>
      <c r="D38" s="9"/>
      <c r="E38" s="32">
        <f t="shared" ref="E38:Q38" si="35">E37+E36+E33+E29+E26+E22+E20+E16+E11</f>
        <v>5776087.0999999996</v>
      </c>
      <c r="F38" s="32">
        <f t="shared" si="35"/>
        <v>1267073.9000000001</v>
      </c>
      <c r="G38" s="32">
        <f t="shared" si="35"/>
        <v>7775</v>
      </c>
      <c r="H38" s="32">
        <f t="shared" si="35"/>
        <v>1274848.9000000001</v>
      </c>
      <c r="I38" s="32">
        <f t="shared" si="35"/>
        <v>1504196.1</v>
      </c>
      <c r="J38" s="32">
        <f t="shared" si="35"/>
        <v>10700</v>
      </c>
      <c r="K38" s="32">
        <f t="shared" si="35"/>
        <v>1514896.1</v>
      </c>
      <c r="L38" s="32">
        <f t="shared" si="35"/>
        <v>1720992.3000000003</v>
      </c>
      <c r="M38" s="32">
        <f t="shared" si="35"/>
        <v>5760</v>
      </c>
      <c r="N38" s="32">
        <f t="shared" si="35"/>
        <v>1726752.3000000003</v>
      </c>
      <c r="O38" s="32">
        <f t="shared" si="35"/>
        <v>1253829.8</v>
      </c>
      <c r="P38" s="32">
        <f t="shared" si="35"/>
        <v>5760</v>
      </c>
      <c r="Q38" s="32">
        <f t="shared" si="35"/>
        <v>1259589.8</v>
      </c>
    </row>
    <row r="39" spans="1:17" s="6" customFormat="1" x14ac:dyDescent="0.3">
      <c r="B39" s="34"/>
      <c r="C39" s="34"/>
      <c r="D39" s="34"/>
    </row>
    <row r="40" spans="1:17" s="6" customFormat="1" x14ac:dyDescent="0.3">
      <c r="K40" s="22"/>
    </row>
    <row r="41" spans="1:17" s="6" customFormat="1" x14ac:dyDescent="0.3">
      <c r="H41" s="22"/>
      <c r="I41" s="22"/>
      <c r="J41" s="22"/>
      <c r="K41" s="22"/>
      <c r="N41" s="22"/>
      <c r="Q41" s="22"/>
    </row>
    <row r="42" spans="1:17" s="6" customFormat="1" x14ac:dyDescent="0.3">
      <c r="A42" s="35"/>
    </row>
    <row r="43" spans="1:17" s="6" customFormat="1" x14ac:dyDescent="0.3">
      <c r="F43" s="22"/>
    </row>
    <row r="44" spans="1:17" s="6" customFormat="1" x14ac:dyDescent="0.3">
      <c r="I44" s="22"/>
      <c r="J44" s="22"/>
      <c r="L44" s="22"/>
    </row>
    <row r="45" spans="1:17" s="6" customFormat="1" x14ac:dyDescent="0.3"/>
    <row r="46" spans="1:17" s="6" customFormat="1" x14ac:dyDescent="0.3">
      <c r="I46" s="22"/>
      <c r="J46" s="22"/>
    </row>
    <row r="47" spans="1:17" s="6" customFormat="1" x14ac:dyDescent="0.3">
      <c r="A47" s="36"/>
    </row>
    <row r="48" spans="1:17" s="6" customFormat="1" x14ac:dyDescent="0.3"/>
    <row r="49" spans="1:10" s="6" customFormat="1" x14ac:dyDescent="0.3"/>
    <row r="50" spans="1:10" x14ac:dyDescent="0.3">
      <c r="A50" s="1"/>
      <c r="B50" s="1"/>
      <c r="C50" s="1"/>
      <c r="D50" s="1"/>
      <c r="E50" s="1"/>
      <c r="F50" s="1"/>
      <c r="G50" s="1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I52" s="1"/>
      <c r="J52" s="1"/>
    </row>
    <row r="53" spans="1:10" x14ac:dyDescent="0.3">
      <c r="A53" s="1"/>
      <c r="B53" s="1"/>
      <c r="C53" s="1"/>
      <c r="D53" s="1"/>
      <c r="E53" s="1"/>
      <c r="F53" s="1"/>
      <c r="G53" s="1"/>
      <c r="I53" s="1"/>
      <c r="J53" s="1"/>
    </row>
  </sheetData>
  <mergeCells count="26"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</mergeCells>
  <pageMargins left="0.25" right="0.59055118110236227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2023-09-26T04:56:33Z</dcterms:modified>
</cp:coreProperties>
</file>