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стройка!$A$1:$L$144</definedName>
  </definedNames>
  <calcPr calcId="152511"/>
</workbook>
</file>

<file path=xl/calcChain.xml><?xml version="1.0" encoding="utf-8"?>
<calcChain xmlns="http://schemas.openxmlformats.org/spreadsheetml/2006/main">
  <c r="O144" i="3" l="1"/>
  <c r="J144" i="3" l="1"/>
  <c r="J141" i="3"/>
  <c r="K141" i="3" l="1"/>
  <c r="Q144" i="3" l="1"/>
  <c r="K144" i="3" l="1"/>
  <c r="L144" i="3"/>
  <c r="L141" i="3"/>
  <c r="G141" i="3"/>
  <c r="H141" i="3"/>
  <c r="F141" i="3"/>
  <c r="F143" i="3" s="1"/>
  <c r="G143" i="3" l="1"/>
  <c r="H143" i="3"/>
  <c r="K143" i="3"/>
  <c r="L143" i="3"/>
  <c r="K47" i="3" l="1"/>
  <c r="P144" i="3" l="1"/>
  <c r="N144" i="3" l="1"/>
  <c r="M144" i="3" l="1"/>
  <c r="I69" i="3"/>
  <c r="I61" i="3"/>
  <c r="I65" i="3"/>
  <c r="I53" i="3"/>
  <c r="I25" i="3"/>
  <c r="I141" i="3" l="1"/>
  <c r="I143" i="3" s="1"/>
  <c r="J63" i="3"/>
  <c r="I111" i="3" l="1"/>
  <c r="I112" i="3" s="1"/>
  <c r="I91" i="3"/>
  <c r="I92" i="3" s="1"/>
  <c r="I144" i="3" l="1"/>
  <c r="H55" i="3"/>
  <c r="H91" i="3"/>
  <c r="H92" i="3" s="1"/>
  <c r="H95" i="3"/>
  <c r="H96" i="3" s="1"/>
  <c r="H107" i="3"/>
  <c r="H108" i="3" s="1"/>
  <c r="H115" i="3"/>
  <c r="H116" i="3" s="1"/>
  <c r="H67" i="3"/>
  <c r="H68" i="3" s="1"/>
  <c r="H19" i="3"/>
  <c r="H20" i="3" s="1"/>
  <c r="H23" i="3"/>
  <c r="H24" i="3" s="1"/>
  <c r="H35" i="3"/>
  <c r="H36" i="3" s="1"/>
  <c r="H47" i="3"/>
  <c r="H59" i="3"/>
  <c r="H60" i="3" s="1"/>
  <c r="F44" i="3"/>
  <c r="F144" i="3" s="1"/>
  <c r="G64" i="3"/>
  <c r="H99" i="3"/>
  <c r="H127" i="3"/>
  <c r="H123" i="3"/>
  <c r="H119" i="3"/>
  <c r="H75" i="3"/>
  <c r="H76" i="3" s="1"/>
  <c r="J143" i="3" l="1"/>
  <c r="E33" i="3"/>
  <c r="H56" i="3"/>
  <c r="H128" i="3" l="1"/>
  <c r="H124" i="3"/>
  <c r="H120" i="3"/>
  <c r="H112" i="3"/>
  <c r="H100" i="3"/>
  <c r="H144" i="3" l="1"/>
  <c r="G19" i="3"/>
  <c r="G83" i="3" l="1"/>
  <c r="G84" i="3" s="1"/>
  <c r="G107" i="3"/>
  <c r="G108" i="3" s="1"/>
  <c r="G95" i="3"/>
  <c r="G96" i="3" s="1"/>
  <c r="G75" i="3"/>
  <c r="G76" i="3" s="1"/>
  <c r="G87" i="3"/>
  <c r="G88" i="3" s="1"/>
  <c r="G55" i="3" l="1"/>
  <c r="G56" i="3" s="1"/>
  <c r="G23" i="3" l="1"/>
  <c r="G103" i="3"/>
  <c r="G104" i="3" s="1"/>
  <c r="G79" i="3"/>
  <c r="G80" i="3" s="1"/>
  <c r="G32" i="3" l="1"/>
  <c r="G144" i="3" s="1"/>
  <c r="G31" i="3"/>
  <c r="G47" i="3" l="1"/>
</calcChain>
</file>

<file path=xl/sharedStrings.xml><?xml version="1.0" encoding="utf-8"?>
<sst xmlns="http://schemas.openxmlformats.org/spreadsheetml/2006/main" count="212" uniqueCount="109">
  <si>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</si>
  <si>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</si>
  <si>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</si>
  <si>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</si>
  <si>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</si>
  <si>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</si>
  <si>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</si>
  <si>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</si>
  <si>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</si>
  <si>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</si>
  <si>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</si>
  <si>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</si>
  <si>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</si>
  <si>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</si>
  <si>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</si>
  <si>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</si>
  <si>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</si>
  <si>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</si>
  <si>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</si>
  <si>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</si>
  <si>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</si>
  <si>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</si>
  <si>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</si>
  <si>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</si>
  <si>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</si>
  <si>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</si>
  <si>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</si>
  <si>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</si>
  <si>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</si>
  <si>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</si>
  <si>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</si>
  <si>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</si>
  <si>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</si>
  <si>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</si>
  <si>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</si>
  <si>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</si>
  <si>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</si>
  <si>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</si>
  <si>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</si>
  <si>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</si>
  <si>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</si>
  <si>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</si>
  <si>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</si>
  <si>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</si>
  <si>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</si>
  <si>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</si>
  <si>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</si>
  <si>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</si>
  <si>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</si>
  <si>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</si>
  <si>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</si>
  <si>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</si>
  <si>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</si>
  <si>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</si>
  <si>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</si>
  <si>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</si>
  <si>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</si>
  <si>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</si>
  <si>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</si>
  <si>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</si>
  <si>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</si>
  <si>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</si>
  <si>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</si>
  <si>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>Текущий финансовый год</t>
  </si>
  <si>
    <t>2019 - 2020 - изыскательские работы</t>
  </si>
  <si>
    <t>2020 - обследовательские и изыскательские работы</t>
  </si>
  <si>
    <t>2020-2021 - обследовательские и изыскательские работы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</si>
  <si>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</si>
  <si>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</si>
  <si>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</si>
  <si>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</si>
  <si>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2024 год</t>
  </si>
  <si>
    <t>Очередной финансовый год</t>
  </si>
  <si>
    <t>Первый год планового периода</t>
  </si>
  <si>
    <t>Здания МБУ ДО "СДЮТиЭ" СОК Оганер, г. Норильск, Центральный район, ул. Вальковская, д. 18</t>
  </si>
  <si>
    <t>-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</si>
  <si>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</si>
  <si>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</si>
  <si>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</si>
  <si>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</si>
  <si>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</si>
  <si>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</si>
  <si>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</si>
  <si>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 xml:space="preserve">Сохранение объекта культурного наследия Дом-музей «Первый дом Норильска», г. Норильск, Центральный район, просп. Ленинский 14/1 </t>
  </si>
  <si>
    <t>2021-2022 - обследовательские и изыскательские работы, разработка ПСД, прохождение государственной экспертизы</t>
  </si>
  <si>
    <t>2022 - проектно-изыскательские работы</t>
  </si>
  <si>
    <t>2025 год</t>
  </si>
  <si>
    <t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
2023 - разработка рабочей и сметной документации с получением экспертизы проверки достоверности сметной стоимости</t>
  </si>
  <si>
    <t>Реконструкция нежилого отдельностоящего здания, г. Норильск, Центральный район, ул. Октябрьская, д. 21</t>
  </si>
  <si>
    <t>Нежилое отдельностоящее здание, г. Норильск, Центральный район, ул. Нансена, д. 86 А</t>
  </si>
  <si>
    <t>2023 - обследовательские работы</t>
  </si>
  <si>
    <t>Реконструкция нежилого отдельностоящего здания, г. Норильск, район Кайеркан, ул. Шахтерская, д.16</t>
  </si>
  <si>
    <t>2020-изыскательские работы;
2022-обследование строительных конструкций;
2022-2023 - оказание услуг по осуществлению функций технического заказчика;
2023 - инженерные изыскания (15 027,2 тыс. руб.), услуги тех. заказчика при выполнении проектных и изыскательских работ (472,0 тыс. руб.)</t>
  </si>
  <si>
    <t>Отчетный финансовый период (Исполнено)</t>
  </si>
  <si>
    <t>2023 - обследовательские и изыскательские работы 
2024 - обследовательские и изыскательские работы</t>
  </si>
  <si>
    <t>Туристско-рекреационная зона в районе горы Шмидта</t>
  </si>
  <si>
    <t>2023 - проведение государственной экспертизы инженерных изысканий</t>
  </si>
  <si>
    <t>2011-2024 - строительство
2023 - выполнение кадастровых работ с целью изготовления тех.плана объекта</t>
  </si>
  <si>
    <t>псд</t>
  </si>
  <si>
    <t>строительство 2.1
псд на 2020 год</t>
  </si>
  <si>
    <t>псд было запланировано на 2022 год</t>
  </si>
  <si>
    <t>псд было запланировано на 2023 год или на 2024 год</t>
  </si>
  <si>
    <t>псд почему то на два года?</t>
  </si>
  <si>
    <t>2018-2021 - изыскательские работы, разработка ПСД, прохождение государственной экспертизы
2023-2025 - реконструкция
2023 - оказание услуг по авторскому надзору, строительно-микологическое обследование</t>
  </si>
  <si>
    <t xml:space="preserve">2021 - 2023 - обследовательские и изыскательские работы, разработка ПСД на реконструкцию здания, прохождение государственной экспертизы </t>
  </si>
  <si>
    <r>
      <t xml:space="preserve">2022 - обследовательские и изыскательские работы, </t>
    </r>
    <r>
      <rPr>
        <sz val="11"/>
        <rFont val="Times New Roman"/>
        <family val="1"/>
        <charset val="204"/>
      </rPr>
      <t xml:space="preserve">прохождение государственной экспертизы </t>
    </r>
  </si>
  <si>
    <t>2023 -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</si>
  <si>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инфраструктуры", 
утвержденной постановлением 
Администрации города Норильска от 07.12.2016 № 590 </t>
  </si>
  <si>
    <t>Приложение 2 № к постановлению
Администрации города Норильска                                                                                              от 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</si>
</sst>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54"/>
  <sheetViews>
    <sheetView tabSelected="1" view="pageBreakPreview" topLeftCell="C1" zoomScale="80" zoomScaleNormal="70" zoomScaleSheetLayoutView="80" workbookViewId="0">
      <selection activeCell="M4" sqref="M1:R1048576"/>
    </sheetView>
  </sheetViews>
  <sheetFormatPr defaultColWidth="9.109375" defaultRowHeight="13.8" x14ac:dyDescent="0.3"/>
  <cols>
    <col min="1" max="1" width="5.5546875" style="1" customWidth="1"/>
    <col min="2" max="2" width="42.33203125" style="2" customWidth="1"/>
    <col min="3" max="3" width="13.5546875" style="2" customWidth="1"/>
    <col min="4" max="4" width="32.44140625" style="2" customWidth="1"/>
    <col min="5" max="6" width="16.88671875" style="2" customWidth="1"/>
    <col min="7" max="7" width="16" style="3" customWidth="1"/>
    <col min="8" max="8" width="15.33203125" style="3" customWidth="1"/>
    <col min="9" max="9" width="14.44140625" style="3" customWidth="1"/>
    <col min="10" max="12" width="16.44140625" style="2" customWidth="1"/>
    <col min="13" max="13" width="9.109375" style="1" hidden="1" customWidth="1"/>
    <col min="14" max="17" width="0" style="1" hidden="1" customWidth="1"/>
    <col min="18" max="18" width="16.6640625" style="2" hidden="1" customWidth="1"/>
    <col min="19" max="16384" width="9.109375" style="2"/>
  </cols>
  <sheetData>
    <row r="1" spans="1:17" ht="51.75" customHeight="1" x14ac:dyDescent="0.3">
      <c r="H1" s="4"/>
      <c r="I1" s="5" t="s">
        <v>108</v>
      </c>
      <c r="J1" s="5"/>
      <c r="K1" s="5"/>
      <c r="L1" s="5"/>
    </row>
    <row r="2" spans="1:17" ht="27.75" customHeight="1" x14ac:dyDescent="0.3">
      <c r="F2" s="3"/>
      <c r="I2" s="5" t="s">
        <v>107</v>
      </c>
      <c r="J2" s="5"/>
      <c r="K2" s="5"/>
      <c r="L2" s="5"/>
    </row>
    <row r="3" spans="1:17" ht="27.75" customHeight="1" x14ac:dyDescent="0.3">
      <c r="F3" s="3"/>
      <c r="I3" s="5"/>
      <c r="J3" s="5"/>
      <c r="K3" s="5"/>
      <c r="L3" s="5"/>
    </row>
    <row r="4" spans="1:17" ht="24" customHeight="1" x14ac:dyDescent="0.3">
      <c r="F4" s="3"/>
      <c r="I4" s="5"/>
      <c r="J4" s="5"/>
      <c r="K4" s="5"/>
      <c r="L4" s="5"/>
    </row>
    <row r="5" spans="1:17" ht="17.25" customHeight="1" x14ac:dyDescent="0.3">
      <c r="F5" s="3"/>
    </row>
    <row r="6" spans="1:17" ht="35.25" customHeight="1" x14ac:dyDescent="0.3">
      <c r="A6" s="6" t="s">
        <v>10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7" ht="16.5" customHeight="1" x14ac:dyDescent="0.3">
      <c r="A7" s="7" t="s">
        <v>0</v>
      </c>
      <c r="B7" s="8" t="s">
        <v>8</v>
      </c>
      <c r="C7" s="8" t="s">
        <v>11</v>
      </c>
      <c r="D7" s="8" t="s">
        <v>12</v>
      </c>
      <c r="E7" s="8" t="s">
        <v>9</v>
      </c>
      <c r="F7" s="8" t="s">
        <v>43</v>
      </c>
      <c r="G7" s="8"/>
      <c r="H7" s="8"/>
      <c r="I7" s="8"/>
      <c r="J7" s="8"/>
      <c r="K7" s="8"/>
      <c r="L7" s="8"/>
    </row>
    <row r="8" spans="1:17" s="1" customFormat="1" ht="49.5" customHeight="1" x14ac:dyDescent="0.3">
      <c r="A8" s="7"/>
      <c r="B8" s="8"/>
      <c r="C8" s="8"/>
      <c r="D8" s="8"/>
      <c r="E8" s="8"/>
      <c r="F8" s="9" t="s">
        <v>93</v>
      </c>
      <c r="G8" s="9"/>
      <c r="H8" s="9"/>
      <c r="I8" s="9"/>
      <c r="J8" s="10" t="s">
        <v>63</v>
      </c>
      <c r="K8" s="10" t="s">
        <v>72</v>
      </c>
      <c r="L8" s="10" t="s">
        <v>73</v>
      </c>
      <c r="M8" s="1">
        <v>2021</v>
      </c>
      <c r="N8" s="1">
        <v>2022</v>
      </c>
      <c r="O8" s="1">
        <v>2023</v>
      </c>
      <c r="P8" s="1">
        <v>2024</v>
      </c>
      <c r="Q8" s="1">
        <v>2025</v>
      </c>
    </row>
    <row r="9" spans="1:17" s="1" customFormat="1" x14ac:dyDescent="0.3">
      <c r="A9" s="7"/>
      <c r="B9" s="8"/>
      <c r="C9" s="8"/>
      <c r="D9" s="8"/>
      <c r="E9" s="8"/>
      <c r="F9" s="10" t="s">
        <v>44</v>
      </c>
      <c r="G9" s="10" t="s">
        <v>13</v>
      </c>
      <c r="H9" s="10" t="s">
        <v>17</v>
      </c>
      <c r="I9" s="10" t="s">
        <v>22</v>
      </c>
      <c r="J9" s="10" t="s">
        <v>40</v>
      </c>
      <c r="K9" s="10" t="s">
        <v>71</v>
      </c>
      <c r="L9" s="10" t="s">
        <v>86</v>
      </c>
      <c r="M9" s="11" t="s">
        <v>67</v>
      </c>
      <c r="N9" s="12"/>
      <c r="O9" s="12"/>
      <c r="P9" s="12"/>
    </row>
    <row r="10" spans="1:17" s="1" customForma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5">
        <v>2021</v>
      </c>
      <c r="N10" s="15">
        <v>2022</v>
      </c>
      <c r="O10" s="15">
        <v>2023</v>
      </c>
      <c r="P10" s="15">
        <v>2024</v>
      </c>
      <c r="Q10" s="15">
        <v>2025</v>
      </c>
    </row>
    <row r="11" spans="1:17" s="1" customFormat="1" ht="41.25" customHeight="1" x14ac:dyDescent="0.3">
      <c r="A11" s="16">
        <v>1</v>
      </c>
      <c r="B11" s="17" t="s">
        <v>45</v>
      </c>
      <c r="C11" s="18" t="s">
        <v>48</v>
      </c>
      <c r="D11" s="18" t="s">
        <v>69</v>
      </c>
      <c r="E11" s="19">
        <v>249980.79</v>
      </c>
      <c r="F11" s="20">
        <v>60885.1</v>
      </c>
      <c r="G11" s="20"/>
      <c r="H11" s="20"/>
      <c r="I11" s="19"/>
      <c r="J11" s="20"/>
      <c r="K11" s="20"/>
      <c r="L11" s="20"/>
      <c r="M11" s="15"/>
      <c r="N11" s="15"/>
      <c r="O11" s="15"/>
      <c r="P11" s="15"/>
      <c r="Q11" s="15"/>
    </row>
    <row r="12" spans="1:17" s="1" customFormat="1" x14ac:dyDescent="0.3">
      <c r="A12" s="16"/>
      <c r="B12" s="17" t="s">
        <v>15</v>
      </c>
      <c r="C12" s="18"/>
      <c r="D12" s="18"/>
      <c r="E12" s="21"/>
      <c r="F12" s="21"/>
      <c r="G12" s="21"/>
      <c r="H12" s="21"/>
      <c r="I12" s="21"/>
      <c r="J12" s="21"/>
      <c r="K12" s="21"/>
      <c r="L12" s="21"/>
      <c r="M12" s="15"/>
      <c r="N12" s="15"/>
      <c r="O12" s="15"/>
      <c r="P12" s="15"/>
      <c r="Q12" s="15"/>
    </row>
    <row r="13" spans="1:17" s="1" customFormat="1" x14ac:dyDescent="0.3">
      <c r="A13" s="16"/>
      <c r="B13" s="17" t="s">
        <v>16</v>
      </c>
      <c r="C13" s="18"/>
      <c r="D13" s="18"/>
      <c r="E13" s="21"/>
      <c r="F13" s="21">
        <v>40639.5</v>
      </c>
      <c r="G13" s="21"/>
      <c r="H13" s="21"/>
      <c r="I13" s="21"/>
      <c r="J13" s="21"/>
      <c r="K13" s="21"/>
      <c r="L13" s="21"/>
      <c r="M13" s="15"/>
      <c r="N13" s="15"/>
      <c r="O13" s="15"/>
      <c r="P13" s="15"/>
      <c r="Q13" s="15"/>
    </row>
    <row r="14" spans="1:17" s="1" customFormat="1" x14ac:dyDescent="0.3">
      <c r="A14" s="16"/>
      <c r="B14" s="17" t="s">
        <v>68</v>
      </c>
      <c r="C14" s="18"/>
      <c r="D14" s="18"/>
      <c r="E14" s="19">
        <v>7288.1</v>
      </c>
      <c r="F14" s="21"/>
      <c r="G14" s="21"/>
      <c r="H14" s="21"/>
      <c r="I14" s="21"/>
      <c r="J14" s="21"/>
      <c r="K14" s="21"/>
      <c r="L14" s="21"/>
      <c r="M14" s="15"/>
      <c r="N14" s="15"/>
      <c r="O14" s="15"/>
      <c r="P14" s="15"/>
      <c r="Q14" s="15"/>
    </row>
    <row r="15" spans="1:17" s="1" customFormat="1" x14ac:dyDescent="0.3">
      <c r="A15" s="16"/>
      <c r="B15" s="17" t="s">
        <v>46</v>
      </c>
      <c r="C15" s="18"/>
      <c r="D15" s="18"/>
      <c r="E15" s="21"/>
      <c r="F15" s="21"/>
      <c r="G15" s="21"/>
      <c r="H15" s="21"/>
      <c r="I15" s="21"/>
      <c r="J15" s="21"/>
      <c r="K15" s="21"/>
      <c r="L15" s="21"/>
      <c r="M15" s="15"/>
      <c r="N15" s="15"/>
      <c r="O15" s="15"/>
      <c r="P15" s="15"/>
      <c r="Q15" s="15"/>
    </row>
    <row r="16" spans="1:17" s="1" customFormat="1" x14ac:dyDescent="0.3">
      <c r="A16" s="16"/>
      <c r="B16" s="17" t="s">
        <v>47</v>
      </c>
      <c r="C16" s="18"/>
      <c r="D16" s="18"/>
      <c r="E16" s="21"/>
      <c r="F16" s="21">
        <v>20245.599999999999</v>
      </c>
      <c r="G16" s="21"/>
      <c r="H16" s="21"/>
      <c r="I16" s="21"/>
      <c r="J16" s="21"/>
      <c r="K16" s="21"/>
      <c r="L16" s="21"/>
      <c r="M16" s="15"/>
      <c r="N16" s="15"/>
      <c r="O16" s="15"/>
      <c r="P16" s="15"/>
      <c r="Q16" s="15"/>
    </row>
    <row r="17" spans="1:18" ht="61.5" customHeight="1" x14ac:dyDescent="0.3">
      <c r="A17" s="22">
        <v>2</v>
      </c>
      <c r="B17" s="17" t="s">
        <v>3</v>
      </c>
      <c r="C17" s="18" t="s">
        <v>5</v>
      </c>
      <c r="D17" s="18" t="s">
        <v>62</v>
      </c>
      <c r="E17" s="19">
        <v>241430.42</v>
      </c>
      <c r="F17" s="23">
        <v>71836.600000000006</v>
      </c>
      <c r="G17" s="23">
        <v>110885</v>
      </c>
      <c r="H17" s="23">
        <v>1287.85239</v>
      </c>
      <c r="I17" s="20"/>
      <c r="J17" s="19"/>
      <c r="K17" s="19"/>
      <c r="L17" s="19"/>
      <c r="M17" s="15"/>
      <c r="N17" s="15"/>
      <c r="O17" s="15"/>
      <c r="P17" s="15"/>
      <c r="Q17" s="15"/>
    </row>
    <row r="18" spans="1:18" x14ac:dyDescent="0.3">
      <c r="A18" s="22"/>
      <c r="B18" s="17" t="s">
        <v>15</v>
      </c>
      <c r="C18" s="18"/>
      <c r="D18" s="18"/>
      <c r="E18" s="19"/>
      <c r="F18" s="20"/>
      <c r="G18" s="20"/>
      <c r="H18" s="20"/>
      <c r="I18" s="20"/>
      <c r="J18" s="19"/>
      <c r="K18" s="19"/>
      <c r="L18" s="19"/>
      <c r="M18" s="15"/>
      <c r="N18" s="15"/>
      <c r="O18" s="15"/>
      <c r="P18" s="15"/>
      <c r="Q18" s="15"/>
    </row>
    <row r="19" spans="1:18" x14ac:dyDescent="0.3">
      <c r="A19" s="22"/>
      <c r="B19" s="17" t="s">
        <v>16</v>
      </c>
      <c r="C19" s="18"/>
      <c r="D19" s="18"/>
      <c r="E19" s="19"/>
      <c r="F19" s="20">
        <v>71836.600000000006</v>
      </c>
      <c r="G19" s="20">
        <f>G17</f>
        <v>110885</v>
      </c>
      <c r="H19" s="20">
        <f>H17</f>
        <v>1287.85239</v>
      </c>
      <c r="I19" s="20"/>
      <c r="J19" s="19"/>
      <c r="K19" s="19"/>
      <c r="L19" s="19"/>
      <c r="M19" s="15"/>
      <c r="N19" s="15"/>
      <c r="O19" s="15"/>
      <c r="P19" s="15"/>
      <c r="Q19" s="15"/>
    </row>
    <row r="20" spans="1:18" x14ac:dyDescent="0.3">
      <c r="A20" s="22"/>
      <c r="B20" s="17" t="s">
        <v>68</v>
      </c>
      <c r="C20" s="18"/>
      <c r="D20" s="18"/>
      <c r="E20" s="19">
        <v>6190</v>
      </c>
      <c r="F20" s="20"/>
      <c r="G20" s="20"/>
      <c r="H20" s="20">
        <f>H19</f>
        <v>1287.85239</v>
      </c>
      <c r="I20" s="20"/>
      <c r="J20" s="19"/>
      <c r="K20" s="19"/>
      <c r="L20" s="19"/>
      <c r="M20" s="15"/>
      <c r="N20" s="15"/>
      <c r="O20" s="15"/>
      <c r="P20" s="15"/>
      <c r="Q20" s="15"/>
    </row>
    <row r="21" spans="1:18" ht="35.25" customHeight="1" x14ac:dyDescent="0.3">
      <c r="A21" s="22">
        <v>3</v>
      </c>
      <c r="B21" s="17" t="s">
        <v>20</v>
      </c>
      <c r="C21" s="18" t="s">
        <v>19</v>
      </c>
      <c r="D21" s="18" t="s">
        <v>70</v>
      </c>
      <c r="E21" s="19"/>
      <c r="F21" s="23">
        <v>461.5</v>
      </c>
      <c r="G21" s="23">
        <v>2447.6460699999998</v>
      </c>
      <c r="H21" s="23">
        <v>10454.180039999999</v>
      </c>
      <c r="I21" s="20"/>
      <c r="J21" s="19"/>
      <c r="K21" s="19"/>
      <c r="L21" s="19"/>
      <c r="M21" s="15">
        <v>1</v>
      </c>
      <c r="N21" s="15"/>
      <c r="O21" s="15"/>
      <c r="P21" s="15"/>
      <c r="Q21" s="15"/>
      <c r="R21" s="2" t="s">
        <v>98</v>
      </c>
    </row>
    <row r="22" spans="1:18" ht="18" customHeight="1" x14ac:dyDescent="0.3">
      <c r="A22" s="22"/>
      <c r="B22" s="17" t="s">
        <v>15</v>
      </c>
      <c r="C22" s="18"/>
      <c r="D22" s="18"/>
      <c r="E22" s="19"/>
      <c r="F22" s="20"/>
      <c r="G22" s="20"/>
      <c r="H22" s="20"/>
      <c r="I22" s="20"/>
      <c r="J22" s="19"/>
      <c r="K22" s="19"/>
      <c r="L22" s="19"/>
      <c r="M22" s="15"/>
      <c r="N22" s="15"/>
      <c r="O22" s="15"/>
      <c r="P22" s="15"/>
      <c r="Q22" s="15"/>
    </row>
    <row r="23" spans="1:18" ht="21" customHeight="1" x14ac:dyDescent="0.3">
      <c r="A23" s="22"/>
      <c r="B23" s="17" t="s">
        <v>16</v>
      </c>
      <c r="C23" s="18"/>
      <c r="D23" s="18"/>
      <c r="E23" s="19"/>
      <c r="F23" s="20">
        <v>461.5</v>
      </c>
      <c r="G23" s="20">
        <f>G21</f>
        <v>2447.6460699999998</v>
      </c>
      <c r="H23" s="20">
        <f>H21</f>
        <v>10454.180039999999</v>
      </c>
      <c r="I23" s="20"/>
      <c r="J23" s="19"/>
      <c r="K23" s="19"/>
      <c r="L23" s="19"/>
      <c r="M23" s="15"/>
      <c r="N23" s="15"/>
      <c r="O23" s="15"/>
      <c r="P23" s="15"/>
      <c r="Q23" s="15"/>
    </row>
    <row r="24" spans="1:18" ht="17.25" customHeight="1" x14ac:dyDescent="0.3">
      <c r="A24" s="22"/>
      <c r="B24" s="17" t="s">
        <v>68</v>
      </c>
      <c r="C24" s="18"/>
      <c r="D24" s="18"/>
      <c r="E24" s="19"/>
      <c r="F24" s="20">
        <v>461.5</v>
      </c>
      <c r="G24" s="20">
        <v>1610.9</v>
      </c>
      <c r="H24" s="20">
        <f>H23</f>
        <v>10454.180039999999</v>
      </c>
      <c r="I24" s="20"/>
      <c r="J24" s="19"/>
      <c r="K24" s="19"/>
      <c r="L24" s="19"/>
      <c r="M24" s="15"/>
      <c r="N24" s="15"/>
      <c r="O24" s="15"/>
      <c r="P24" s="15"/>
      <c r="Q24" s="15"/>
    </row>
    <row r="25" spans="1:18" ht="129.75" customHeight="1" x14ac:dyDescent="0.3">
      <c r="A25" s="22">
        <v>4</v>
      </c>
      <c r="B25" s="17" t="s">
        <v>74</v>
      </c>
      <c r="C25" s="18" t="s">
        <v>75</v>
      </c>
      <c r="D25" s="18" t="s">
        <v>81</v>
      </c>
      <c r="E25" s="19"/>
      <c r="F25" s="23"/>
      <c r="G25" s="23"/>
      <c r="H25" s="23"/>
      <c r="I25" s="20">
        <f>I27</f>
        <v>502.7</v>
      </c>
      <c r="J25" s="19">
        <v>14923.699999999999</v>
      </c>
      <c r="K25" s="19"/>
      <c r="L25" s="19"/>
      <c r="M25" s="15"/>
      <c r="N25" s="15">
        <v>0</v>
      </c>
      <c r="O25" s="15">
        <v>1</v>
      </c>
      <c r="P25" s="15"/>
      <c r="Q25" s="15"/>
      <c r="R25" s="2" t="s">
        <v>98</v>
      </c>
    </row>
    <row r="26" spans="1:18" x14ac:dyDescent="0.3">
      <c r="A26" s="22"/>
      <c r="B26" s="17" t="s">
        <v>15</v>
      </c>
      <c r="C26" s="18"/>
      <c r="D26" s="18"/>
      <c r="E26" s="19"/>
      <c r="F26" s="20"/>
      <c r="G26" s="20"/>
      <c r="H26" s="20"/>
      <c r="I26" s="20"/>
      <c r="J26" s="19"/>
      <c r="K26" s="19"/>
      <c r="L26" s="19"/>
      <c r="M26" s="15"/>
      <c r="N26" s="15"/>
      <c r="O26" s="15"/>
      <c r="P26" s="15"/>
      <c r="Q26" s="15"/>
    </row>
    <row r="27" spans="1:18" ht="33.75" customHeight="1" x14ac:dyDescent="0.3">
      <c r="A27" s="22"/>
      <c r="B27" s="17" t="s">
        <v>16</v>
      </c>
      <c r="C27" s="18"/>
      <c r="D27" s="18"/>
      <c r="E27" s="19"/>
      <c r="F27" s="20"/>
      <c r="G27" s="20"/>
      <c r="H27" s="20"/>
      <c r="I27" s="20">
        <v>502.7</v>
      </c>
      <c r="J27" s="19">
        <v>14923.699999999999</v>
      </c>
      <c r="K27" s="19"/>
      <c r="L27" s="19"/>
      <c r="M27" s="15"/>
      <c r="N27" s="15"/>
      <c r="O27" s="15"/>
      <c r="P27" s="15"/>
      <c r="Q27" s="15"/>
    </row>
    <row r="28" spans="1:18" x14ac:dyDescent="0.3">
      <c r="A28" s="22"/>
      <c r="B28" s="17" t="s">
        <v>68</v>
      </c>
      <c r="C28" s="18"/>
      <c r="D28" s="18"/>
      <c r="E28" s="19"/>
      <c r="F28" s="20"/>
      <c r="G28" s="20"/>
      <c r="H28" s="20"/>
      <c r="I28" s="20">
        <v>502.7</v>
      </c>
      <c r="J28" s="19">
        <v>14923.699999999999</v>
      </c>
      <c r="K28" s="19"/>
      <c r="L28" s="19"/>
      <c r="M28" s="15"/>
      <c r="N28" s="15"/>
      <c r="O28" s="15"/>
      <c r="P28" s="15"/>
      <c r="Q28" s="15"/>
    </row>
    <row r="29" spans="1:18" ht="60.75" customHeight="1" x14ac:dyDescent="0.3">
      <c r="A29" s="22">
        <v>5</v>
      </c>
      <c r="B29" s="17" t="s">
        <v>42</v>
      </c>
      <c r="C29" s="18" t="s">
        <v>18</v>
      </c>
      <c r="D29" s="18" t="s">
        <v>64</v>
      </c>
      <c r="E29" s="19"/>
      <c r="F29" s="23">
        <v>1859.8</v>
      </c>
      <c r="G29" s="23">
        <v>2806.41228</v>
      </c>
      <c r="H29" s="23"/>
      <c r="I29" s="20"/>
      <c r="J29" s="19"/>
      <c r="K29" s="19"/>
      <c r="L29" s="19"/>
      <c r="M29" s="15"/>
      <c r="N29" s="15"/>
      <c r="O29" s="15"/>
      <c r="P29" s="15"/>
      <c r="Q29" s="15"/>
    </row>
    <row r="30" spans="1:18" x14ac:dyDescent="0.3">
      <c r="A30" s="22"/>
      <c r="B30" s="17" t="s">
        <v>15</v>
      </c>
      <c r="C30" s="18"/>
      <c r="D30" s="18"/>
      <c r="E30" s="19"/>
      <c r="F30" s="20"/>
      <c r="G30" s="20"/>
      <c r="H30" s="20"/>
      <c r="I30" s="20"/>
      <c r="J30" s="19"/>
      <c r="K30" s="19"/>
      <c r="L30" s="19"/>
      <c r="M30" s="15"/>
      <c r="N30" s="15"/>
      <c r="O30" s="15"/>
      <c r="P30" s="15"/>
      <c r="Q30" s="15"/>
    </row>
    <row r="31" spans="1:18" x14ac:dyDescent="0.3">
      <c r="A31" s="22"/>
      <c r="B31" s="17" t="s">
        <v>16</v>
      </c>
      <c r="C31" s="18"/>
      <c r="D31" s="18"/>
      <c r="E31" s="19"/>
      <c r="F31" s="20">
        <v>1859.8</v>
      </c>
      <c r="G31" s="20">
        <f>G29</f>
        <v>2806.41228</v>
      </c>
      <c r="H31" s="20"/>
      <c r="I31" s="20"/>
      <c r="J31" s="19"/>
      <c r="K31" s="19"/>
      <c r="L31" s="19"/>
      <c r="M31" s="15"/>
      <c r="N31" s="15"/>
      <c r="O31" s="15"/>
      <c r="P31" s="15"/>
      <c r="Q31" s="15"/>
    </row>
    <row r="32" spans="1:18" x14ac:dyDescent="0.3">
      <c r="A32" s="22"/>
      <c r="B32" s="17" t="s">
        <v>68</v>
      </c>
      <c r="C32" s="18"/>
      <c r="D32" s="18"/>
      <c r="E32" s="19"/>
      <c r="F32" s="20">
        <v>1859.8</v>
      </c>
      <c r="G32" s="20">
        <f>G29</f>
        <v>2806.41228</v>
      </c>
      <c r="H32" s="20"/>
      <c r="I32" s="20"/>
      <c r="J32" s="19"/>
      <c r="K32" s="19"/>
      <c r="L32" s="19"/>
      <c r="M32" s="15"/>
      <c r="N32" s="15"/>
      <c r="O32" s="15"/>
      <c r="P32" s="15"/>
      <c r="Q32" s="15"/>
    </row>
    <row r="33" spans="1:18" ht="81" customHeight="1" x14ac:dyDescent="0.3">
      <c r="A33" s="22">
        <v>6</v>
      </c>
      <c r="B33" s="17" t="s">
        <v>41</v>
      </c>
      <c r="C33" s="18" t="s">
        <v>14</v>
      </c>
      <c r="D33" s="18" t="s">
        <v>103</v>
      </c>
      <c r="E33" s="19">
        <f>SUM(F33:K33)</f>
        <v>467482.06722999999</v>
      </c>
      <c r="F33" s="23">
        <v>937</v>
      </c>
      <c r="G33" s="23">
        <v>4900</v>
      </c>
      <c r="H33" s="23">
        <v>492.16723000000002</v>
      </c>
      <c r="I33" s="20"/>
      <c r="J33" s="19">
        <v>120741.6</v>
      </c>
      <c r="K33" s="19">
        <v>340411.3</v>
      </c>
      <c r="L33" s="19">
        <v>63294.9</v>
      </c>
      <c r="M33" s="15"/>
      <c r="N33" s="15"/>
      <c r="O33" s="15"/>
      <c r="P33" s="15"/>
      <c r="Q33" s="15"/>
      <c r="R33" s="3" t="s">
        <v>99</v>
      </c>
    </row>
    <row r="34" spans="1:18" x14ac:dyDescent="0.3">
      <c r="A34" s="22"/>
      <c r="B34" s="17" t="s">
        <v>15</v>
      </c>
      <c r="C34" s="18"/>
      <c r="D34" s="18"/>
      <c r="E34" s="19"/>
      <c r="F34" s="20"/>
      <c r="G34" s="20"/>
      <c r="H34" s="20"/>
      <c r="I34" s="20"/>
      <c r="J34" s="19"/>
      <c r="K34" s="19"/>
      <c r="L34" s="19"/>
      <c r="M34" s="15"/>
      <c r="N34" s="15"/>
      <c r="O34" s="15"/>
      <c r="P34" s="15"/>
      <c r="Q34" s="15"/>
    </row>
    <row r="35" spans="1:18" x14ac:dyDescent="0.3">
      <c r="A35" s="22"/>
      <c r="B35" s="17" t="s">
        <v>16</v>
      </c>
      <c r="C35" s="18"/>
      <c r="D35" s="18"/>
      <c r="E35" s="19"/>
      <c r="F35" s="20">
        <v>937</v>
      </c>
      <c r="G35" s="20">
        <v>4900</v>
      </c>
      <c r="H35" s="20">
        <f>H33</f>
        <v>492.16723000000002</v>
      </c>
      <c r="I35" s="20"/>
      <c r="J35" s="19">
        <v>120741.6</v>
      </c>
      <c r="K35" s="19">
        <v>340411.3</v>
      </c>
      <c r="L35" s="19">
        <v>63294.9</v>
      </c>
      <c r="M35" s="15"/>
      <c r="N35" s="15"/>
      <c r="O35" s="15"/>
      <c r="P35" s="15"/>
      <c r="Q35" s="15"/>
    </row>
    <row r="36" spans="1:18" x14ac:dyDescent="0.3">
      <c r="A36" s="22"/>
      <c r="B36" s="17" t="s">
        <v>68</v>
      </c>
      <c r="C36" s="18"/>
      <c r="D36" s="18"/>
      <c r="E36" s="19"/>
      <c r="F36" s="20">
        <v>937</v>
      </c>
      <c r="G36" s="20">
        <v>4900</v>
      </c>
      <c r="H36" s="20">
        <f>H35</f>
        <v>492.16723000000002</v>
      </c>
      <c r="I36" s="20"/>
      <c r="J36" s="19">
        <v>1680</v>
      </c>
      <c r="K36" s="19"/>
      <c r="L36" s="19"/>
      <c r="M36" s="15"/>
      <c r="N36" s="15"/>
      <c r="O36" s="15"/>
      <c r="P36" s="15"/>
      <c r="Q36" s="15"/>
    </row>
    <row r="37" spans="1:18" ht="57.75" hidden="1" customHeight="1" x14ac:dyDescent="0.3">
      <c r="A37" s="22">
        <v>7</v>
      </c>
      <c r="B37" s="17" t="s">
        <v>83</v>
      </c>
      <c r="C37" s="18"/>
      <c r="D37" s="24" t="s">
        <v>85</v>
      </c>
      <c r="E37" s="23"/>
      <c r="F37" s="23"/>
      <c r="G37" s="23"/>
      <c r="H37" s="23"/>
      <c r="I37" s="20"/>
      <c r="J37" s="20"/>
      <c r="K37" s="20"/>
      <c r="L37" s="20"/>
      <c r="M37" s="15"/>
      <c r="N37" s="15"/>
      <c r="O37" s="15"/>
      <c r="P37" s="15"/>
      <c r="Q37" s="15"/>
    </row>
    <row r="38" spans="1:18" hidden="1" x14ac:dyDescent="0.3">
      <c r="A38" s="22"/>
      <c r="B38" s="17" t="s">
        <v>15</v>
      </c>
      <c r="C38" s="18"/>
      <c r="D38" s="24"/>
      <c r="E38" s="19"/>
      <c r="F38" s="20"/>
      <c r="G38" s="20"/>
      <c r="H38" s="20"/>
      <c r="I38" s="20"/>
      <c r="J38" s="20"/>
      <c r="K38" s="20"/>
      <c r="L38" s="20"/>
      <c r="M38" s="15"/>
      <c r="N38" s="15"/>
      <c r="O38" s="15"/>
      <c r="P38" s="15"/>
      <c r="Q38" s="15"/>
    </row>
    <row r="39" spans="1:18" hidden="1" x14ac:dyDescent="0.3">
      <c r="A39" s="22"/>
      <c r="B39" s="17" t="s">
        <v>16</v>
      </c>
      <c r="C39" s="18"/>
      <c r="D39" s="24"/>
      <c r="E39" s="19"/>
      <c r="F39" s="20"/>
      <c r="G39" s="20"/>
      <c r="H39" s="20"/>
      <c r="I39" s="20"/>
      <c r="J39" s="20"/>
      <c r="K39" s="20"/>
      <c r="L39" s="20"/>
      <c r="M39" s="15"/>
      <c r="N39" s="15"/>
      <c r="O39" s="15"/>
      <c r="P39" s="15"/>
      <c r="Q39" s="15"/>
    </row>
    <row r="40" spans="1:18" ht="21" hidden="1" customHeight="1" x14ac:dyDescent="0.3">
      <c r="A40" s="22"/>
      <c r="B40" s="17" t="s">
        <v>68</v>
      </c>
      <c r="C40" s="18"/>
      <c r="D40" s="24"/>
      <c r="E40" s="19"/>
      <c r="F40" s="20"/>
      <c r="G40" s="20"/>
      <c r="H40" s="20"/>
      <c r="I40" s="20"/>
      <c r="J40" s="19"/>
      <c r="K40" s="20"/>
      <c r="L40" s="20"/>
      <c r="M40" s="15"/>
      <c r="N40" s="15"/>
      <c r="O40" s="15"/>
      <c r="P40" s="15"/>
      <c r="Q40" s="15"/>
    </row>
    <row r="41" spans="1:18" ht="43.5" customHeight="1" x14ac:dyDescent="0.3">
      <c r="A41" s="22">
        <v>7</v>
      </c>
      <c r="B41" s="17" t="s">
        <v>49</v>
      </c>
      <c r="C41" s="18"/>
      <c r="D41" s="18" t="s">
        <v>50</v>
      </c>
      <c r="E41" s="19"/>
      <c r="F41" s="23">
        <v>2544.3000000000002</v>
      </c>
      <c r="G41" s="23"/>
      <c r="H41" s="23"/>
      <c r="I41" s="20"/>
      <c r="J41" s="19"/>
      <c r="K41" s="19"/>
      <c r="L41" s="19"/>
      <c r="M41" s="15"/>
      <c r="N41" s="15"/>
      <c r="O41" s="15"/>
      <c r="P41" s="15"/>
      <c r="Q41" s="15"/>
    </row>
    <row r="42" spans="1:18" x14ac:dyDescent="0.3">
      <c r="A42" s="22"/>
      <c r="B42" s="17" t="s">
        <v>15</v>
      </c>
      <c r="C42" s="18"/>
      <c r="D42" s="18"/>
      <c r="E42" s="19"/>
      <c r="F42" s="20"/>
      <c r="G42" s="20"/>
      <c r="H42" s="20"/>
      <c r="I42" s="20"/>
      <c r="J42" s="19"/>
      <c r="K42" s="19"/>
      <c r="L42" s="19"/>
      <c r="M42" s="15"/>
      <c r="N42" s="15"/>
      <c r="O42" s="15"/>
      <c r="P42" s="15"/>
      <c r="Q42" s="15"/>
    </row>
    <row r="43" spans="1:18" x14ac:dyDescent="0.3">
      <c r="A43" s="22"/>
      <c r="B43" s="17" t="s">
        <v>16</v>
      </c>
      <c r="C43" s="18"/>
      <c r="D43" s="18"/>
      <c r="E43" s="19"/>
      <c r="F43" s="20">
        <v>2544.3000000000002</v>
      </c>
      <c r="G43" s="20"/>
      <c r="H43" s="20"/>
      <c r="I43" s="20"/>
      <c r="J43" s="19"/>
      <c r="K43" s="19"/>
      <c r="L43" s="19"/>
      <c r="M43" s="15"/>
      <c r="N43" s="15"/>
      <c r="O43" s="15"/>
      <c r="P43" s="15"/>
      <c r="Q43" s="15"/>
    </row>
    <row r="44" spans="1:18" x14ac:dyDescent="0.3">
      <c r="A44" s="22"/>
      <c r="B44" s="17" t="s">
        <v>4</v>
      </c>
      <c r="C44" s="18"/>
      <c r="D44" s="18"/>
      <c r="E44" s="19"/>
      <c r="F44" s="20">
        <f>F43</f>
        <v>2544.3000000000002</v>
      </c>
      <c r="G44" s="20"/>
      <c r="H44" s="20"/>
      <c r="I44" s="20"/>
      <c r="J44" s="19"/>
      <c r="K44" s="19"/>
      <c r="L44" s="19"/>
      <c r="M44" s="15"/>
      <c r="N44" s="15"/>
      <c r="O44" s="15"/>
      <c r="P44" s="15"/>
      <c r="Q44" s="15"/>
    </row>
    <row r="45" spans="1:18" ht="43.5" customHeight="1" x14ac:dyDescent="0.3">
      <c r="A45" s="22">
        <v>8</v>
      </c>
      <c r="B45" s="17" t="s">
        <v>1</v>
      </c>
      <c r="C45" s="18" t="s">
        <v>6</v>
      </c>
      <c r="D45" s="18" t="s">
        <v>97</v>
      </c>
      <c r="E45" s="19"/>
      <c r="F45" s="23">
        <v>3181.4</v>
      </c>
      <c r="G45" s="23">
        <v>3180.9</v>
      </c>
      <c r="H45" s="23">
        <v>3867.12</v>
      </c>
      <c r="I45" s="20">
        <v>6133.3</v>
      </c>
      <c r="J45" s="19">
        <v>15418.1</v>
      </c>
      <c r="K45" s="19">
        <v>5000</v>
      </c>
      <c r="L45" s="19"/>
      <c r="M45" s="15">
        <v>2</v>
      </c>
      <c r="N45" s="15">
        <v>2</v>
      </c>
      <c r="O45" s="15">
        <v>4</v>
      </c>
      <c r="P45" s="15">
        <v>3</v>
      </c>
      <c r="Q45" s="15"/>
    </row>
    <row r="46" spans="1:18" x14ac:dyDescent="0.3">
      <c r="A46" s="22"/>
      <c r="B46" s="17" t="s">
        <v>15</v>
      </c>
      <c r="C46" s="18"/>
      <c r="D46" s="18"/>
      <c r="E46" s="19"/>
      <c r="F46" s="20"/>
      <c r="G46" s="20"/>
      <c r="H46" s="20"/>
      <c r="I46" s="20"/>
      <c r="J46" s="19"/>
      <c r="K46" s="19"/>
      <c r="L46" s="19"/>
      <c r="M46" s="15"/>
      <c r="N46" s="15"/>
      <c r="O46" s="15"/>
      <c r="P46" s="15"/>
      <c r="Q46" s="15"/>
    </row>
    <row r="47" spans="1:18" x14ac:dyDescent="0.3">
      <c r="A47" s="22"/>
      <c r="B47" s="17" t="s">
        <v>16</v>
      </c>
      <c r="C47" s="18"/>
      <c r="D47" s="18"/>
      <c r="E47" s="19"/>
      <c r="F47" s="20">
        <v>3181.4</v>
      </c>
      <c r="G47" s="20">
        <f>G45</f>
        <v>3180.9</v>
      </c>
      <c r="H47" s="20">
        <f>H45</f>
        <v>3867.12</v>
      </c>
      <c r="I47" s="20">
        <v>6133.3</v>
      </c>
      <c r="J47" s="19">
        <v>15418.1</v>
      </c>
      <c r="K47" s="19">
        <f t="shared" ref="K47" si="0">K45</f>
        <v>5000</v>
      </c>
      <c r="L47" s="19"/>
      <c r="M47" s="15"/>
      <c r="N47" s="15"/>
      <c r="O47" s="15"/>
      <c r="P47" s="15"/>
      <c r="Q47" s="15"/>
    </row>
    <row r="48" spans="1:18" x14ac:dyDescent="0.3">
      <c r="A48" s="22"/>
      <c r="B48" s="17" t="s">
        <v>68</v>
      </c>
      <c r="C48" s="18"/>
      <c r="D48" s="18"/>
      <c r="E48" s="19"/>
      <c r="F48" s="20"/>
      <c r="G48" s="20"/>
      <c r="H48" s="20"/>
      <c r="I48" s="20"/>
      <c r="J48" s="19">
        <v>28</v>
      </c>
      <c r="K48" s="19"/>
      <c r="L48" s="19"/>
      <c r="M48" s="15"/>
      <c r="N48" s="15"/>
      <c r="O48" s="15"/>
      <c r="P48" s="15"/>
      <c r="Q48" s="15"/>
    </row>
    <row r="49" spans="1:18" ht="43.5" customHeight="1" x14ac:dyDescent="0.3">
      <c r="A49" s="22">
        <v>9</v>
      </c>
      <c r="B49" s="17" t="s">
        <v>95</v>
      </c>
      <c r="C49" s="18"/>
      <c r="D49" s="18" t="s">
        <v>96</v>
      </c>
      <c r="E49" s="19"/>
      <c r="F49" s="23"/>
      <c r="G49" s="23"/>
      <c r="H49" s="23"/>
      <c r="I49" s="20"/>
      <c r="J49" s="19">
        <v>2830.3</v>
      </c>
      <c r="K49" s="19"/>
      <c r="L49" s="19"/>
      <c r="M49" s="15"/>
      <c r="N49" s="15"/>
      <c r="O49" s="15"/>
      <c r="P49" s="15"/>
      <c r="Q49" s="15"/>
    </row>
    <row r="50" spans="1:18" x14ac:dyDescent="0.3">
      <c r="A50" s="22"/>
      <c r="B50" s="17" t="s">
        <v>15</v>
      </c>
      <c r="C50" s="18"/>
      <c r="D50" s="18"/>
      <c r="E50" s="19"/>
      <c r="F50" s="20"/>
      <c r="G50" s="20"/>
      <c r="H50" s="20"/>
      <c r="I50" s="20"/>
      <c r="J50" s="19"/>
      <c r="K50" s="19"/>
      <c r="L50" s="19"/>
      <c r="M50" s="15"/>
      <c r="N50" s="15"/>
      <c r="O50" s="15"/>
      <c r="P50" s="15"/>
      <c r="Q50" s="15"/>
    </row>
    <row r="51" spans="1:18" x14ac:dyDescent="0.3">
      <c r="A51" s="22"/>
      <c r="B51" s="17" t="s">
        <v>16</v>
      </c>
      <c r="C51" s="18"/>
      <c r="D51" s="18"/>
      <c r="E51" s="19"/>
      <c r="F51" s="20"/>
      <c r="G51" s="20"/>
      <c r="H51" s="20"/>
      <c r="I51" s="20"/>
      <c r="J51" s="19">
        <v>2830.3</v>
      </c>
      <c r="K51" s="19"/>
      <c r="L51" s="19"/>
      <c r="M51" s="15"/>
      <c r="N51" s="15"/>
      <c r="O51" s="15"/>
      <c r="P51" s="15"/>
      <c r="Q51" s="15"/>
    </row>
    <row r="52" spans="1:18" x14ac:dyDescent="0.3">
      <c r="A52" s="22"/>
      <c r="B52" s="17" t="s">
        <v>68</v>
      </c>
      <c r="C52" s="18"/>
      <c r="D52" s="18"/>
      <c r="E52" s="19"/>
      <c r="F52" s="20"/>
      <c r="G52" s="20"/>
      <c r="H52" s="20"/>
      <c r="I52" s="20"/>
      <c r="J52" s="19">
        <v>2830.3</v>
      </c>
      <c r="K52" s="19"/>
      <c r="L52" s="19"/>
      <c r="M52" s="15"/>
      <c r="N52" s="15"/>
      <c r="O52" s="15"/>
      <c r="P52" s="15"/>
      <c r="Q52" s="15"/>
    </row>
    <row r="53" spans="1:18" ht="197.25" customHeight="1" x14ac:dyDescent="0.3">
      <c r="A53" s="22">
        <v>10</v>
      </c>
      <c r="B53" s="17" t="s">
        <v>21</v>
      </c>
      <c r="C53" s="18" t="s">
        <v>7</v>
      </c>
      <c r="D53" s="25" t="s">
        <v>87</v>
      </c>
      <c r="E53" s="19">
        <v>2261595.2999999998</v>
      </c>
      <c r="F53" s="23">
        <v>842</v>
      </c>
      <c r="G53" s="23">
        <v>270.72300000000001</v>
      </c>
      <c r="H53" s="23">
        <v>270.72300000000001</v>
      </c>
      <c r="I53" s="23">
        <f>I55</f>
        <v>13007.3</v>
      </c>
      <c r="J53" s="20">
        <v>3285.5</v>
      </c>
      <c r="K53" s="20"/>
      <c r="L53" s="20"/>
      <c r="M53" s="15"/>
      <c r="N53" s="15">
        <v>1</v>
      </c>
      <c r="O53" s="15"/>
      <c r="P53" s="15"/>
      <c r="Q53" s="15"/>
    </row>
    <row r="54" spans="1:18" x14ac:dyDescent="0.3">
      <c r="A54" s="22"/>
      <c r="B54" s="17" t="s">
        <v>15</v>
      </c>
      <c r="C54" s="18"/>
      <c r="D54" s="25"/>
      <c r="E54" s="19"/>
      <c r="F54" s="20"/>
      <c r="G54" s="20"/>
      <c r="H54" s="20"/>
      <c r="I54" s="20"/>
      <c r="J54" s="20"/>
      <c r="K54" s="20"/>
      <c r="L54" s="20"/>
      <c r="M54" s="15"/>
      <c r="N54" s="15"/>
      <c r="O54" s="15"/>
      <c r="P54" s="15"/>
      <c r="Q54" s="15"/>
    </row>
    <row r="55" spans="1:18" x14ac:dyDescent="0.3">
      <c r="A55" s="22"/>
      <c r="B55" s="17" t="s">
        <v>16</v>
      </c>
      <c r="C55" s="18"/>
      <c r="D55" s="25"/>
      <c r="E55" s="19"/>
      <c r="F55" s="20">
        <v>842</v>
      </c>
      <c r="G55" s="20">
        <f>G53</f>
        <v>270.72300000000001</v>
      </c>
      <c r="H55" s="20">
        <f>H53</f>
        <v>270.72300000000001</v>
      </c>
      <c r="I55" s="20">
        <v>13007.3</v>
      </c>
      <c r="J55" s="20">
        <v>3285.5</v>
      </c>
      <c r="K55" s="20"/>
      <c r="L55" s="20"/>
      <c r="M55" s="15"/>
      <c r="N55" s="15"/>
      <c r="O55" s="15"/>
      <c r="P55" s="15"/>
      <c r="Q55" s="15"/>
    </row>
    <row r="56" spans="1:18" ht="45.75" customHeight="1" x14ac:dyDescent="0.3">
      <c r="A56" s="22"/>
      <c r="B56" s="17" t="s">
        <v>68</v>
      </c>
      <c r="C56" s="18"/>
      <c r="D56" s="25"/>
      <c r="E56" s="19">
        <v>16836.400000000001</v>
      </c>
      <c r="F56" s="20">
        <v>842</v>
      </c>
      <c r="G56" s="20">
        <f>G55</f>
        <v>270.72300000000001</v>
      </c>
      <c r="H56" s="20">
        <f>H55</f>
        <v>270.72300000000001</v>
      </c>
      <c r="I56" s="20">
        <v>13007.3</v>
      </c>
      <c r="J56" s="20">
        <v>3285.5</v>
      </c>
      <c r="K56" s="20"/>
      <c r="L56" s="20"/>
      <c r="M56" s="15"/>
      <c r="N56" s="15"/>
      <c r="O56" s="15"/>
      <c r="P56" s="15"/>
      <c r="Q56" s="15"/>
    </row>
    <row r="57" spans="1:18" ht="78.75" customHeight="1" x14ac:dyDescent="0.3">
      <c r="A57" s="22">
        <v>11</v>
      </c>
      <c r="B57" s="17" t="s">
        <v>59</v>
      </c>
      <c r="C57" s="18" t="s">
        <v>60</v>
      </c>
      <c r="D57" s="26" t="s">
        <v>104</v>
      </c>
      <c r="E57" s="19"/>
      <c r="F57" s="23"/>
      <c r="G57" s="23"/>
      <c r="H57" s="23">
        <v>1190.73927</v>
      </c>
      <c r="I57" s="23">
        <v>9894.7000000000007</v>
      </c>
      <c r="J57" s="20">
        <v>5950.7</v>
      </c>
      <c r="K57" s="20"/>
      <c r="L57" s="20"/>
      <c r="M57" s="15"/>
      <c r="N57" s="15">
        <v>1</v>
      </c>
      <c r="O57" s="15">
        <v>1</v>
      </c>
      <c r="P57" s="15"/>
      <c r="Q57" s="15"/>
      <c r="R57" s="2" t="s">
        <v>102</v>
      </c>
    </row>
    <row r="58" spans="1:18" x14ac:dyDescent="0.3">
      <c r="A58" s="22"/>
      <c r="B58" s="17" t="s">
        <v>15</v>
      </c>
      <c r="C58" s="18"/>
      <c r="D58" s="26"/>
      <c r="E58" s="19"/>
      <c r="F58" s="20"/>
      <c r="G58" s="20"/>
      <c r="H58" s="20"/>
      <c r="I58" s="20"/>
      <c r="J58" s="20"/>
      <c r="K58" s="20"/>
      <c r="L58" s="20"/>
      <c r="M58" s="15"/>
      <c r="N58" s="15"/>
      <c r="O58" s="15"/>
      <c r="P58" s="15"/>
      <c r="Q58" s="15"/>
    </row>
    <row r="59" spans="1:18" x14ac:dyDescent="0.3">
      <c r="A59" s="22"/>
      <c r="B59" s="17" t="s">
        <v>16</v>
      </c>
      <c r="C59" s="18"/>
      <c r="D59" s="26"/>
      <c r="E59" s="19"/>
      <c r="F59" s="20"/>
      <c r="G59" s="20"/>
      <c r="H59" s="20">
        <f>H57</f>
        <v>1190.73927</v>
      </c>
      <c r="I59" s="20">
        <v>9894.7000000000007</v>
      </c>
      <c r="J59" s="20">
        <v>5950.7</v>
      </c>
      <c r="K59" s="20"/>
      <c r="L59" s="20"/>
      <c r="M59" s="15"/>
      <c r="N59" s="15"/>
      <c r="O59" s="15"/>
      <c r="P59" s="15"/>
      <c r="Q59" s="15"/>
    </row>
    <row r="60" spans="1:18" x14ac:dyDescent="0.3">
      <c r="A60" s="22"/>
      <c r="B60" s="17" t="s">
        <v>68</v>
      </c>
      <c r="C60" s="18"/>
      <c r="D60" s="26"/>
      <c r="E60" s="19"/>
      <c r="F60" s="20"/>
      <c r="G60" s="20"/>
      <c r="H60" s="20">
        <f>H59</f>
        <v>1190.73927</v>
      </c>
      <c r="I60" s="20">
        <v>9894.7000000000007</v>
      </c>
      <c r="J60" s="20">
        <v>5950.7</v>
      </c>
      <c r="K60" s="20"/>
      <c r="L60" s="20"/>
      <c r="M60" s="15"/>
      <c r="N60" s="15"/>
      <c r="O60" s="15"/>
      <c r="P60" s="15"/>
      <c r="Q60" s="15"/>
    </row>
    <row r="61" spans="1:18" ht="154.5" customHeight="1" x14ac:dyDescent="0.3">
      <c r="A61" s="22">
        <v>12</v>
      </c>
      <c r="B61" s="17" t="s">
        <v>77</v>
      </c>
      <c r="C61" s="18" t="s">
        <v>23</v>
      </c>
      <c r="D61" s="26" t="s">
        <v>92</v>
      </c>
      <c r="E61" s="19"/>
      <c r="F61" s="23"/>
      <c r="G61" s="23">
        <v>722.29715999999996</v>
      </c>
      <c r="H61" s="23"/>
      <c r="I61" s="23">
        <f>I63</f>
        <v>602.70000000000005</v>
      </c>
      <c r="J61" s="20">
        <v>15499.2</v>
      </c>
      <c r="K61" s="20"/>
      <c r="L61" s="20"/>
      <c r="M61" s="15"/>
      <c r="N61" s="15"/>
      <c r="O61" s="15">
        <v>0</v>
      </c>
      <c r="P61" s="15">
        <v>0</v>
      </c>
      <c r="Q61" s="15"/>
      <c r="R61" s="2" t="s">
        <v>101</v>
      </c>
    </row>
    <row r="62" spans="1:18" x14ac:dyDescent="0.3">
      <c r="A62" s="22"/>
      <c r="B62" s="17" t="s">
        <v>15</v>
      </c>
      <c r="C62" s="18"/>
      <c r="D62" s="26"/>
      <c r="E62" s="19"/>
      <c r="F62" s="20"/>
      <c r="G62" s="20"/>
      <c r="H62" s="20"/>
      <c r="I62" s="20"/>
      <c r="J62" s="20"/>
      <c r="K62" s="20"/>
      <c r="L62" s="20"/>
      <c r="M62" s="15"/>
      <c r="N62" s="15"/>
      <c r="O62" s="15"/>
      <c r="P62" s="15"/>
      <c r="Q62" s="15"/>
    </row>
    <row r="63" spans="1:18" x14ac:dyDescent="0.3">
      <c r="A63" s="22"/>
      <c r="B63" s="17" t="s">
        <v>16</v>
      </c>
      <c r="C63" s="18"/>
      <c r="D63" s="26"/>
      <c r="E63" s="19"/>
      <c r="F63" s="20"/>
      <c r="G63" s="20">
        <v>722.29715999999996</v>
      </c>
      <c r="H63" s="20"/>
      <c r="I63" s="20">
        <v>602.70000000000005</v>
      </c>
      <c r="J63" s="20">
        <f>J61</f>
        <v>15499.2</v>
      </c>
      <c r="K63" s="20"/>
      <c r="L63" s="20"/>
      <c r="M63" s="15"/>
      <c r="N63" s="15"/>
      <c r="O63" s="15"/>
      <c r="P63" s="15"/>
      <c r="Q63" s="15"/>
    </row>
    <row r="64" spans="1:18" x14ac:dyDescent="0.3">
      <c r="A64" s="22"/>
      <c r="B64" s="17" t="s">
        <v>68</v>
      </c>
      <c r="C64" s="18"/>
      <c r="D64" s="26"/>
      <c r="E64" s="19"/>
      <c r="F64" s="20"/>
      <c r="G64" s="20">
        <f>G63</f>
        <v>722.29715999999996</v>
      </c>
      <c r="H64" s="20"/>
      <c r="I64" s="20">
        <v>602.70000000000005</v>
      </c>
      <c r="J64" s="20">
        <v>15499.2</v>
      </c>
      <c r="K64" s="20"/>
      <c r="L64" s="20"/>
      <c r="M64" s="15"/>
      <c r="N64" s="15"/>
      <c r="O64" s="15"/>
      <c r="P64" s="15"/>
      <c r="Q64" s="15"/>
    </row>
    <row r="65" spans="1:18" ht="42" customHeight="1" x14ac:dyDescent="0.3">
      <c r="A65" s="22">
        <v>13</v>
      </c>
      <c r="B65" s="17" t="s">
        <v>57</v>
      </c>
      <c r="C65" s="18" t="s">
        <v>58</v>
      </c>
      <c r="D65" s="26" t="s">
        <v>105</v>
      </c>
      <c r="E65" s="19"/>
      <c r="F65" s="23"/>
      <c r="G65" s="23"/>
      <c r="H65" s="23">
        <v>250.98161999999999</v>
      </c>
      <c r="I65" s="23">
        <f>I67</f>
        <v>331.2</v>
      </c>
      <c r="J65" s="23"/>
      <c r="K65" s="20"/>
      <c r="L65" s="20"/>
      <c r="M65" s="15"/>
      <c r="N65" s="15"/>
      <c r="O65" s="15"/>
      <c r="P65" s="15"/>
      <c r="Q65" s="15"/>
    </row>
    <row r="66" spans="1:18" x14ac:dyDescent="0.3">
      <c r="A66" s="22"/>
      <c r="B66" s="17" t="s">
        <v>15</v>
      </c>
      <c r="C66" s="18"/>
      <c r="D66" s="26"/>
      <c r="E66" s="19"/>
      <c r="F66" s="20"/>
      <c r="G66" s="20"/>
      <c r="H66" s="20"/>
      <c r="I66" s="20"/>
      <c r="J66" s="20"/>
      <c r="K66" s="20"/>
      <c r="L66" s="20"/>
      <c r="M66" s="15"/>
      <c r="N66" s="15"/>
      <c r="O66" s="15"/>
      <c r="P66" s="15"/>
      <c r="Q66" s="15"/>
    </row>
    <row r="67" spans="1:18" x14ac:dyDescent="0.3">
      <c r="A67" s="22"/>
      <c r="B67" s="17" t="s">
        <v>16</v>
      </c>
      <c r="C67" s="18"/>
      <c r="D67" s="26"/>
      <c r="E67" s="19"/>
      <c r="F67" s="20"/>
      <c r="G67" s="20"/>
      <c r="H67" s="20">
        <f>H65</f>
        <v>250.98161999999999</v>
      </c>
      <c r="I67" s="20">
        <v>331.2</v>
      </c>
      <c r="J67" s="20"/>
      <c r="K67" s="20"/>
      <c r="L67" s="20"/>
      <c r="M67" s="15"/>
      <c r="N67" s="15"/>
      <c r="O67" s="15"/>
      <c r="P67" s="15"/>
      <c r="Q67" s="15"/>
    </row>
    <row r="68" spans="1:18" ht="19.5" customHeight="1" x14ac:dyDescent="0.3">
      <c r="A68" s="22"/>
      <c r="B68" s="17" t="s">
        <v>68</v>
      </c>
      <c r="C68" s="18"/>
      <c r="D68" s="26"/>
      <c r="E68" s="19"/>
      <c r="F68" s="20"/>
      <c r="G68" s="20"/>
      <c r="H68" s="20">
        <f>H67</f>
        <v>250.98161999999999</v>
      </c>
      <c r="I68" s="20">
        <v>331.2</v>
      </c>
      <c r="J68" s="20"/>
      <c r="K68" s="20"/>
      <c r="L68" s="20"/>
      <c r="M68" s="15"/>
      <c r="N68" s="15"/>
      <c r="O68" s="15"/>
      <c r="P68" s="15"/>
      <c r="Q68" s="15"/>
    </row>
    <row r="69" spans="1:18" ht="69" customHeight="1" x14ac:dyDescent="0.3">
      <c r="A69" s="22">
        <v>14</v>
      </c>
      <c r="B69" s="17" t="s">
        <v>76</v>
      </c>
      <c r="C69" s="18"/>
      <c r="D69" s="26" t="s">
        <v>78</v>
      </c>
      <c r="E69" s="19"/>
      <c r="F69" s="23"/>
      <c r="G69" s="23"/>
      <c r="H69" s="23"/>
      <c r="I69" s="23">
        <f>I71</f>
        <v>0</v>
      </c>
      <c r="J69" s="20"/>
      <c r="K69" s="20"/>
      <c r="L69" s="20"/>
      <c r="M69" s="15"/>
      <c r="N69" s="15">
        <v>0</v>
      </c>
      <c r="O69" s="15"/>
      <c r="P69" s="15"/>
      <c r="Q69" s="15"/>
      <c r="R69" s="2" t="s">
        <v>100</v>
      </c>
    </row>
    <row r="70" spans="1:18" x14ac:dyDescent="0.3">
      <c r="A70" s="22"/>
      <c r="B70" s="17" t="s">
        <v>15</v>
      </c>
      <c r="C70" s="18"/>
      <c r="D70" s="26"/>
      <c r="E70" s="19"/>
      <c r="F70" s="20"/>
      <c r="G70" s="20"/>
      <c r="H70" s="20"/>
      <c r="I70" s="20"/>
      <c r="J70" s="20"/>
      <c r="K70" s="20"/>
      <c r="L70" s="20"/>
      <c r="M70" s="15"/>
      <c r="N70" s="15"/>
      <c r="O70" s="15"/>
      <c r="P70" s="15"/>
      <c r="Q70" s="15"/>
    </row>
    <row r="71" spans="1:18" x14ac:dyDescent="0.3">
      <c r="A71" s="22"/>
      <c r="B71" s="17" t="s">
        <v>16</v>
      </c>
      <c r="C71" s="18"/>
      <c r="D71" s="26"/>
      <c r="E71" s="19"/>
      <c r="F71" s="20"/>
      <c r="G71" s="20"/>
      <c r="H71" s="20"/>
      <c r="I71" s="20"/>
      <c r="J71" s="20"/>
      <c r="K71" s="20"/>
      <c r="L71" s="20"/>
      <c r="M71" s="15"/>
      <c r="N71" s="15"/>
      <c r="O71" s="15"/>
      <c r="P71" s="15"/>
      <c r="Q71" s="15"/>
    </row>
    <row r="72" spans="1:18" x14ac:dyDescent="0.3">
      <c r="A72" s="22"/>
      <c r="B72" s="17" t="s">
        <v>68</v>
      </c>
      <c r="C72" s="18"/>
      <c r="D72" s="26"/>
      <c r="E72" s="19"/>
      <c r="F72" s="20"/>
      <c r="G72" s="20"/>
      <c r="H72" s="20"/>
      <c r="I72" s="20"/>
      <c r="J72" s="20"/>
      <c r="K72" s="20"/>
      <c r="L72" s="20"/>
      <c r="M72" s="15"/>
      <c r="N72" s="15"/>
      <c r="O72" s="15"/>
      <c r="P72" s="15"/>
      <c r="Q72" s="15"/>
    </row>
    <row r="73" spans="1:18" ht="47.25" customHeight="1" x14ac:dyDescent="0.3">
      <c r="A73" s="22">
        <v>14</v>
      </c>
      <c r="B73" s="17" t="s">
        <v>30</v>
      </c>
      <c r="C73" s="18" t="s">
        <v>33</v>
      </c>
      <c r="D73" s="26" t="s">
        <v>66</v>
      </c>
      <c r="E73" s="19"/>
      <c r="F73" s="23"/>
      <c r="G73" s="23">
        <v>402.6</v>
      </c>
      <c r="H73" s="23">
        <v>1923.15</v>
      </c>
      <c r="I73" s="20"/>
      <c r="J73" s="20"/>
      <c r="K73" s="20"/>
      <c r="L73" s="20"/>
      <c r="M73" s="15"/>
      <c r="N73" s="15"/>
      <c r="O73" s="15"/>
      <c r="P73" s="15"/>
      <c r="Q73" s="15"/>
    </row>
    <row r="74" spans="1:18" x14ac:dyDescent="0.3">
      <c r="A74" s="22"/>
      <c r="B74" s="17" t="s">
        <v>15</v>
      </c>
      <c r="C74" s="18"/>
      <c r="D74" s="26"/>
      <c r="E74" s="19"/>
      <c r="F74" s="20"/>
      <c r="G74" s="20"/>
      <c r="H74" s="20"/>
      <c r="I74" s="20"/>
      <c r="J74" s="20"/>
      <c r="K74" s="20"/>
      <c r="L74" s="20"/>
      <c r="M74" s="15"/>
      <c r="N74" s="15"/>
      <c r="O74" s="15"/>
      <c r="P74" s="15"/>
      <c r="Q74" s="15"/>
    </row>
    <row r="75" spans="1:18" x14ac:dyDescent="0.3">
      <c r="A75" s="22"/>
      <c r="B75" s="17" t="s">
        <v>16</v>
      </c>
      <c r="C75" s="18"/>
      <c r="D75" s="26"/>
      <c r="E75" s="19"/>
      <c r="F75" s="20"/>
      <c r="G75" s="20">
        <f>G73</f>
        <v>402.6</v>
      </c>
      <c r="H75" s="20">
        <f>H73</f>
        <v>1923.15</v>
      </c>
      <c r="I75" s="20"/>
      <c r="J75" s="20"/>
      <c r="K75" s="20"/>
      <c r="L75" s="20"/>
      <c r="M75" s="15"/>
      <c r="N75" s="15"/>
      <c r="O75" s="15"/>
      <c r="P75" s="15"/>
      <c r="Q75" s="15"/>
    </row>
    <row r="76" spans="1:18" x14ac:dyDescent="0.3">
      <c r="A76" s="22"/>
      <c r="B76" s="17" t="s">
        <v>68</v>
      </c>
      <c r="C76" s="18"/>
      <c r="D76" s="26"/>
      <c r="E76" s="19"/>
      <c r="F76" s="20"/>
      <c r="G76" s="20">
        <f>G75</f>
        <v>402.6</v>
      </c>
      <c r="H76" s="20">
        <f>H75</f>
        <v>1923.15</v>
      </c>
      <c r="I76" s="20"/>
      <c r="J76" s="20"/>
      <c r="K76" s="20"/>
      <c r="L76" s="20"/>
      <c r="M76" s="15"/>
      <c r="N76" s="15"/>
      <c r="O76" s="15"/>
      <c r="P76" s="15"/>
      <c r="Q76" s="15"/>
    </row>
    <row r="77" spans="1:18" ht="45" customHeight="1" x14ac:dyDescent="0.3">
      <c r="A77" s="22">
        <v>15</v>
      </c>
      <c r="B77" s="17" t="s">
        <v>27</v>
      </c>
      <c r="C77" s="18" t="s">
        <v>24</v>
      </c>
      <c r="D77" s="18" t="s">
        <v>65</v>
      </c>
      <c r="E77" s="19"/>
      <c r="F77" s="23"/>
      <c r="G77" s="23">
        <v>1303.87724</v>
      </c>
      <c r="H77" s="23"/>
      <c r="I77" s="20"/>
      <c r="J77" s="19"/>
      <c r="K77" s="19"/>
      <c r="L77" s="19"/>
      <c r="M77" s="15"/>
      <c r="N77" s="15"/>
      <c r="O77" s="15"/>
      <c r="P77" s="15"/>
      <c r="Q77" s="15"/>
    </row>
    <row r="78" spans="1:18" x14ac:dyDescent="0.3">
      <c r="A78" s="22"/>
      <c r="B78" s="17" t="s">
        <v>15</v>
      </c>
      <c r="C78" s="18"/>
      <c r="D78" s="18"/>
      <c r="E78" s="19"/>
      <c r="F78" s="20"/>
      <c r="G78" s="20"/>
      <c r="H78" s="20"/>
      <c r="I78" s="20"/>
      <c r="J78" s="19"/>
      <c r="K78" s="19"/>
      <c r="L78" s="19"/>
      <c r="M78" s="15"/>
      <c r="N78" s="15"/>
      <c r="O78" s="15"/>
      <c r="P78" s="15"/>
      <c r="Q78" s="15"/>
    </row>
    <row r="79" spans="1:18" x14ac:dyDescent="0.3">
      <c r="A79" s="22"/>
      <c r="B79" s="17" t="s">
        <v>16</v>
      </c>
      <c r="C79" s="18"/>
      <c r="D79" s="18"/>
      <c r="E79" s="19"/>
      <c r="F79" s="20"/>
      <c r="G79" s="20">
        <f>G77</f>
        <v>1303.87724</v>
      </c>
      <c r="H79" s="20"/>
      <c r="I79" s="20"/>
      <c r="J79" s="19"/>
      <c r="K79" s="19"/>
      <c r="L79" s="19"/>
      <c r="M79" s="15"/>
      <c r="N79" s="15"/>
      <c r="O79" s="15"/>
      <c r="P79" s="15"/>
      <c r="Q79" s="15"/>
    </row>
    <row r="80" spans="1:18" x14ac:dyDescent="0.3">
      <c r="A80" s="22"/>
      <c r="B80" s="17" t="s">
        <v>68</v>
      </c>
      <c r="C80" s="18"/>
      <c r="D80" s="18"/>
      <c r="E80" s="19"/>
      <c r="F80" s="20"/>
      <c r="G80" s="20">
        <f>G79</f>
        <v>1303.87724</v>
      </c>
      <c r="H80" s="20"/>
      <c r="I80" s="20"/>
      <c r="J80" s="19"/>
      <c r="K80" s="19"/>
      <c r="L80" s="19"/>
      <c r="M80" s="15"/>
      <c r="N80" s="15"/>
      <c r="O80" s="15"/>
      <c r="P80" s="15"/>
      <c r="Q80" s="15"/>
    </row>
    <row r="81" spans="1:17" ht="45" customHeight="1" x14ac:dyDescent="0.3">
      <c r="A81" s="22">
        <v>16</v>
      </c>
      <c r="B81" s="17" t="s">
        <v>31</v>
      </c>
      <c r="C81" s="18" t="s">
        <v>34</v>
      </c>
      <c r="D81" s="18" t="s">
        <v>65</v>
      </c>
      <c r="E81" s="19"/>
      <c r="F81" s="23"/>
      <c r="G81" s="23">
        <v>2240.0237699999998</v>
      </c>
      <c r="H81" s="23"/>
      <c r="I81" s="20"/>
      <c r="J81" s="19"/>
      <c r="K81" s="19"/>
      <c r="L81" s="19"/>
      <c r="M81" s="15"/>
      <c r="N81" s="15"/>
      <c r="O81" s="15"/>
      <c r="P81" s="15"/>
      <c r="Q81" s="15"/>
    </row>
    <row r="82" spans="1:17" x14ac:dyDescent="0.3">
      <c r="A82" s="22"/>
      <c r="B82" s="17" t="s">
        <v>15</v>
      </c>
      <c r="C82" s="18"/>
      <c r="D82" s="18"/>
      <c r="E82" s="19"/>
      <c r="F82" s="20"/>
      <c r="G82" s="20"/>
      <c r="H82" s="20"/>
      <c r="I82" s="20"/>
      <c r="J82" s="19"/>
      <c r="K82" s="19"/>
      <c r="L82" s="19"/>
      <c r="M82" s="15"/>
      <c r="N82" s="15"/>
      <c r="O82" s="15"/>
      <c r="P82" s="15"/>
      <c r="Q82" s="15"/>
    </row>
    <row r="83" spans="1:17" x14ac:dyDescent="0.3">
      <c r="A83" s="22"/>
      <c r="B83" s="17" t="s">
        <v>16</v>
      </c>
      <c r="C83" s="18"/>
      <c r="D83" s="18"/>
      <c r="E83" s="19"/>
      <c r="F83" s="20"/>
      <c r="G83" s="20">
        <f>G81</f>
        <v>2240.0237699999998</v>
      </c>
      <c r="H83" s="20"/>
      <c r="I83" s="20"/>
      <c r="J83" s="19"/>
      <c r="K83" s="19"/>
      <c r="L83" s="19"/>
      <c r="M83" s="15"/>
      <c r="N83" s="15"/>
      <c r="O83" s="15"/>
      <c r="P83" s="15"/>
      <c r="Q83" s="15"/>
    </row>
    <row r="84" spans="1:17" x14ac:dyDescent="0.3">
      <c r="A84" s="22"/>
      <c r="B84" s="17" t="s">
        <v>68</v>
      </c>
      <c r="C84" s="18"/>
      <c r="D84" s="18"/>
      <c r="E84" s="19"/>
      <c r="F84" s="20"/>
      <c r="G84" s="20">
        <f>G83</f>
        <v>2240.0237699999998</v>
      </c>
      <c r="H84" s="20"/>
      <c r="I84" s="20"/>
      <c r="J84" s="19"/>
      <c r="K84" s="19"/>
      <c r="L84" s="19"/>
      <c r="M84" s="15"/>
      <c r="N84" s="15"/>
      <c r="O84" s="15"/>
      <c r="P84" s="15"/>
      <c r="Q84" s="15"/>
    </row>
    <row r="85" spans="1:17" ht="45" customHeight="1" x14ac:dyDescent="0.3">
      <c r="A85" s="22">
        <v>17</v>
      </c>
      <c r="B85" s="17" t="s">
        <v>29</v>
      </c>
      <c r="C85" s="18" t="s">
        <v>26</v>
      </c>
      <c r="D85" s="18" t="s">
        <v>65</v>
      </c>
      <c r="E85" s="19"/>
      <c r="F85" s="23"/>
      <c r="G85" s="23">
        <v>1571.2421400000001</v>
      </c>
      <c r="H85" s="23"/>
      <c r="I85" s="20"/>
      <c r="J85" s="19"/>
      <c r="K85" s="19"/>
      <c r="L85" s="19"/>
      <c r="M85" s="15"/>
      <c r="N85" s="15"/>
      <c r="O85" s="15"/>
      <c r="P85" s="15"/>
      <c r="Q85" s="15"/>
    </row>
    <row r="86" spans="1:17" x14ac:dyDescent="0.3">
      <c r="A86" s="22"/>
      <c r="B86" s="17" t="s">
        <v>15</v>
      </c>
      <c r="C86" s="18"/>
      <c r="D86" s="18"/>
      <c r="E86" s="19"/>
      <c r="F86" s="20"/>
      <c r="G86" s="20"/>
      <c r="H86" s="20"/>
      <c r="I86" s="20"/>
      <c r="J86" s="19"/>
      <c r="K86" s="19"/>
      <c r="L86" s="19"/>
      <c r="M86" s="15"/>
      <c r="N86" s="15"/>
      <c r="O86" s="15"/>
      <c r="P86" s="15"/>
      <c r="Q86" s="15"/>
    </row>
    <row r="87" spans="1:17" x14ac:dyDescent="0.3">
      <c r="A87" s="22"/>
      <c r="B87" s="17" t="s">
        <v>16</v>
      </c>
      <c r="C87" s="18"/>
      <c r="D87" s="18"/>
      <c r="E87" s="19"/>
      <c r="F87" s="20"/>
      <c r="G87" s="20">
        <f>G85</f>
        <v>1571.2421400000001</v>
      </c>
      <c r="H87" s="20"/>
      <c r="I87" s="20"/>
      <c r="J87" s="19"/>
      <c r="K87" s="19"/>
      <c r="L87" s="19"/>
      <c r="M87" s="15"/>
      <c r="N87" s="15"/>
      <c r="O87" s="15"/>
      <c r="P87" s="15"/>
      <c r="Q87" s="15"/>
    </row>
    <row r="88" spans="1:17" x14ac:dyDescent="0.3">
      <c r="A88" s="22"/>
      <c r="B88" s="17" t="s">
        <v>68</v>
      </c>
      <c r="C88" s="18"/>
      <c r="D88" s="18"/>
      <c r="E88" s="19"/>
      <c r="F88" s="20"/>
      <c r="G88" s="20">
        <f>G87</f>
        <v>1571.2421400000001</v>
      </c>
      <c r="H88" s="20"/>
      <c r="I88" s="20"/>
      <c r="J88" s="19"/>
      <c r="K88" s="19"/>
      <c r="L88" s="19"/>
      <c r="M88" s="15"/>
      <c r="N88" s="15"/>
      <c r="O88" s="15"/>
      <c r="P88" s="15"/>
      <c r="Q88" s="15"/>
    </row>
    <row r="89" spans="1:17" ht="41.4" x14ac:dyDescent="0.3">
      <c r="A89" s="22">
        <v>18</v>
      </c>
      <c r="B89" s="17" t="s">
        <v>56</v>
      </c>
      <c r="C89" s="18"/>
      <c r="D89" s="26" t="s">
        <v>84</v>
      </c>
      <c r="E89" s="19"/>
      <c r="F89" s="23"/>
      <c r="G89" s="23"/>
      <c r="H89" s="23">
        <v>236.07157000000001</v>
      </c>
      <c r="I89" s="19">
        <v>1485.5</v>
      </c>
      <c r="J89" s="27"/>
      <c r="K89" s="19"/>
      <c r="L89" s="19"/>
      <c r="M89" s="15"/>
      <c r="N89" s="15">
        <v>1</v>
      </c>
      <c r="O89" s="15"/>
      <c r="P89" s="15"/>
      <c r="Q89" s="15"/>
    </row>
    <row r="90" spans="1:17" x14ac:dyDescent="0.3">
      <c r="A90" s="22"/>
      <c r="B90" s="17" t="s">
        <v>15</v>
      </c>
      <c r="C90" s="18"/>
      <c r="D90" s="26"/>
      <c r="E90" s="19"/>
      <c r="F90" s="20"/>
      <c r="G90" s="20"/>
      <c r="H90" s="20"/>
      <c r="I90" s="19"/>
      <c r="J90" s="27"/>
      <c r="K90" s="19"/>
      <c r="L90" s="19"/>
      <c r="M90" s="15"/>
      <c r="N90" s="15"/>
      <c r="O90" s="15"/>
      <c r="P90" s="15"/>
      <c r="Q90" s="15"/>
    </row>
    <row r="91" spans="1:17" x14ac:dyDescent="0.3">
      <c r="A91" s="22"/>
      <c r="B91" s="17" t="s">
        <v>16</v>
      </c>
      <c r="C91" s="18"/>
      <c r="D91" s="26"/>
      <c r="E91" s="19"/>
      <c r="F91" s="20"/>
      <c r="G91" s="20"/>
      <c r="H91" s="20">
        <f>H89</f>
        <v>236.07157000000001</v>
      </c>
      <c r="I91" s="19">
        <f>I89</f>
        <v>1485.5</v>
      </c>
      <c r="J91" s="27"/>
      <c r="K91" s="19"/>
      <c r="L91" s="19"/>
      <c r="M91" s="15"/>
      <c r="N91" s="15"/>
      <c r="O91" s="15"/>
      <c r="P91" s="15"/>
      <c r="Q91" s="15"/>
    </row>
    <row r="92" spans="1:17" x14ac:dyDescent="0.3">
      <c r="A92" s="22"/>
      <c r="B92" s="17" t="s">
        <v>68</v>
      </c>
      <c r="C92" s="18"/>
      <c r="D92" s="26"/>
      <c r="E92" s="19"/>
      <c r="F92" s="20"/>
      <c r="G92" s="20"/>
      <c r="H92" s="20">
        <f>H91</f>
        <v>236.07157000000001</v>
      </c>
      <c r="I92" s="19">
        <f>I91</f>
        <v>1485.5</v>
      </c>
      <c r="J92" s="27"/>
      <c r="K92" s="19"/>
      <c r="L92" s="19"/>
      <c r="M92" s="15"/>
      <c r="N92" s="15"/>
      <c r="O92" s="15"/>
      <c r="P92" s="15"/>
      <c r="Q92" s="15"/>
    </row>
    <row r="93" spans="1:17" ht="45" customHeight="1" x14ac:dyDescent="0.3">
      <c r="A93" s="22">
        <v>19</v>
      </c>
      <c r="B93" s="17" t="s">
        <v>32</v>
      </c>
      <c r="C93" s="18" t="s">
        <v>35</v>
      </c>
      <c r="D93" s="26" t="s">
        <v>66</v>
      </c>
      <c r="E93" s="19"/>
      <c r="F93" s="23"/>
      <c r="G93" s="23">
        <v>428.9</v>
      </c>
      <c r="H93" s="23">
        <v>2145</v>
      </c>
      <c r="I93" s="20"/>
      <c r="J93" s="19"/>
      <c r="K93" s="19"/>
      <c r="L93" s="19"/>
      <c r="M93" s="15"/>
      <c r="N93" s="15"/>
      <c r="O93" s="15"/>
      <c r="P93" s="15"/>
      <c r="Q93" s="15"/>
    </row>
    <row r="94" spans="1:17" x14ac:dyDescent="0.3">
      <c r="A94" s="22"/>
      <c r="B94" s="17" t="s">
        <v>15</v>
      </c>
      <c r="C94" s="18"/>
      <c r="D94" s="26"/>
      <c r="E94" s="19"/>
      <c r="F94" s="20"/>
      <c r="G94" s="20"/>
      <c r="H94" s="20"/>
      <c r="I94" s="20"/>
      <c r="J94" s="19"/>
      <c r="K94" s="19"/>
      <c r="L94" s="19"/>
      <c r="M94" s="15"/>
      <c r="N94" s="15"/>
      <c r="O94" s="15"/>
      <c r="P94" s="15"/>
      <c r="Q94" s="15"/>
    </row>
    <row r="95" spans="1:17" x14ac:dyDescent="0.3">
      <c r="A95" s="22"/>
      <c r="B95" s="17" t="s">
        <v>16</v>
      </c>
      <c r="C95" s="18"/>
      <c r="D95" s="26"/>
      <c r="E95" s="19"/>
      <c r="F95" s="20"/>
      <c r="G95" s="20">
        <f>G93</f>
        <v>428.9</v>
      </c>
      <c r="H95" s="20">
        <f>H93</f>
        <v>2145</v>
      </c>
      <c r="I95" s="20"/>
      <c r="J95" s="19"/>
      <c r="K95" s="19"/>
      <c r="L95" s="19"/>
      <c r="M95" s="15"/>
      <c r="N95" s="15"/>
      <c r="O95" s="15"/>
      <c r="P95" s="15"/>
      <c r="Q95" s="15"/>
    </row>
    <row r="96" spans="1:17" x14ac:dyDescent="0.3">
      <c r="A96" s="22"/>
      <c r="B96" s="17" t="s">
        <v>68</v>
      </c>
      <c r="C96" s="18"/>
      <c r="D96" s="26"/>
      <c r="E96" s="19"/>
      <c r="F96" s="20"/>
      <c r="G96" s="20">
        <f>G95</f>
        <v>428.9</v>
      </c>
      <c r="H96" s="20">
        <f>H95</f>
        <v>2145</v>
      </c>
      <c r="I96" s="20"/>
      <c r="J96" s="19"/>
      <c r="K96" s="19"/>
      <c r="L96" s="19"/>
      <c r="M96" s="15"/>
      <c r="N96" s="15"/>
      <c r="O96" s="15"/>
      <c r="P96" s="15"/>
      <c r="Q96" s="15"/>
    </row>
    <row r="97" spans="1:18" ht="42.75" customHeight="1" x14ac:dyDescent="0.3">
      <c r="A97" s="22">
        <v>20</v>
      </c>
      <c r="B97" s="17" t="s">
        <v>55</v>
      </c>
      <c r="C97" s="18"/>
      <c r="D97" s="26" t="s">
        <v>79</v>
      </c>
      <c r="E97" s="19"/>
      <c r="F97" s="23"/>
      <c r="G97" s="23"/>
      <c r="H97" s="23">
        <v>248.85</v>
      </c>
      <c r="I97" s="27"/>
      <c r="J97" s="27"/>
      <c r="K97" s="27"/>
      <c r="L97" s="27"/>
      <c r="M97" s="15"/>
      <c r="N97" s="15"/>
      <c r="O97" s="15"/>
      <c r="P97" s="15"/>
      <c r="Q97" s="15"/>
    </row>
    <row r="98" spans="1:18" x14ac:dyDescent="0.3">
      <c r="A98" s="22"/>
      <c r="B98" s="17" t="s">
        <v>15</v>
      </c>
      <c r="C98" s="18"/>
      <c r="D98" s="26"/>
      <c r="E98" s="19"/>
      <c r="F98" s="20"/>
      <c r="G98" s="20"/>
      <c r="H98" s="20"/>
      <c r="I98" s="27"/>
      <c r="J98" s="27"/>
      <c r="K98" s="27"/>
      <c r="L98" s="27"/>
      <c r="M98" s="15"/>
      <c r="N98" s="15"/>
      <c r="O98" s="15"/>
      <c r="P98" s="15"/>
      <c r="Q98" s="15"/>
    </row>
    <row r="99" spans="1:18" x14ac:dyDescent="0.3">
      <c r="A99" s="22"/>
      <c r="B99" s="17" t="s">
        <v>16</v>
      </c>
      <c r="C99" s="18"/>
      <c r="D99" s="26"/>
      <c r="E99" s="19"/>
      <c r="F99" s="20"/>
      <c r="G99" s="20"/>
      <c r="H99" s="20">
        <f>H97</f>
        <v>248.85</v>
      </c>
      <c r="I99" s="27"/>
      <c r="J99" s="27"/>
      <c r="K99" s="27"/>
      <c r="L99" s="27"/>
      <c r="M99" s="15"/>
      <c r="N99" s="15"/>
      <c r="O99" s="15"/>
      <c r="P99" s="15"/>
      <c r="Q99" s="15"/>
    </row>
    <row r="100" spans="1:18" x14ac:dyDescent="0.3">
      <c r="A100" s="22"/>
      <c r="B100" s="17" t="s">
        <v>68</v>
      </c>
      <c r="C100" s="18"/>
      <c r="D100" s="26"/>
      <c r="E100" s="19"/>
      <c r="F100" s="20"/>
      <c r="G100" s="20"/>
      <c r="H100" s="20">
        <f>H99</f>
        <v>248.85</v>
      </c>
      <c r="I100" s="27"/>
      <c r="J100" s="20"/>
      <c r="K100" s="27"/>
      <c r="L100" s="27"/>
      <c r="M100" s="15"/>
      <c r="N100" s="15"/>
      <c r="O100" s="15"/>
      <c r="P100" s="15"/>
      <c r="Q100" s="15"/>
    </row>
    <row r="101" spans="1:18" ht="43.5" customHeight="1" x14ac:dyDescent="0.3">
      <c r="A101" s="22">
        <v>21</v>
      </c>
      <c r="B101" s="17" t="s">
        <v>28</v>
      </c>
      <c r="C101" s="18" t="s">
        <v>25</v>
      </c>
      <c r="D101" s="26" t="s">
        <v>65</v>
      </c>
      <c r="E101" s="19"/>
      <c r="F101" s="23"/>
      <c r="G101" s="23">
        <v>1543.0460599999999</v>
      </c>
      <c r="H101" s="23"/>
      <c r="I101" s="20"/>
      <c r="J101" s="20"/>
      <c r="K101" s="20"/>
      <c r="L101" s="20"/>
      <c r="M101" s="15"/>
      <c r="N101" s="15"/>
      <c r="O101" s="15"/>
      <c r="P101" s="15"/>
      <c r="Q101" s="15"/>
    </row>
    <row r="102" spans="1:18" x14ac:dyDescent="0.3">
      <c r="A102" s="22"/>
      <c r="B102" s="17" t="s">
        <v>15</v>
      </c>
      <c r="C102" s="18"/>
      <c r="D102" s="26"/>
      <c r="E102" s="19"/>
      <c r="F102" s="20"/>
      <c r="G102" s="20"/>
      <c r="H102" s="20"/>
      <c r="I102" s="20"/>
      <c r="J102" s="20"/>
      <c r="K102" s="20"/>
      <c r="L102" s="20"/>
      <c r="M102" s="15"/>
      <c r="N102" s="15"/>
      <c r="O102" s="15"/>
      <c r="P102" s="15"/>
      <c r="Q102" s="15"/>
    </row>
    <row r="103" spans="1:18" x14ac:dyDescent="0.3">
      <c r="A103" s="22"/>
      <c r="B103" s="17" t="s">
        <v>16</v>
      </c>
      <c r="C103" s="18"/>
      <c r="D103" s="26"/>
      <c r="E103" s="19"/>
      <c r="F103" s="20"/>
      <c r="G103" s="20">
        <f>G101</f>
        <v>1543.0460599999999</v>
      </c>
      <c r="H103" s="20"/>
      <c r="I103" s="20"/>
      <c r="J103" s="20"/>
      <c r="K103" s="20"/>
      <c r="L103" s="20"/>
      <c r="M103" s="15"/>
      <c r="N103" s="15"/>
      <c r="O103" s="15"/>
      <c r="P103" s="15"/>
      <c r="Q103" s="15"/>
    </row>
    <row r="104" spans="1:18" x14ac:dyDescent="0.3">
      <c r="A104" s="22"/>
      <c r="B104" s="17" t="s">
        <v>68</v>
      </c>
      <c r="C104" s="18"/>
      <c r="D104" s="26"/>
      <c r="E104" s="19"/>
      <c r="F104" s="20"/>
      <c r="G104" s="20">
        <f>G103</f>
        <v>1543.0460599999999</v>
      </c>
      <c r="H104" s="20"/>
      <c r="I104" s="20"/>
      <c r="J104" s="20"/>
      <c r="K104" s="20"/>
      <c r="L104" s="20"/>
      <c r="M104" s="15"/>
      <c r="N104" s="15"/>
      <c r="O104" s="15"/>
      <c r="P104" s="15"/>
      <c r="Q104" s="15"/>
    </row>
    <row r="105" spans="1:18" ht="45" customHeight="1" x14ac:dyDescent="0.3">
      <c r="A105" s="22">
        <v>22</v>
      </c>
      <c r="B105" s="17" t="s">
        <v>37</v>
      </c>
      <c r="C105" s="18" t="s">
        <v>36</v>
      </c>
      <c r="D105" s="26" t="s">
        <v>66</v>
      </c>
      <c r="E105" s="19"/>
      <c r="F105" s="23"/>
      <c r="G105" s="23">
        <v>359.93108999999998</v>
      </c>
      <c r="H105" s="23">
        <v>1674.2</v>
      </c>
      <c r="I105" s="20"/>
      <c r="J105" s="19"/>
      <c r="K105" s="19"/>
      <c r="L105" s="19"/>
      <c r="M105" s="15"/>
      <c r="N105" s="15"/>
      <c r="O105" s="15"/>
      <c r="P105" s="15"/>
      <c r="Q105" s="15"/>
    </row>
    <row r="106" spans="1:18" x14ac:dyDescent="0.3">
      <c r="A106" s="22"/>
      <c r="B106" s="17" t="s">
        <v>15</v>
      </c>
      <c r="C106" s="18"/>
      <c r="D106" s="26"/>
      <c r="E106" s="19"/>
      <c r="F106" s="20"/>
      <c r="G106" s="20"/>
      <c r="H106" s="20"/>
      <c r="I106" s="20"/>
      <c r="J106" s="19"/>
      <c r="K106" s="19"/>
      <c r="L106" s="19"/>
      <c r="M106" s="15"/>
      <c r="N106" s="15"/>
      <c r="O106" s="15"/>
      <c r="P106" s="15"/>
      <c r="Q106" s="15"/>
    </row>
    <row r="107" spans="1:18" x14ac:dyDescent="0.3">
      <c r="A107" s="22"/>
      <c r="B107" s="17" t="s">
        <v>16</v>
      </c>
      <c r="C107" s="18"/>
      <c r="D107" s="26"/>
      <c r="E107" s="19"/>
      <c r="F107" s="20"/>
      <c r="G107" s="20">
        <f>G105</f>
        <v>359.93108999999998</v>
      </c>
      <c r="H107" s="20">
        <f>H105</f>
        <v>1674.2</v>
      </c>
      <c r="I107" s="20"/>
      <c r="J107" s="19"/>
      <c r="K107" s="19"/>
      <c r="L107" s="19"/>
      <c r="M107" s="15"/>
      <c r="N107" s="15"/>
      <c r="O107" s="15"/>
      <c r="P107" s="15"/>
      <c r="Q107" s="15"/>
    </row>
    <row r="108" spans="1:18" x14ac:dyDescent="0.3">
      <c r="A108" s="22"/>
      <c r="B108" s="17" t="s">
        <v>68</v>
      </c>
      <c r="C108" s="18"/>
      <c r="D108" s="26"/>
      <c r="E108" s="19"/>
      <c r="F108" s="20"/>
      <c r="G108" s="20">
        <f>G107</f>
        <v>359.93108999999998</v>
      </c>
      <c r="H108" s="20">
        <f>H107</f>
        <v>1674.2</v>
      </c>
      <c r="I108" s="20"/>
      <c r="J108" s="19"/>
      <c r="K108" s="19"/>
      <c r="L108" s="19"/>
      <c r="M108" s="15"/>
      <c r="N108" s="15"/>
      <c r="O108" s="15"/>
      <c r="P108" s="15"/>
      <c r="Q108" s="15"/>
    </row>
    <row r="109" spans="1:18" ht="43.5" customHeight="1" x14ac:dyDescent="0.3">
      <c r="A109" s="22">
        <v>23</v>
      </c>
      <c r="B109" s="17" t="s">
        <v>54</v>
      </c>
      <c r="C109" s="18"/>
      <c r="D109" s="26" t="s">
        <v>80</v>
      </c>
      <c r="E109" s="19"/>
      <c r="F109" s="23"/>
      <c r="G109" s="23"/>
      <c r="H109" s="23">
        <v>299.05659000000003</v>
      </c>
      <c r="I109" s="19">
        <v>1498.5</v>
      </c>
      <c r="J109" s="27"/>
      <c r="K109" s="27"/>
      <c r="L109" s="27"/>
      <c r="M109" s="15"/>
      <c r="N109" s="15">
        <v>1</v>
      </c>
      <c r="O109" s="15"/>
      <c r="P109" s="15"/>
      <c r="Q109" s="15"/>
    </row>
    <row r="110" spans="1:18" x14ac:dyDescent="0.3">
      <c r="A110" s="22"/>
      <c r="B110" s="17" t="s">
        <v>15</v>
      </c>
      <c r="C110" s="18"/>
      <c r="D110" s="26"/>
      <c r="E110" s="19"/>
      <c r="F110" s="20"/>
      <c r="G110" s="20"/>
      <c r="H110" s="20"/>
      <c r="I110" s="15"/>
      <c r="J110" s="27"/>
      <c r="K110" s="27"/>
      <c r="L110" s="27"/>
      <c r="M110" s="15"/>
      <c r="N110" s="15"/>
      <c r="O110" s="15"/>
      <c r="P110" s="15"/>
      <c r="Q110" s="15"/>
    </row>
    <row r="111" spans="1:18" x14ac:dyDescent="0.3">
      <c r="A111" s="22"/>
      <c r="B111" s="17" t="s">
        <v>16</v>
      </c>
      <c r="C111" s="18"/>
      <c r="D111" s="26"/>
      <c r="E111" s="19"/>
      <c r="F111" s="20"/>
      <c r="G111" s="20"/>
      <c r="H111" s="20">
        <v>299.10000000000002</v>
      </c>
      <c r="I111" s="19">
        <f>I109</f>
        <v>1498.5</v>
      </c>
      <c r="J111" s="27"/>
      <c r="K111" s="27"/>
      <c r="L111" s="27"/>
      <c r="M111" s="15"/>
      <c r="N111" s="15"/>
      <c r="O111" s="15"/>
      <c r="P111" s="15"/>
      <c r="Q111" s="15"/>
    </row>
    <row r="112" spans="1:18" ht="39.75" customHeight="1" x14ac:dyDescent="0.3">
      <c r="A112" s="22"/>
      <c r="B112" s="17" t="s">
        <v>68</v>
      </c>
      <c r="C112" s="18"/>
      <c r="D112" s="26"/>
      <c r="E112" s="19"/>
      <c r="F112" s="20"/>
      <c r="G112" s="20"/>
      <c r="H112" s="20">
        <f>H111</f>
        <v>299.10000000000002</v>
      </c>
      <c r="I112" s="19">
        <f>I111</f>
        <v>1498.5</v>
      </c>
      <c r="J112" s="27"/>
      <c r="K112" s="27"/>
      <c r="L112" s="27"/>
      <c r="M112" s="15"/>
      <c r="N112" s="15"/>
      <c r="O112" s="15"/>
      <c r="P112" s="15"/>
      <c r="Q112" s="15"/>
      <c r="R112" s="28"/>
    </row>
    <row r="113" spans="1:18" ht="45" customHeight="1" x14ac:dyDescent="0.3">
      <c r="A113" s="22">
        <v>24</v>
      </c>
      <c r="B113" s="17" t="s">
        <v>38</v>
      </c>
      <c r="C113" s="18" t="s">
        <v>39</v>
      </c>
      <c r="D113" s="18" t="s">
        <v>61</v>
      </c>
      <c r="E113" s="19"/>
      <c r="F113" s="23"/>
      <c r="G113" s="23">
        <v>591.54035999999996</v>
      </c>
      <c r="H113" s="23">
        <v>206.49</v>
      </c>
      <c r="I113" s="20"/>
      <c r="J113" s="19"/>
      <c r="K113" s="19"/>
      <c r="L113" s="19"/>
      <c r="M113" s="15"/>
      <c r="N113" s="15"/>
      <c r="O113" s="19"/>
      <c r="P113" s="19"/>
      <c r="Q113" s="19"/>
      <c r="R113" s="28"/>
    </row>
    <row r="114" spans="1:18" x14ac:dyDescent="0.3">
      <c r="A114" s="22"/>
      <c r="B114" s="17" t="s">
        <v>15</v>
      </c>
      <c r="C114" s="18"/>
      <c r="D114" s="18"/>
      <c r="E114" s="19"/>
      <c r="F114" s="20"/>
      <c r="G114" s="20"/>
      <c r="H114" s="20"/>
      <c r="I114" s="20"/>
      <c r="J114" s="19"/>
      <c r="K114" s="19"/>
      <c r="L114" s="19"/>
      <c r="M114" s="15"/>
      <c r="N114" s="15"/>
      <c r="O114" s="15"/>
      <c r="P114" s="15"/>
      <c r="Q114" s="15"/>
    </row>
    <row r="115" spans="1:18" x14ac:dyDescent="0.3">
      <c r="A115" s="22"/>
      <c r="B115" s="17" t="s">
        <v>16</v>
      </c>
      <c r="C115" s="18"/>
      <c r="D115" s="18"/>
      <c r="E115" s="19"/>
      <c r="F115" s="20"/>
      <c r="G115" s="20">
        <v>591.54035999999996</v>
      </c>
      <c r="H115" s="20">
        <f>H113</f>
        <v>206.49</v>
      </c>
      <c r="I115" s="20"/>
      <c r="J115" s="19"/>
      <c r="K115" s="19"/>
      <c r="L115" s="19"/>
      <c r="M115" s="15"/>
      <c r="N115" s="15"/>
      <c r="O115" s="15"/>
      <c r="P115" s="15"/>
      <c r="Q115" s="15"/>
    </row>
    <row r="116" spans="1:18" x14ac:dyDescent="0.3">
      <c r="A116" s="22"/>
      <c r="B116" s="17" t="s">
        <v>68</v>
      </c>
      <c r="C116" s="18"/>
      <c r="D116" s="18"/>
      <c r="E116" s="19"/>
      <c r="F116" s="20"/>
      <c r="G116" s="20">
        <v>591.54035999999996</v>
      </c>
      <c r="H116" s="20">
        <f>H115</f>
        <v>206.49</v>
      </c>
      <c r="I116" s="20"/>
      <c r="J116" s="19"/>
      <c r="K116" s="19"/>
      <c r="L116" s="19"/>
      <c r="M116" s="15"/>
      <c r="N116" s="15"/>
      <c r="O116" s="15"/>
      <c r="P116" s="15"/>
      <c r="Q116" s="15"/>
    </row>
    <row r="117" spans="1:18" ht="45" customHeight="1" x14ac:dyDescent="0.3">
      <c r="A117" s="22">
        <v>25</v>
      </c>
      <c r="B117" s="17" t="s">
        <v>51</v>
      </c>
      <c r="C117" s="18"/>
      <c r="D117" s="26" t="s">
        <v>79</v>
      </c>
      <c r="E117" s="19"/>
      <c r="F117" s="23"/>
      <c r="G117" s="23"/>
      <c r="H117" s="23">
        <v>453.85</v>
      </c>
      <c r="I117" s="20"/>
      <c r="J117" s="19"/>
      <c r="K117" s="19"/>
      <c r="L117" s="19"/>
      <c r="M117" s="15"/>
      <c r="N117" s="15"/>
      <c r="O117" s="15"/>
      <c r="P117" s="15"/>
      <c r="Q117" s="15"/>
    </row>
    <row r="118" spans="1:18" x14ac:dyDescent="0.3">
      <c r="A118" s="22"/>
      <c r="B118" s="17" t="s">
        <v>15</v>
      </c>
      <c r="C118" s="18"/>
      <c r="D118" s="26"/>
      <c r="E118" s="19"/>
      <c r="F118" s="20"/>
      <c r="G118" s="20"/>
      <c r="H118" s="20"/>
      <c r="I118" s="20"/>
      <c r="J118" s="19"/>
      <c r="K118" s="19"/>
      <c r="L118" s="19"/>
      <c r="M118" s="15"/>
      <c r="N118" s="15"/>
      <c r="O118" s="15"/>
      <c r="P118" s="15"/>
      <c r="Q118" s="15"/>
    </row>
    <row r="119" spans="1:18" x14ac:dyDescent="0.3">
      <c r="A119" s="22"/>
      <c r="B119" s="17" t="s">
        <v>16</v>
      </c>
      <c r="C119" s="18"/>
      <c r="D119" s="26"/>
      <c r="E119" s="19"/>
      <c r="F119" s="20"/>
      <c r="G119" s="20"/>
      <c r="H119" s="20">
        <f>H117</f>
        <v>453.85</v>
      </c>
      <c r="I119" s="20"/>
      <c r="J119" s="19"/>
      <c r="K119" s="19"/>
      <c r="L119" s="19"/>
      <c r="M119" s="15"/>
      <c r="N119" s="15"/>
      <c r="O119" s="15"/>
      <c r="P119" s="15"/>
      <c r="Q119" s="15"/>
    </row>
    <row r="120" spans="1:18" x14ac:dyDescent="0.3">
      <c r="A120" s="22"/>
      <c r="B120" s="17" t="s">
        <v>68</v>
      </c>
      <c r="C120" s="18"/>
      <c r="D120" s="26"/>
      <c r="E120" s="19"/>
      <c r="F120" s="20"/>
      <c r="G120" s="20"/>
      <c r="H120" s="20">
        <f>H119</f>
        <v>453.85</v>
      </c>
      <c r="I120" s="20"/>
      <c r="J120" s="19"/>
      <c r="K120" s="19"/>
      <c r="L120" s="19"/>
      <c r="M120" s="15"/>
      <c r="N120" s="15"/>
      <c r="O120" s="15"/>
      <c r="P120" s="15"/>
      <c r="Q120" s="15"/>
    </row>
    <row r="121" spans="1:18" ht="41.4" x14ac:dyDescent="0.3">
      <c r="A121" s="22">
        <v>26</v>
      </c>
      <c r="B121" s="17" t="s">
        <v>52</v>
      </c>
      <c r="C121" s="18"/>
      <c r="D121" s="26" t="s">
        <v>82</v>
      </c>
      <c r="E121" s="19"/>
      <c r="F121" s="23"/>
      <c r="G121" s="23"/>
      <c r="H121" s="23">
        <v>248.85</v>
      </c>
      <c r="I121" s="20"/>
      <c r="J121" s="19"/>
      <c r="K121" s="19"/>
      <c r="L121" s="19"/>
      <c r="M121" s="15"/>
      <c r="N121" s="15"/>
      <c r="O121" s="15"/>
      <c r="P121" s="15"/>
      <c r="Q121" s="15"/>
    </row>
    <row r="122" spans="1:18" x14ac:dyDescent="0.3">
      <c r="A122" s="22"/>
      <c r="B122" s="17" t="s">
        <v>15</v>
      </c>
      <c r="C122" s="18"/>
      <c r="D122" s="26"/>
      <c r="E122" s="19"/>
      <c r="F122" s="20"/>
      <c r="G122" s="20"/>
      <c r="H122" s="20"/>
      <c r="I122" s="20"/>
      <c r="J122" s="19"/>
      <c r="K122" s="19"/>
      <c r="L122" s="19"/>
      <c r="M122" s="15"/>
      <c r="N122" s="15"/>
      <c r="O122" s="15"/>
      <c r="P122" s="15"/>
      <c r="Q122" s="15"/>
    </row>
    <row r="123" spans="1:18" x14ac:dyDescent="0.3">
      <c r="A123" s="22"/>
      <c r="B123" s="17" t="s">
        <v>16</v>
      </c>
      <c r="C123" s="18"/>
      <c r="D123" s="26"/>
      <c r="E123" s="19"/>
      <c r="F123" s="20"/>
      <c r="G123" s="20"/>
      <c r="H123" s="20">
        <f>H121</f>
        <v>248.85</v>
      </c>
      <c r="I123" s="20"/>
      <c r="J123" s="19"/>
      <c r="K123" s="19"/>
      <c r="L123" s="19"/>
      <c r="M123" s="15"/>
      <c r="N123" s="15"/>
      <c r="O123" s="15"/>
      <c r="P123" s="15"/>
      <c r="Q123" s="15"/>
    </row>
    <row r="124" spans="1:18" x14ac:dyDescent="0.3">
      <c r="A124" s="22"/>
      <c r="B124" s="17" t="s">
        <v>68</v>
      </c>
      <c r="C124" s="18"/>
      <c r="D124" s="26"/>
      <c r="E124" s="19"/>
      <c r="F124" s="20"/>
      <c r="G124" s="20"/>
      <c r="H124" s="20">
        <f>H123</f>
        <v>248.85</v>
      </c>
      <c r="I124" s="20"/>
      <c r="J124" s="19"/>
      <c r="K124" s="19"/>
      <c r="L124" s="19"/>
      <c r="M124" s="15"/>
      <c r="N124" s="15"/>
      <c r="O124" s="15"/>
      <c r="P124" s="15"/>
      <c r="Q124" s="15"/>
    </row>
    <row r="125" spans="1:18" ht="45" customHeight="1" x14ac:dyDescent="0.3">
      <c r="A125" s="22">
        <v>27</v>
      </c>
      <c r="B125" s="17" t="s">
        <v>53</v>
      </c>
      <c r="C125" s="18"/>
      <c r="D125" s="26" t="s">
        <v>79</v>
      </c>
      <c r="E125" s="19"/>
      <c r="F125" s="23"/>
      <c r="G125" s="23"/>
      <c r="H125" s="23">
        <v>453.85</v>
      </c>
      <c r="I125" s="20"/>
      <c r="J125" s="19"/>
      <c r="K125" s="19"/>
      <c r="L125" s="19"/>
      <c r="M125" s="15"/>
      <c r="N125" s="15"/>
      <c r="O125" s="15"/>
      <c r="P125" s="15"/>
      <c r="Q125" s="15"/>
    </row>
    <row r="126" spans="1:18" x14ac:dyDescent="0.3">
      <c r="A126" s="22"/>
      <c r="B126" s="17" t="s">
        <v>15</v>
      </c>
      <c r="C126" s="18"/>
      <c r="D126" s="26"/>
      <c r="E126" s="19"/>
      <c r="F126" s="20"/>
      <c r="G126" s="20"/>
      <c r="H126" s="20"/>
      <c r="I126" s="20"/>
      <c r="J126" s="19"/>
      <c r="K126" s="19"/>
      <c r="L126" s="19"/>
      <c r="M126" s="15"/>
      <c r="N126" s="15"/>
      <c r="O126" s="15"/>
      <c r="P126" s="15"/>
      <c r="Q126" s="15"/>
    </row>
    <row r="127" spans="1:18" x14ac:dyDescent="0.3">
      <c r="A127" s="22"/>
      <c r="B127" s="17" t="s">
        <v>16</v>
      </c>
      <c r="C127" s="18"/>
      <c r="D127" s="26"/>
      <c r="E127" s="19"/>
      <c r="F127" s="20"/>
      <c r="G127" s="20"/>
      <c r="H127" s="20">
        <f>H125</f>
        <v>453.85</v>
      </c>
      <c r="I127" s="20"/>
      <c r="J127" s="19"/>
      <c r="K127" s="19"/>
      <c r="L127" s="19"/>
      <c r="M127" s="15"/>
      <c r="N127" s="15"/>
      <c r="O127" s="15"/>
      <c r="P127" s="15"/>
      <c r="Q127" s="15"/>
    </row>
    <row r="128" spans="1:18" x14ac:dyDescent="0.3">
      <c r="A128" s="22"/>
      <c r="B128" s="17" t="s">
        <v>68</v>
      </c>
      <c r="C128" s="18"/>
      <c r="D128" s="26"/>
      <c r="E128" s="19"/>
      <c r="F128" s="20"/>
      <c r="G128" s="20"/>
      <c r="H128" s="20">
        <f>H127</f>
        <v>453.85</v>
      </c>
      <c r="I128" s="20"/>
      <c r="J128" s="19"/>
      <c r="K128" s="19"/>
      <c r="L128" s="19"/>
      <c r="M128" s="15"/>
      <c r="N128" s="15"/>
      <c r="O128" s="15"/>
      <c r="P128" s="15"/>
      <c r="Q128" s="15"/>
    </row>
    <row r="129" spans="1:17" ht="105.75" customHeight="1" x14ac:dyDescent="0.3">
      <c r="A129" s="22">
        <v>28</v>
      </c>
      <c r="B129" s="17" t="s">
        <v>88</v>
      </c>
      <c r="C129" s="18"/>
      <c r="D129" s="18" t="s">
        <v>106</v>
      </c>
      <c r="E129" s="19"/>
      <c r="F129" s="23"/>
      <c r="G129" s="23"/>
      <c r="H129" s="23"/>
      <c r="I129" s="20"/>
      <c r="J129" s="19">
        <v>460</v>
      </c>
      <c r="K129" s="19">
        <v>16371.1</v>
      </c>
      <c r="L129" s="19"/>
      <c r="M129" s="15"/>
      <c r="N129" s="15"/>
      <c r="O129" s="15">
        <v>1</v>
      </c>
      <c r="P129" s="15"/>
      <c r="Q129" s="15"/>
    </row>
    <row r="130" spans="1:17" x14ac:dyDescent="0.3">
      <c r="A130" s="22"/>
      <c r="B130" s="17" t="s">
        <v>15</v>
      </c>
      <c r="C130" s="18"/>
      <c r="D130" s="18"/>
      <c r="E130" s="19"/>
      <c r="F130" s="20"/>
      <c r="G130" s="20"/>
      <c r="H130" s="20"/>
      <c r="I130" s="20"/>
      <c r="J130" s="19"/>
      <c r="K130" s="19"/>
      <c r="L130" s="19"/>
      <c r="M130" s="15"/>
      <c r="N130" s="15"/>
      <c r="O130" s="15"/>
      <c r="P130" s="15"/>
      <c r="Q130" s="15"/>
    </row>
    <row r="131" spans="1:17" x14ac:dyDescent="0.3">
      <c r="A131" s="22"/>
      <c r="B131" s="17" t="s">
        <v>16</v>
      </c>
      <c r="C131" s="18"/>
      <c r="D131" s="18"/>
      <c r="E131" s="19"/>
      <c r="F131" s="20"/>
      <c r="G131" s="20"/>
      <c r="H131" s="20"/>
      <c r="I131" s="20"/>
      <c r="J131" s="19">
        <v>460</v>
      </c>
      <c r="K131" s="19">
        <v>16371.1</v>
      </c>
      <c r="L131" s="19"/>
      <c r="M131" s="15"/>
      <c r="N131" s="15"/>
      <c r="O131" s="15"/>
      <c r="P131" s="15"/>
      <c r="Q131" s="15"/>
    </row>
    <row r="132" spans="1:17" x14ac:dyDescent="0.3">
      <c r="A132" s="22"/>
      <c r="B132" s="17" t="s">
        <v>68</v>
      </c>
      <c r="C132" s="18"/>
      <c r="D132" s="18"/>
      <c r="E132" s="19"/>
      <c r="F132" s="20"/>
      <c r="G132" s="20"/>
      <c r="H132" s="20"/>
      <c r="I132" s="20"/>
      <c r="J132" s="19">
        <v>460</v>
      </c>
      <c r="K132" s="19">
        <v>16371.1</v>
      </c>
      <c r="L132" s="19"/>
      <c r="M132" s="15"/>
      <c r="N132" s="15"/>
      <c r="O132" s="15"/>
      <c r="P132" s="15"/>
      <c r="Q132" s="15"/>
    </row>
    <row r="133" spans="1:17" ht="43.5" customHeight="1" x14ac:dyDescent="0.3">
      <c r="A133" s="22">
        <v>29</v>
      </c>
      <c r="B133" s="17" t="s">
        <v>91</v>
      </c>
      <c r="C133" s="18"/>
      <c r="D133" s="18" t="s">
        <v>94</v>
      </c>
      <c r="E133" s="19"/>
      <c r="F133" s="23"/>
      <c r="G133" s="23"/>
      <c r="H133" s="23"/>
      <c r="I133" s="20"/>
      <c r="J133" s="19">
        <v>550</v>
      </c>
      <c r="K133" s="19">
        <v>20331.599999999999</v>
      </c>
      <c r="L133" s="19"/>
      <c r="M133" s="15"/>
      <c r="N133" s="15"/>
      <c r="O133" s="15"/>
      <c r="P133" s="15"/>
      <c r="Q133" s="15"/>
    </row>
    <row r="134" spans="1:17" x14ac:dyDescent="0.3">
      <c r="A134" s="22"/>
      <c r="B134" s="17" t="s">
        <v>15</v>
      </c>
      <c r="C134" s="18"/>
      <c r="D134" s="18"/>
      <c r="E134" s="19"/>
      <c r="F134" s="20"/>
      <c r="G134" s="20"/>
      <c r="H134" s="20"/>
      <c r="I134" s="20"/>
      <c r="J134" s="19"/>
      <c r="K134" s="19"/>
      <c r="L134" s="19"/>
      <c r="M134" s="15"/>
      <c r="N134" s="15"/>
      <c r="O134" s="15"/>
      <c r="P134" s="15"/>
      <c r="Q134" s="15"/>
    </row>
    <row r="135" spans="1:17" x14ac:dyDescent="0.3">
      <c r="A135" s="22"/>
      <c r="B135" s="17" t="s">
        <v>16</v>
      </c>
      <c r="C135" s="18"/>
      <c r="D135" s="18"/>
      <c r="E135" s="19"/>
      <c r="F135" s="20"/>
      <c r="G135" s="20"/>
      <c r="H135" s="20"/>
      <c r="I135" s="20"/>
      <c r="J135" s="19">
        <v>550</v>
      </c>
      <c r="K135" s="19">
        <v>20331.599999999999</v>
      </c>
      <c r="L135" s="19"/>
      <c r="M135" s="15"/>
      <c r="N135" s="15"/>
      <c r="O135" s="15"/>
      <c r="P135" s="15"/>
      <c r="Q135" s="15"/>
    </row>
    <row r="136" spans="1:17" x14ac:dyDescent="0.3">
      <c r="A136" s="22"/>
      <c r="B136" s="17" t="s">
        <v>68</v>
      </c>
      <c r="C136" s="18"/>
      <c r="D136" s="18"/>
      <c r="E136" s="19"/>
      <c r="F136" s="20"/>
      <c r="G136" s="20"/>
      <c r="H136" s="20"/>
      <c r="I136" s="20"/>
      <c r="J136" s="19">
        <v>550</v>
      </c>
      <c r="K136" s="19">
        <v>20331.599999999999</v>
      </c>
      <c r="L136" s="19"/>
      <c r="M136" s="15"/>
      <c r="N136" s="15"/>
      <c r="O136" s="15"/>
      <c r="P136" s="15"/>
      <c r="Q136" s="15"/>
    </row>
    <row r="137" spans="1:17" ht="43.5" customHeight="1" x14ac:dyDescent="0.3">
      <c r="A137" s="22">
        <v>30</v>
      </c>
      <c r="B137" s="17" t="s">
        <v>89</v>
      </c>
      <c r="C137" s="18"/>
      <c r="D137" s="18" t="s">
        <v>90</v>
      </c>
      <c r="E137" s="19"/>
      <c r="F137" s="23"/>
      <c r="G137" s="23"/>
      <c r="H137" s="23"/>
      <c r="I137" s="20"/>
      <c r="J137" s="19">
        <v>429.8</v>
      </c>
      <c r="K137" s="19"/>
      <c r="L137" s="19"/>
      <c r="M137" s="15"/>
      <c r="N137" s="15"/>
      <c r="O137" s="15"/>
      <c r="P137" s="15"/>
      <c r="Q137" s="15"/>
    </row>
    <row r="138" spans="1:17" x14ac:dyDescent="0.3">
      <c r="A138" s="22"/>
      <c r="B138" s="17" t="s">
        <v>15</v>
      </c>
      <c r="C138" s="18"/>
      <c r="D138" s="18"/>
      <c r="E138" s="19"/>
      <c r="F138" s="20"/>
      <c r="G138" s="20"/>
      <c r="H138" s="20"/>
      <c r="I138" s="20"/>
      <c r="J138" s="19"/>
      <c r="K138" s="19"/>
      <c r="L138" s="19"/>
      <c r="M138" s="15"/>
      <c r="N138" s="15"/>
      <c r="O138" s="15"/>
      <c r="P138" s="15"/>
      <c r="Q138" s="15"/>
    </row>
    <row r="139" spans="1:17" x14ac:dyDescent="0.3">
      <c r="A139" s="22"/>
      <c r="B139" s="17" t="s">
        <v>16</v>
      </c>
      <c r="C139" s="18"/>
      <c r="D139" s="18"/>
      <c r="E139" s="19"/>
      <c r="F139" s="20"/>
      <c r="G139" s="20"/>
      <c r="H139" s="20"/>
      <c r="I139" s="20"/>
      <c r="J139" s="19">
        <v>429.8</v>
      </c>
      <c r="K139" s="19"/>
      <c r="L139" s="19"/>
      <c r="M139" s="15"/>
      <c r="N139" s="15"/>
      <c r="O139" s="15"/>
      <c r="P139" s="15"/>
      <c r="Q139" s="15"/>
    </row>
    <row r="140" spans="1:17" x14ac:dyDescent="0.3">
      <c r="A140" s="22"/>
      <c r="B140" s="17" t="s">
        <v>68</v>
      </c>
      <c r="C140" s="18"/>
      <c r="D140" s="18"/>
      <c r="E140" s="19"/>
      <c r="F140" s="20"/>
      <c r="G140" s="20"/>
      <c r="H140" s="20"/>
      <c r="I140" s="20"/>
      <c r="J140" s="19">
        <v>429.8</v>
      </c>
      <c r="K140" s="19"/>
      <c r="L140" s="19"/>
      <c r="M140" s="15"/>
      <c r="N140" s="15"/>
      <c r="O140" s="15"/>
      <c r="P140" s="15"/>
      <c r="Q140" s="15"/>
    </row>
    <row r="141" spans="1:17" s="33" customFormat="1" ht="22.5" customHeight="1" x14ac:dyDescent="0.3">
      <c r="A141" s="29"/>
      <c r="B141" s="30" t="s">
        <v>2</v>
      </c>
      <c r="C141" s="30"/>
      <c r="D141" s="30"/>
      <c r="E141" s="31"/>
      <c r="F141" s="31">
        <f>F11+F17+F21+F25+F29+F33+F37+F41+F45+F53+F57+F61+F65+F69+F73+F77+F81+F85+F89+F93+F97+F101+F105+F109+F113+F117+F121+F125+F129+F133+F137</f>
        <v>142547.69999999998</v>
      </c>
      <c r="G141" s="31">
        <f t="shared" ref="G141:I141" si="1">G11+G17+G21+G25+G29+G33+G37+G41+G45+G53+G57+G61+G65+G69+G73+G77+G81+G85+G89+G93+G97+G101+G105+G109+G113+G117+G121+G125+G129+G133+G137</f>
        <v>133654.13917000001</v>
      </c>
      <c r="H141" s="31">
        <f t="shared" si="1"/>
        <v>25703.131709999994</v>
      </c>
      <c r="I141" s="31">
        <f t="shared" si="1"/>
        <v>33455.9</v>
      </c>
      <c r="J141" s="31">
        <f>J11+J17+J21+J25+J29+J33+J37+J41+J45+J53+J57+J61+J65+J69+J73+J77+J81+J85+J89+J93+J97+J101+J105+J109+J113+J117+J121+J125+J129+J133+J137+J49</f>
        <v>180088.90000000002</v>
      </c>
      <c r="K141" s="31">
        <f>K11+K17+K21+K25+K29+K33+K37+K41+K45+K53+K57+K61+K65+K69+K73+K77+K81+K85+K89+K93+K97+K101+K105+K109+K113+K117+K121+K125+K129+K133+K137</f>
        <v>382113.99999999994</v>
      </c>
      <c r="L141" s="31">
        <f>L11+L17+L21+L25+L29+L33+L37+L41+L45+L53+L57+L61+L65+L69+L73+L77+L81+L85+L89+L93+L97+L101+L105+L109+L113+L117+L121+L125+L129+L133+L137</f>
        <v>63294.9</v>
      </c>
      <c r="M141" s="32"/>
      <c r="N141" s="32"/>
      <c r="O141" s="32"/>
      <c r="P141" s="32"/>
      <c r="Q141" s="32"/>
    </row>
    <row r="142" spans="1:17" s="33" customFormat="1" x14ac:dyDescent="0.3">
      <c r="A142" s="29"/>
      <c r="B142" s="17" t="s">
        <v>15</v>
      </c>
      <c r="C142" s="30"/>
      <c r="D142" s="30"/>
      <c r="E142" s="31"/>
      <c r="F142" s="31"/>
      <c r="G142" s="31"/>
      <c r="H142" s="31"/>
      <c r="I142" s="34"/>
      <c r="J142" s="34"/>
      <c r="K142" s="34"/>
      <c r="L142" s="34"/>
      <c r="M142" s="32"/>
      <c r="N142" s="32"/>
      <c r="O142" s="32"/>
      <c r="P142" s="32"/>
      <c r="Q142" s="32"/>
    </row>
    <row r="143" spans="1:17" s="33" customFormat="1" x14ac:dyDescent="0.3">
      <c r="A143" s="29"/>
      <c r="B143" s="17" t="s">
        <v>16</v>
      </c>
      <c r="C143" s="30"/>
      <c r="D143" s="30"/>
      <c r="E143" s="31"/>
      <c r="F143" s="31">
        <f>F141</f>
        <v>142547.69999999998</v>
      </c>
      <c r="G143" s="31">
        <f t="shared" ref="G143:L143" si="2">G141</f>
        <v>133654.13917000001</v>
      </c>
      <c r="H143" s="31">
        <f t="shared" si="2"/>
        <v>25703.131709999994</v>
      </c>
      <c r="I143" s="31">
        <f t="shared" si="2"/>
        <v>33455.9</v>
      </c>
      <c r="J143" s="31">
        <f t="shared" si="2"/>
        <v>180088.90000000002</v>
      </c>
      <c r="K143" s="31">
        <f t="shared" si="2"/>
        <v>382113.99999999994</v>
      </c>
      <c r="L143" s="31">
        <f t="shared" si="2"/>
        <v>63294.9</v>
      </c>
      <c r="M143" s="32"/>
      <c r="N143" s="32"/>
      <c r="O143" s="32"/>
      <c r="P143" s="32"/>
      <c r="Q143" s="32"/>
    </row>
    <row r="144" spans="1:17" x14ac:dyDescent="0.3">
      <c r="A144" s="35"/>
      <c r="B144" s="17" t="s">
        <v>68</v>
      </c>
      <c r="C144" s="36"/>
      <c r="D144" s="36"/>
      <c r="E144" s="37"/>
      <c r="F144" s="37">
        <f>F14+F20+F24+F28+F32+F36+F40+F44+F48+F56+F60+F64+F68+F72+F76+F80+F84+F88+F92+F96+F100+F104+F108+F112+F116+F120+F124+F128+F132+F136+F140</f>
        <v>6644.6</v>
      </c>
      <c r="G144" s="37">
        <f t="shared" ref="G144:L144" si="3">G14+G20+G24+G28+G32+G36+G40+G44+G48+G56+G60+G64+G68+G72+G76+G80+G84+G88+G92+G96+G100+G104+G108+G112+G116+G120+G124+G128+G132+G136+G140</f>
        <v>18751.493099999996</v>
      </c>
      <c r="H144" s="37">
        <f t="shared" si="3"/>
        <v>21836.055119999994</v>
      </c>
      <c r="I144" s="37">
        <f t="shared" si="3"/>
        <v>27322.600000000002</v>
      </c>
      <c r="J144" s="37">
        <f>J14+J20+J24+J28+J32+J36+J40+J44+J48+J56+J60+J64+J68+J72+J76+J80+J84+J88+J92+J96+J100+J104+J108+J112+J116+J120+J124+J128+J132+J136+J140+J52</f>
        <v>45637.200000000004</v>
      </c>
      <c r="K144" s="37">
        <f t="shared" si="3"/>
        <v>36702.699999999997</v>
      </c>
      <c r="L144" s="37">
        <f t="shared" si="3"/>
        <v>0</v>
      </c>
      <c r="M144" s="15">
        <f>M11+M17+M21+M29+M33+M41+M53+M57+M61+M65+M73+M77+M81+M85+M89+M93+M97+M101+M105+M109+M113+M117+M121+M125</f>
        <v>1</v>
      </c>
      <c r="N144" s="15">
        <f>SUM(N11:N143)-2</f>
        <v>4</v>
      </c>
      <c r="O144" s="15">
        <f>SUM(O11:O143)-4</f>
        <v>3</v>
      </c>
      <c r="P144" s="15">
        <f>SUM(P11:P143)-3</f>
        <v>0</v>
      </c>
      <c r="Q144" s="15">
        <f>SUM(Q11:Q143)-Q45</f>
        <v>0</v>
      </c>
    </row>
    <row r="145" spans="1:9" x14ac:dyDescent="0.3">
      <c r="A145" s="38"/>
      <c r="B145" s="39"/>
      <c r="C145" s="39"/>
      <c r="D145" s="39"/>
      <c r="E145" s="39"/>
      <c r="F145" s="39"/>
      <c r="G145" s="40"/>
      <c r="H145" s="40"/>
      <c r="I145" s="40"/>
    </row>
    <row r="146" spans="1:9" x14ac:dyDescent="0.3">
      <c r="G146" s="2"/>
      <c r="H146" s="2"/>
      <c r="I146" s="2"/>
    </row>
    <row r="147" spans="1:9" x14ac:dyDescent="0.3">
      <c r="G147" s="2"/>
      <c r="H147" s="2"/>
      <c r="I147" s="2"/>
    </row>
    <row r="148" spans="1:9" x14ac:dyDescent="0.3">
      <c r="G148" s="2"/>
      <c r="H148" s="2"/>
      <c r="I148" s="2"/>
    </row>
    <row r="149" spans="1:9" x14ac:dyDescent="0.3">
      <c r="G149" s="2"/>
      <c r="H149" s="2"/>
      <c r="I149" s="2"/>
    </row>
    <row r="150" spans="1:9" x14ac:dyDescent="0.3">
      <c r="A150" s="2"/>
      <c r="G150" s="2"/>
      <c r="H150" s="2"/>
      <c r="I150" s="2"/>
    </row>
    <row r="151" spans="1:9" x14ac:dyDescent="0.3">
      <c r="A151" s="2"/>
      <c r="G151" s="2"/>
      <c r="H151" s="2"/>
      <c r="I151" s="2"/>
    </row>
    <row r="152" spans="1:9" x14ac:dyDescent="0.3">
      <c r="A152" s="2"/>
      <c r="G152" s="2"/>
      <c r="H152" s="2"/>
      <c r="I152" s="2"/>
    </row>
    <row r="153" spans="1:9" x14ac:dyDescent="0.3">
      <c r="A153" s="2"/>
      <c r="G153" s="2"/>
      <c r="H153" s="2"/>
      <c r="I153" s="2"/>
    </row>
    <row r="154" spans="1:9" x14ac:dyDescent="0.3">
      <c r="A154" s="2"/>
      <c r="G154" s="2"/>
      <c r="H154" s="2"/>
      <c r="I154" s="2"/>
    </row>
  </sheetData>
  <mergeCells count="107">
    <mergeCell ref="A137:A140"/>
    <mergeCell ref="C137:C140"/>
    <mergeCell ref="D137:D140"/>
    <mergeCell ref="A129:A132"/>
    <mergeCell ref="C129:C132"/>
    <mergeCell ref="D129:D132"/>
    <mergeCell ref="A133:A136"/>
    <mergeCell ref="C133:C136"/>
    <mergeCell ref="D133:D136"/>
    <mergeCell ref="A97:A100"/>
    <mergeCell ref="A93:A96"/>
    <mergeCell ref="A77:A80"/>
    <mergeCell ref="A89:A92"/>
    <mergeCell ref="A85:A88"/>
    <mergeCell ref="A73:A76"/>
    <mergeCell ref="A69:A72"/>
    <mergeCell ref="A41:A44"/>
    <mergeCell ref="A49:A52"/>
    <mergeCell ref="A53:A56"/>
    <mergeCell ref="C93:C96"/>
    <mergeCell ref="D101:D104"/>
    <mergeCell ref="C97:C100"/>
    <mergeCell ref="D41:D44"/>
    <mergeCell ref="D45:D48"/>
    <mergeCell ref="A81:A84"/>
    <mergeCell ref="D57:D60"/>
    <mergeCell ref="D69:D72"/>
    <mergeCell ref="D77:D80"/>
    <mergeCell ref="A45:A48"/>
    <mergeCell ref="C41:C44"/>
    <mergeCell ref="A57:A60"/>
    <mergeCell ref="D85:D88"/>
    <mergeCell ref="A61:A64"/>
    <mergeCell ref="C61:C64"/>
    <mergeCell ref="D61:D64"/>
    <mergeCell ref="A65:A68"/>
    <mergeCell ref="C65:C68"/>
    <mergeCell ref="D65:D68"/>
    <mergeCell ref="C85:C88"/>
    <mergeCell ref="D81:D84"/>
    <mergeCell ref="D73:D76"/>
    <mergeCell ref="C73:C76"/>
    <mergeCell ref="A101:A104"/>
    <mergeCell ref="M9:P9"/>
    <mergeCell ref="C37:C40"/>
    <mergeCell ref="D37:D40"/>
    <mergeCell ref="C33:C36"/>
    <mergeCell ref="D29:D32"/>
    <mergeCell ref="E7:E9"/>
    <mergeCell ref="D7:D9"/>
    <mergeCell ref="D17:D20"/>
    <mergeCell ref="D21:D24"/>
    <mergeCell ref="D11:D16"/>
    <mergeCell ref="D25:D28"/>
    <mergeCell ref="F7:L7"/>
    <mergeCell ref="F8:I8"/>
    <mergeCell ref="C21:C24"/>
    <mergeCell ref="C25:C28"/>
    <mergeCell ref="C11:C16"/>
    <mergeCell ref="A7:A9"/>
    <mergeCell ref="C29:C32"/>
    <mergeCell ref="A17:A20"/>
    <mergeCell ref="A25:A28"/>
    <mergeCell ref="I1:L1"/>
    <mergeCell ref="D53:D56"/>
    <mergeCell ref="C53:C56"/>
    <mergeCell ref="C45:C48"/>
    <mergeCell ref="D89:D92"/>
    <mergeCell ref="C57:C60"/>
    <mergeCell ref="C69:C72"/>
    <mergeCell ref="C77:C80"/>
    <mergeCell ref="C81:C84"/>
    <mergeCell ref="C89:C92"/>
    <mergeCell ref="C17:C20"/>
    <mergeCell ref="D33:D36"/>
    <mergeCell ref="I2:L4"/>
    <mergeCell ref="A11:A16"/>
    <mergeCell ref="A33:A36"/>
    <mergeCell ref="A21:A24"/>
    <mergeCell ref="A6:L6"/>
    <mergeCell ref="B7:B9"/>
    <mergeCell ref="C7:C9"/>
    <mergeCell ref="A37:A40"/>
    <mergeCell ref="A29:A32"/>
    <mergeCell ref="A125:A128"/>
    <mergeCell ref="C125:C128"/>
    <mergeCell ref="D105:D108"/>
    <mergeCell ref="D125:D128"/>
    <mergeCell ref="A109:A112"/>
    <mergeCell ref="C109:C112"/>
    <mergeCell ref="D121:D124"/>
    <mergeCell ref="A117:A120"/>
    <mergeCell ref="C117:C120"/>
    <mergeCell ref="A105:A108"/>
    <mergeCell ref="A121:A124"/>
    <mergeCell ref="C121:C124"/>
    <mergeCell ref="A113:A116"/>
    <mergeCell ref="D117:D120"/>
    <mergeCell ref="D113:D116"/>
    <mergeCell ref="C105:C108"/>
    <mergeCell ref="C113:C116"/>
    <mergeCell ref="D109:D112"/>
    <mergeCell ref="D97:D100"/>
    <mergeCell ref="C101:C104"/>
    <mergeCell ref="D93:D96"/>
    <mergeCell ref="C49:C52"/>
    <mergeCell ref="D49:D52"/>
  </mergeCells>
  <pageMargins left="0.59055118110236227" right="0.19685039370078741" top="0.39370078740157483" bottom="0.19685039370078741" header="0.31496062992125984" footer="0.31496062992125984"/>
  <pageSetup paperSize="9" scale="42" fitToHeight="0" orientation="portrait" r:id="rId1"/>
  <rowBreaks count="2" manualBreakCount="2">
    <brk id="60" max="11" man="1"/>
    <brk id="1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2023-09-26T05:05:56Z</dcterms:modified>
</cp:coreProperties>
</file>