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480" windowHeight="11640"/>
  </bookViews>
  <sheets>
    <sheet name="прил.2" sheetId="1" r:id="rId1"/>
  </sheets>
  <definedNames>
    <definedName name="_xlnm.Print_Titles" localSheetId="0">прил.2!$6:$18</definedName>
  </definedNames>
  <calcPr calcId="125725"/>
</workbook>
</file>

<file path=xl/calcChain.xml><?xml version="1.0" encoding="utf-8"?>
<calcChain xmlns="http://schemas.openxmlformats.org/spreadsheetml/2006/main">
  <c r="M50" i="1"/>
  <c r="S50"/>
  <c r="G51"/>
  <c r="G50" s="1"/>
  <c r="G56"/>
  <c r="F56" s="1"/>
  <c r="K56" s="1"/>
  <c r="G55"/>
  <c r="F55" s="1"/>
  <c r="G53"/>
  <c r="F53" s="1"/>
  <c r="G36"/>
  <c r="F36" s="1"/>
  <c r="K36" s="1"/>
  <c r="R48"/>
  <c r="S32"/>
  <c r="M32"/>
  <c r="L32" s="1"/>
  <c r="Q32" s="1"/>
  <c r="G32"/>
  <c r="F32" s="1"/>
  <c r="K32" s="1"/>
  <c r="S22"/>
  <c r="R22" s="1"/>
  <c r="M22"/>
  <c r="G22"/>
  <c r="V22"/>
  <c r="V21" s="1"/>
  <c r="V20" s="1"/>
  <c r="V19" s="1"/>
  <c r="P22"/>
  <c r="P21" s="1"/>
  <c r="P20" s="1"/>
  <c r="P19" s="1"/>
  <c r="J22"/>
  <c r="J21" s="1"/>
  <c r="J20" s="1"/>
  <c r="S23"/>
  <c r="R23" s="1"/>
  <c r="W23" s="1"/>
  <c r="S24"/>
  <c r="S25"/>
  <c r="R25" s="1"/>
  <c r="W25" s="1"/>
  <c r="S26"/>
  <c r="S27"/>
  <c r="R27" s="1"/>
  <c r="W27" s="1"/>
  <c r="S28"/>
  <c r="R28" s="1"/>
  <c r="W28" s="1"/>
  <c r="S29"/>
  <c r="S30"/>
  <c r="S31"/>
  <c r="R31" s="1"/>
  <c r="W31" s="1"/>
  <c r="S33"/>
  <c r="R33" s="1"/>
  <c r="W33" s="1"/>
  <c r="S34"/>
  <c r="R34" s="1"/>
  <c r="W34" s="1"/>
  <c r="S36"/>
  <c r="S37"/>
  <c r="S38"/>
  <c r="R38" s="1"/>
  <c r="W38" s="1"/>
  <c r="S39"/>
  <c r="S40"/>
  <c r="S41"/>
  <c r="S42"/>
  <c r="R42" s="1"/>
  <c r="W42" s="1"/>
  <c r="S44"/>
  <c r="S43" s="1"/>
  <c r="S59"/>
  <c r="R59" s="1"/>
  <c r="W59" s="1"/>
  <c r="S60"/>
  <c r="R60" s="1"/>
  <c r="W60" s="1"/>
  <c r="S61"/>
  <c r="M24"/>
  <c r="L24" s="1"/>
  <c r="Q24" s="1"/>
  <c r="M25"/>
  <c r="M26"/>
  <c r="L26" s="1"/>
  <c r="Q26" s="1"/>
  <c r="M27"/>
  <c r="M28"/>
  <c r="M29"/>
  <c r="L29" s="1"/>
  <c r="Q29" s="1"/>
  <c r="M30"/>
  <c r="L30" s="1"/>
  <c r="Q30" s="1"/>
  <c r="M31"/>
  <c r="L31" s="1"/>
  <c r="Q31" s="1"/>
  <c r="M33"/>
  <c r="M34"/>
  <c r="L34" s="1"/>
  <c r="Q34" s="1"/>
  <c r="M36"/>
  <c r="M37"/>
  <c r="M38"/>
  <c r="L38" s="1"/>
  <c r="Q38" s="1"/>
  <c r="M39"/>
  <c r="L39" s="1"/>
  <c r="Q39" s="1"/>
  <c r="M40"/>
  <c r="L40" s="1"/>
  <c r="Q40" s="1"/>
  <c r="M41"/>
  <c r="M42"/>
  <c r="L42" s="1"/>
  <c r="Q42" s="1"/>
  <c r="M44"/>
  <c r="M59"/>
  <c r="L59" s="1"/>
  <c r="M60"/>
  <c r="L60" s="1"/>
  <c r="Q60" s="1"/>
  <c r="M61"/>
  <c r="L61" s="1"/>
  <c r="G24"/>
  <c r="F24" s="1"/>
  <c r="K24" s="1"/>
  <c r="G25"/>
  <c r="G26"/>
  <c r="F26" s="1"/>
  <c r="K26" s="1"/>
  <c r="G27"/>
  <c r="F27" s="1"/>
  <c r="K27" s="1"/>
  <c r="G28"/>
  <c r="G29"/>
  <c r="F29" s="1"/>
  <c r="K29" s="1"/>
  <c r="G30"/>
  <c r="F30" s="1"/>
  <c r="K30" s="1"/>
  <c r="G31"/>
  <c r="F31" s="1"/>
  <c r="K31" s="1"/>
  <c r="G33"/>
  <c r="G34"/>
  <c r="F34" s="1"/>
  <c r="K34" s="1"/>
  <c r="G37"/>
  <c r="G38"/>
  <c r="F38" s="1"/>
  <c r="K38" s="1"/>
  <c r="G39"/>
  <c r="F39" s="1"/>
  <c r="K39" s="1"/>
  <c r="G40"/>
  <c r="F40" s="1"/>
  <c r="K40" s="1"/>
  <c r="G41"/>
  <c r="G42"/>
  <c r="G44"/>
  <c r="G59"/>
  <c r="G60"/>
  <c r="F60" s="1"/>
  <c r="G61"/>
  <c r="F59"/>
  <c r="F61"/>
  <c r="K61" s="1"/>
  <c r="R61"/>
  <c r="W61" s="1"/>
  <c r="R41"/>
  <c r="W41" s="1"/>
  <c r="R39"/>
  <c r="W39" s="1"/>
  <c r="R37"/>
  <c r="W37" s="1"/>
  <c r="R32"/>
  <c r="W32" s="1"/>
  <c r="R30"/>
  <c r="W30" s="1"/>
  <c r="R29"/>
  <c r="W29" s="1"/>
  <c r="R26"/>
  <c r="W26" s="1"/>
  <c r="R24"/>
  <c r="W24" s="1"/>
  <c r="L41"/>
  <c r="Q41" s="1"/>
  <c r="L36"/>
  <c r="Q36" s="1"/>
  <c r="L33"/>
  <c r="Q33" s="1"/>
  <c r="L28"/>
  <c r="Q28" s="1"/>
  <c r="L25"/>
  <c r="Q25" s="1"/>
  <c r="L23"/>
  <c r="Q23" s="1"/>
  <c r="L22"/>
  <c r="Q22" s="1"/>
  <c r="F42"/>
  <c r="F41"/>
  <c r="K41" s="1"/>
  <c r="F33"/>
  <c r="K33" s="1"/>
  <c r="F28"/>
  <c r="K28" s="1"/>
  <c r="F25"/>
  <c r="K25" s="1"/>
  <c r="F23"/>
  <c r="K23" s="1"/>
  <c r="K42"/>
  <c r="R55"/>
  <c r="W55" s="1"/>
  <c r="R56"/>
  <c r="W56" s="1"/>
  <c r="R57"/>
  <c r="W57" s="1"/>
  <c r="L55"/>
  <c r="Q55" s="1"/>
  <c r="L56"/>
  <c r="L57"/>
  <c r="Q57" s="1"/>
  <c r="F57"/>
  <c r="R52"/>
  <c r="R53"/>
  <c r="W53" s="1"/>
  <c r="R54"/>
  <c r="W54" s="1"/>
  <c r="R51"/>
  <c r="W51" s="1"/>
  <c r="L52"/>
  <c r="L53"/>
  <c r="Q53" s="1"/>
  <c r="L54"/>
  <c r="Q54" s="1"/>
  <c r="L51"/>
  <c r="Q51" s="1"/>
  <c r="Q50" s="1"/>
  <c r="F52"/>
  <c r="E52" s="1"/>
  <c r="F54"/>
  <c r="E54" s="1"/>
  <c r="R46"/>
  <c r="W46" s="1"/>
  <c r="R47"/>
  <c r="W47" s="1"/>
  <c r="W48"/>
  <c r="R49"/>
  <c r="W49" s="1"/>
  <c r="R45"/>
  <c r="L46"/>
  <c r="Q46" s="1"/>
  <c r="L47"/>
  <c r="Q47" s="1"/>
  <c r="L48"/>
  <c r="Q48" s="1"/>
  <c r="L49"/>
  <c r="L45"/>
  <c r="F46"/>
  <c r="K46" s="1"/>
  <c r="F47"/>
  <c r="K47" s="1"/>
  <c r="F48"/>
  <c r="F49"/>
  <c r="K49" s="1"/>
  <c r="F45"/>
  <c r="K59"/>
  <c r="Q52"/>
  <c r="K57"/>
  <c r="F22"/>
  <c r="K22" s="1"/>
  <c r="G58"/>
  <c r="F58" s="1"/>
  <c r="R36"/>
  <c r="W36" s="1"/>
  <c r="G35" l="1"/>
  <c r="F35" s="1"/>
  <c r="K35" s="1"/>
  <c r="F51"/>
  <c r="F50" s="1"/>
  <c r="L50"/>
  <c r="R50"/>
  <c r="K52"/>
  <c r="E55"/>
  <c r="E49"/>
  <c r="R44"/>
  <c r="R43" s="1"/>
  <c r="E34"/>
  <c r="E51"/>
  <c r="K51"/>
  <c r="E59"/>
  <c r="Q59"/>
  <c r="M21"/>
  <c r="L21" s="1"/>
  <c r="Q21" s="1"/>
  <c r="E47"/>
  <c r="S35"/>
  <c r="R35" s="1"/>
  <c r="W35" s="1"/>
  <c r="W45"/>
  <c r="W44" s="1"/>
  <c r="E45"/>
  <c r="M35"/>
  <c r="L35" s="1"/>
  <c r="Q35" s="1"/>
  <c r="K54"/>
  <c r="E48"/>
  <c r="L44"/>
  <c r="E57"/>
  <c r="E56"/>
  <c r="Q45"/>
  <c r="M58"/>
  <c r="L58" s="1"/>
  <c r="Q58" s="1"/>
  <c r="M43"/>
  <c r="W22"/>
  <c r="E22" s="1"/>
  <c r="E30"/>
  <c r="E23"/>
  <c r="E42"/>
  <c r="E33"/>
  <c r="K58"/>
  <c r="E60"/>
  <c r="K60"/>
  <c r="E53"/>
  <c r="K53"/>
  <c r="E61"/>
  <c r="Q61"/>
  <c r="E31"/>
  <c r="E24"/>
  <c r="E32"/>
  <c r="E36"/>
  <c r="E28"/>
  <c r="E41"/>
  <c r="E29"/>
  <c r="E39"/>
  <c r="E25"/>
  <c r="E38"/>
  <c r="E26"/>
  <c r="Q56"/>
  <c r="Q49"/>
  <c r="Q44" s="1"/>
  <c r="K55"/>
  <c r="G21"/>
  <c r="G20" s="1"/>
  <c r="R40"/>
  <c r="W40" s="1"/>
  <c r="E40" s="1"/>
  <c r="E46"/>
  <c r="S21"/>
  <c r="W52"/>
  <c r="W50" s="1"/>
  <c r="F44"/>
  <c r="E44" s="1"/>
  <c r="K45"/>
  <c r="K48"/>
  <c r="F37"/>
  <c r="K37" s="1"/>
  <c r="G43"/>
  <c r="L27"/>
  <c r="Q27" s="1"/>
  <c r="E27" s="1"/>
  <c r="L37"/>
  <c r="Q37" s="1"/>
  <c r="S58"/>
  <c r="R58" s="1"/>
  <c r="W58" s="1"/>
  <c r="E35" l="1"/>
  <c r="K50"/>
  <c r="E50"/>
  <c r="M20"/>
  <c r="L20" s="1"/>
  <c r="Q20" s="1"/>
  <c r="G19"/>
  <c r="F19" s="1"/>
  <c r="E58"/>
  <c r="Q43"/>
  <c r="L43"/>
  <c r="R21"/>
  <c r="W21" s="1"/>
  <c r="S20"/>
  <c r="F21"/>
  <c r="K21" s="1"/>
  <c r="M19"/>
  <c r="L19" s="1"/>
  <c r="Q19" s="1"/>
  <c r="E37"/>
  <c r="F43"/>
  <c r="W43"/>
  <c r="K44"/>
  <c r="K43" l="1"/>
  <c r="E43" s="1"/>
  <c r="E21"/>
  <c r="R20"/>
  <c r="W20" s="1"/>
  <c r="S19"/>
  <c r="R19" s="1"/>
  <c r="W19" s="1"/>
  <c r="F20"/>
  <c r="K20" s="1"/>
  <c r="K19"/>
  <c r="E20" l="1"/>
  <c r="E19"/>
</calcChain>
</file>

<file path=xl/sharedStrings.xml><?xml version="1.0" encoding="utf-8"?>
<sst xmlns="http://schemas.openxmlformats.org/spreadsheetml/2006/main" count="173" uniqueCount="113">
  <si>
    <t>№ п/п</t>
  </si>
  <si>
    <t>Подпрограммы и основные мероприятия МП</t>
  </si>
  <si>
    <t>КЦСР</t>
  </si>
  <si>
    <t>Общий</t>
  </si>
  <si>
    <t xml:space="preserve"> объем</t>
  </si>
  <si>
    <t>финанси-</t>
  </si>
  <si>
    <t>рования,</t>
  </si>
  <si>
    <t>тыс.</t>
  </si>
  <si>
    <t>2014 год</t>
  </si>
  <si>
    <t>2015 год</t>
  </si>
  <si>
    <t>2016 год</t>
  </si>
  <si>
    <t>Объем финансирования &lt;*&gt;,</t>
  </si>
  <si>
    <t>тыс. руб.</t>
  </si>
  <si>
    <t>тыс. руб..</t>
  </si>
  <si>
    <t>МБ</t>
  </si>
  <si>
    <t>ПУ</t>
  </si>
  <si>
    <t>КБ</t>
  </si>
  <si>
    <t>&lt;**&gt;</t>
  </si>
  <si>
    <t>Итого</t>
  </si>
  <si>
    <t>рование</t>
  </si>
  <si>
    <t>год</t>
  </si>
  <si>
    <t>рования</t>
  </si>
  <si>
    <t>всего</t>
  </si>
  <si>
    <t>в т.ч.</t>
  </si>
  <si>
    <t>(11+17+23)</t>
  </si>
  <si>
    <t>БДО</t>
  </si>
  <si>
    <t>БПО</t>
  </si>
  <si>
    <t>(6+9+10)</t>
  </si>
  <si>
    <t>(12+15+16)</t>
  </si>
  <si>
    <t>(18+21+22)</t>
  </si>
  <si>
    <t>ГРБС/Соисполнитель (участник)</t>
  </si>
  <si>
    <t>Снежногорское территориальное управление</t>
  </si>
  <si>
    <t>руб.</t>
  </si>
  <si>
    <t>Кайерканское территориальное управление</t>
  </si>
  <si>
    <t>МУНИЦИПАЛЬНАЯ ПРОГРАММА: "УПРАВЛЕНИЕ МУНИЦИПАЛЬНЫМ ИМУЩЕСТВОМ"</t>
  </si>
  <si>
    <t>УКРиС</t>
  </si>
  <si>
    <t>Талнахское территориальное управление</t>
  </si>
  <si>
    <t>УМЗ</t>
  </si>
  <si>
    <t>Администрация города Норильска</t>
  </si>
  <si>
    <t>заработная плата и начисления</t>
  </si>
  <si>
    <t>оплата проезда к месту отдыха и обратно</t>
  </si>
  <si>
    <t>коммунальные услуги</t>
  </si>
  <si>
    <t>содержание и техническое обслуживание помещений</t>
  </si>
  <si>
    <t>иные выплаты</t>
  </si>
  <si>
    <t>услуги связи</t>
  </si>
  <si>
    <t>транспортные услуги</t>
  </si>
  <si>
    <t>услуги по содержанию имущества</t>
  </si>
  <si>
    <t>вневедомственная охрана</t>
  </si>
  <si>
    <t>вознаграждение по ГПД</t>
  </si>
  <si>
    <t>прочие работы и услуги</t>
  </si>
  <si>
    <t>социальное обеспечние</t>
  </si>
  <si>
    <t>прочие расходы</t>
  </si>
  <si>
    <t>приобретение основных средств</t>
  </si>
  <si>
    <t>приобретение расходных материалов</t>
  </si>
  <si>
    <t>приобретение медикаментов</t>
  </si>
  <si>
    <t>приобретение продуктов питания</t>
  </si>
  <si>
    <t>приобретение ГСМ</t>
  </si>
  <si>
    <t>приобретение мягкого инвентаря</t>
  </si>
  <si>
    <t>ОСНОВНОЕ МЕРОПРИЯТИЕ 3: "Содержание и техническое обслуживание муниципального имущества"</t>
  </si>
  <si>
    <t>УЖКХ</t>
  </si>
  <si>
    <t>УИ</t>
  </si>
  <si>
    <t>Направление и объемы финансирования муниципальной программы  "Управление муниципальным имуществом" на 2014-2016 годы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</si>
  <si>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</si>
  <si>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2 1 020</t>
  </si>
  <si>
    <t>3 1 020</t>
  </si>
  <si>
    <t>4 1 020</t>
  </si>
  <si>
    <t>5 1 020</t>
  </si>
  <si>
    <t>6 1 020</t>
  </si>
  <si>
    <t>7 1 020</t>
  </si>
  <si>
    <t>01 0 0000</t>
  </si>
  <si>
    <t>01 0 0010</t>
  </si>
  <si>
    <t>01 0 0011, 01 0 7511</t>
  </si>
  <si>
    <t>01 0 0012</t>
  </si>
  <si>
    <t>01 0 0013</t>
  </si>
  <si>
    <t>01 0 0020</t>
  </si>
  <si>
    <t>01 0 0021</t>
  </si>
  <si>
    <t>01 0 0022</t>
  </si>
  <si>
    <t>01 0 0023</t>
  </si>
  <si>
    <t>01 0 0024</t>
  </si>
  <si>
    <t>01 0 0025</t>
  </si>
  <si>
    <t>01 0 0030</t>
  </si>
  <si>
    <t>01 0 0031</t>
  </si>
  <si>
    <t>01 0 0032</t>
  </si>
  <si>
    <t>01 0 0033</t>
  </si>
  <si>
    <t>ОСНОВНОЕ МЕРОПРИЯТИЕ 2: "Проведение мероприятий по реконструкции, капитальному и текущему ремонтам объектов недвижимого имущества, находящихся в муниципальной собственности"</t>
  </si>
  <si>
    <t>1</t>
  </si>
  <si>
    <t>1.1.</t>
  </si>
  <si>
    <t>1.2.</t>
  </si>
  <si>
    <t>1.3.</t>
  </si>
  <si>
    <t>2.</t>
  </si>
  <si>
    <t>2.1.</t>
  </si>
  <si>
    <t>2.2.</t>
  </si>
  <si>
    <t>2.3.</t>
  </si>
  <si>
    <t>2.4.</t>
  </si>
  <si>
    <t>2.5.</t>
  </si>
  <si>
    <t>3.</t>
  </si>
  <si>
    <t>3.1.</t>
  </si>
  <si>
    <t>3.2.</t>
  </si>
  <si>
    <t>3.3.</t>
  </si>
  <si>
    <t xml:space="preserve">Всего, в т.ч. </t>
  </si>
  <si>
    <r>
      <t>МЕРОПРИЯТИЕ: 1.1.</t>
    </r>
    <r>
      <rPr>
        <b/>
        <sz val="12"/>
        <rFont val="Times New Roman"/>
        <family val="1"/>
        <charset val="204"/>
      </rPr>
      <t xml:space="preserve"> "Обеспечение выполнения функций органами местного самоуправления в части решения вопросов местного значения "</t>
    </r>
  </si>
  <si>
    <r>
      <t>МЕРОПРИЯТИЕ: 1.2.</t>
    </r>
    <r>
      <rPr>
        <b/>
        <sz val="12"/>
        <rFont val="Times New Roman"/>
        <family val="1"/>
        <charset val="204"/>
      </rPr>
      <t xml:space="preserve"> "Совершенствование материально-технической базы "</t>
    </r>
  </si>
  <si>
    <r>
      <t>МЕРОПРИЯТИЕ: 1.3.</t>
    </r>
    <r>
      <rPr>
        <b/>
        <sz val="12"/>
        <rFont val="Times New Roman"/>
        <family val="1"/>
        <charset val="204"/>
      </rPr>
      <t xml:space="preserve"> "Мероприятия по землеустройству и землепользованию"</t>
    </r>
  </si>
  <si>
    <r>
      <t>МЕРОПРИЯТИЕ: 2.1.</t>
    </r>
    <r>
      <rPr>
        <b/>
        <sz val="12"/>
        <rFont val="Times New Roman"/>
        <family val="1"/>
        <charset val="204"/>
      </rPr>
      <t xml:space="preserve"> "Капитальный ремонт объектов недвижимого имущества, находящегося в муниципальной собственности муниципального образования город Норильск"</t>
    </r>
  </si>
  <si>
    <r>
      <t xml:space="preserve">МЕРОПРИЯТИЕ: 2.2. </t>
    </r>
    <r>
      <rPr>
        <b/>
        <sz val="12"/>
        <rFont val="Times New Roman"/>
        <family val="1"/>
        <charset val="204"/>
      </rPr>
      <t>"Текущий ремонт объектов муниципальной собственности муниципального образования город Норильск"</t>
    </r>
  </si>
  <si>
    <r>
      <t xml:space="preserve">МЕРОПРИЯТИЕ: 2.3. </t>
    </r>
    <r>
      <rPr>
        <b/>
        <sz val="12"/>
        <rFont val="Times New Roman"/>
        <family val="1"/>
        <charset val="204"/>
      </rPr>
      <t>"Консервация корпусов № 2, 3 больничного городка"</t>
    </r>
  </si>
  <si>
    <r>
      <t xml:space="preserve">МЕРОПРИЯТИЕ: 2.4. </t>
    </r>
    <r>
      <rPr>
        <b/>
        <sz val="12"/>
        <rFont val="Times New Roman"/>
        <family val="1"/>
        <charset val="204"/>
      </rPr>
      <t>"Реконструкция нежилого отдельно стоящего  здания, район Центральный, Ленинский пр., 23"</t>
    </r>
  </si>
  <si>
    <r>
      <t xml:space="preserve">МЕРОПРИЯТИЕ: 2.5. </t>
    </r>
    <r>
      <rPr>
        <b/>
        <sz val="12"/>
        <rFont val="Times New Roman"/>
        <family val="1"/>
        <charset val="204"/>
      </rPr>
      <t>"Организационные мероприятия по обеспечению ввода объектов в эксплуатацию"</t>
    </r>
  </si>
  <si>
    <r>
      <t xml:space="preserve">МЕРОПРИЯТИЕ: 3.1. </t>
    </r>
    <r>
      <rPr>
        <b/>
        <sz val="12"/>
        <rFont val="Times New Roman"/>
        <family val="1"/>
        <charset val="204"/>
      </rPr>
      <t xml:space="preserve"> "Содержание муниципальных пустующих жилых и нежилых помещений"</t>
    </r>
  </si>
  <si>
    <r>
      <t xml:space="preserve">МЕРОПРИЯТИЕ: 3.2.   </t>
    </r>
    <r>
      <rPr>
        <b/>
        <sz val="12"/>
        <rFont val="Times New Roman"/>
        <family val="1"/>
        <charset val="204"/>
      </rPr>
      <t>"Компенсация безнадежной к взысканию задолженности"</t>
    </r>
  </si>
  <si>
    <r>
      <t xml:space="preserve">МЕРОПРИЯТИЕ: 3.3.  </t>
    </r>
    <r>
      <rPr>
        <b/>
        <sz val="12"/>
        <rFont val="Times New Roman"/>
        <family val="1"/>
        <charset val="204"/>
      </rPr>
      <t>"Возмещение разницы в стоимости содержания и ремонта общего имущества и установленных цен для нанимателей жилых помещений по общежитиям общего типа"</t>
    </r>
  </si>
  <si>
    <t xml:space="preserve">Приложение  2 к муниципальной программе "Управление муниципальным имуществом" 
на 2014 - 2016 годы, утвержденой постановлением Администрации города Норильска
от   23.10.2013     №      446    </t>
  </si>
  <si>
    <t>Приложение 2 к постановлению 
Администрации города Норильска 
от 27.05.2014 № 297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</si>
</sst>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164" fontId="11" fillId="0" borderId="3" xfId="0" applyNumberFormat="1" applyFont="1" applyFill="1" applyBorder="1" applyAlignment="1">
      <alignment horizontal="left" vertical="center" wrapText="1"/>
    </xf>
    <xf numFmtId="164" fontId="11" fillId="0" borderId="4" xfId="0" applyNumberFormat="1" applyFont="1" applyFill="1" applyBorder="1" applyAlignment="1">
      <alignment horizontal="left" vertical="center" wrapText="1"/>
    </xf>
    <xf numFmtId="164" fontId="11" fillId="0" borderId="5" xfId="0" applyNumberFormat="1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1"/>
  <sheetViews>
    <sheetView tabSelected="1" view="pageBreakPreview" zoomScale="60" zoomScaleNormal="70" workbookViewId="0">
      <selection activeCell="M2" sqref="M2"/>
    </sheetView>
  </sheetViews>
  <sheetFormatPr defaultRowHeight="15"/>
  <cols>
    <col min="1" max="1" width="7" style="5" customWidth="1"/>
    <col min="2" max="2" width="41.85546875" style="2" customWidth="1"/>
    <col min="3" max="3" width="12.28515625" style="2" customWidth="1"/>
    <col min="4" max="4" width="17" style="5" customWidth="1"/>
    <col min="5" max="5" width="15.28515625" style="5" customWidth="1"/>
    <col min="6" max="6" width="16.42578125" style="5" customWidth="1"/>
    <col min="7" max="7" width="16.28515625" style="5" customWidth="1"/>
    <col min="8" max="8" width="8.140625" style="5" customWidth="1"/>
    <col min="9" max="9" width="7" style="5" customWidth="1"/>
    <col min="10" max="10" width="10.42578125" style="5" customWidth="1"/>
    <col min="11" max="11" width="13.28515625" style="5" customWidth="1"/>
    <col min="12" max="12" width="15" style="5" customWidth="1"/>
    <col min="13" max="13" width="15.85546875" style="5" customWidth="1"/>
    <col min="14" max="15" width="5.85546875" style="5" customWidth="1"/>
    <col min="16" max="16" width="11" style="5" customWidth="1"/>
    <col min="17" max="17" width="15.28515625" style="5" customWidth="1"/>
    <col min="18" max="18" width="12.7109375" style="5" customWidth="1"/>
    <col min="19" max="19" width="13" style="5" customWidth="1"/>
    <col min="20" max="20" width="6.28515625" style="5" customWidth="1"/>
    <col min="21" max="21" width="5.5703125" style="5" customWidth="1"/>
    <col min="22" max="22" width="13.5703125" style="5" customWidth="1"/>
    <col min="23" max="23" width="18.7109375" style="5" customWidth="1"/>
    <col min="24" max="16384" width="9.140625" style="2"/>
  </cols>
  <sheetData>
    <row r="1" spans="1:23" ht="51.75" customHeight="1">
      <c r="R1" s="7"/>
      <c r="S1" s="27" t="s">
        <v>112</v>
      </c>
      <c r="T1" s="27"/>
      <c r="U1" s="27"/>
      <c r="V1" s="27"/>
      <c r="W1" s="27"/>
    </row>
    <row r="2" spans="1:23" ht="81.75" customHeight="1">
      <c r="A2" s="4"/>
      <c r="B2" s="1"/>
      <c r="C2" s="1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"/>
      <c r="S2" s="28" t="s">
        <v>111</v>
      </c>
      <c r="T2" s="28"/>
      <c r="U2" s="28"/>
      <c r="V2" s="28"/>
      <c r="W2" s="28"/>
    </row>
    <row r="3" spans="1:23" ht="9.75" customHeight="1">
      <c r="A3" s="4"/>
      <c r="B3" s="1"/>
      <c r="C3" s="1"/>
      <c r="D3" s="4"/>
      <c r="E3" s="4"/>
      <c r="F3" s="4"/>
      <c r="G3" s="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23.25" customHeight="1">
      <c r="A4" s="4"/>
      <c r="B4" s="1"/>
      <c r="C4" s="40" t="s">
        <v>61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"/>
      <c r="U4" s="4"/>
      <c r="V4" s="4"/>
      <c r="W4" s="4"/>
    </row>
    <row r="5" spans="1:23" ht="9.75" customHeight="1"/>
    <row r="6" spans="1:23" ht="15.75">
      <c r="A6" s="38" t="s">
        <v>0</v>
      </c>
      <c r="B6" s="38" t="s">
        <v>1</v>
      </c>
      <c r="C6" s="38" t="s">
        <v>2</v>
      </c>
      <c r="D6" s="38" t="s">
        <v>30</v>
      </c>
      <c r="E6" s="8" t="s">
        <v>3</v>
      </c>
      <c r="F6" s="39" t="s">
        <v>8</v>
      </c>
      <c r="G6" s="39"/>
      <c r="H6" s="39"/>
      <c r="I6" s="39"/>
      <c r="J6" s="39"/>
      <c r="K6" s="39"/>
      <c r="L6" s="39" t="s">
        <v>9</v>
      </c>
      <c r="M6" s="39"/>
      <c r="N6" s="39"/>
      <c r="O6" s="39"/>
      <c r="P6" s="39"/>
      <c r="Q6" s="39"/>
      <c r="R6" s="39" t="s">
        <v>10</v>
      </c>
      <c r="S6" s="39"/>
      <c r="T6" s="39"/>
      <c r="U6" s="39"/>
      <c r="V6" s="39"/>
      <c r="W6" s="39"/>
    </row>
    <row r="7" spans="1:23" ht="15.75">
      <c r="A7" s="38"/>
      <c r="B7" s="38"/>
      <c r="C7" s="38"/>
      <c r="D7" s="38"/>
      <c r="E7" s="8" t="s">
        <v>4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</row>
    <row r="8" spans="1:23" ht="15.75">
      <c r="A8" s="38"/>
      <c r="B8" s="38"/>
      <c r="C8" s="38"/>
      <c r="D8" s="38"/>
      <c r="E8" s="8" t="s">
        <v>5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</row>
    <row r="9" spans="1:23" ht="16.5" customHeight="1">
      <c r="A9" s="38"/>
      <c r="B9" s="38"/>
      <c r="C9" s="38"/>
      <c r="D9" s="38"/>
      <c r="E9" s="8" t="s">
        <v>6</v>
      </c>
      <c r="F9" s="38" t="s">
        <v>11</v>
      </c>
      <c r="G9" s="38"/>
      <c r="H9" s="38"/>
      <c r="I9" s="38"/>
      <c r="J9" s="38"/>
      <c r="K9" s="38"/>
      <c r="L9" s="38" t="s">
        <v>11</v>
      </c>
      <c r="M9" s="38"/>
      <c r="N9" s="38"/>
      <c r="O9" s="38"/>
      <c r="P9" s="38"/>
      <c r="Q9" s="38"/>
      <c r="R9" s="38" t="s">
        <v>11</v>
      </c>
      <c r="S9" s="38"/>
      <c r="T9" s="38"/>
      <c r="U9" s="38"/>
      <c r="V9" s="38"/>
      <c r="W9" s="38"/>
    </row>
    <row r="10" spans="1:23" ht="15.75">
      <c r="A10" s="38"/>
      <c r="B10" s="38"/>
      <c r="C10" s="38"/>
      <c r="D10" s="38"/>
      <c r="E10" s="8" t="s">
        <v>7</v>
      </c>
      <c r="F10" s="38" t="s">
        <v>12</v>
      </c>
      <c r="G10" s="38"/>
      <c r="H10" s="38"/>
      <c r="I10" s="38"/>
      <c r="J10" s="38"/>
      <c r="K10" s="38"/>
      <c r="L10" s="38" t="s">
        <v>13</v>
      </c>
      <c r="M10" s="38"/>
      <c r="N10" s="38"/>
      <c r="O10" s="38"/>
      <c r="P10" s="38"/>
      <c r="Q10" s="38"/>
      <c r="R10" s="38" t="s">
        <v>12</v>
      </c>
      <c r="S10" s="38"/>
      <c r="T10" s="38"/>
      <c r="U10" s="38"/>
      <c r="V10" s="38"/>
      <c r="W10" s="38"/>
    </row>
    <row r="11" spans="1:23" ht="15.75">
      <c r="A11" s="38"/>
      <c r="B11" s="38"/>
      <c r="C11" s="38"/>
      <c r="D11" s="38"/>
      <c r="E11" s="8" t="s">
        <v>32</v>
      </c>
      <c r="F11" s="38" t="s">
        <v>14</v>
      </c>
      <c r="G11" s="38"/>
      <c r="H11" s="38"/>
      <c r="I11" s="38" t="s">
        <v>15</v>
      </c>
      <c r="J11" s="8" t="s">
        <v>16</v>
      </c>
      <c r="K11" s="8" t="s">
        <v>18</v>
      </c>
      <c r="L11" s="38" t="s">
        <v>14</v>
      </c>
      <c r="M11" s="38"/>
      <c r="N11" s="38"/>
      <c r="O11" s="38" t="s">
        <v>15</v>
      </c>
      <c r="P11" s="8" t="s">
        <v>16</v>
      </c>
      <c r="Q11" s="8" t="s">
        <v>18</v>
      </c>
      <c r="R11" s="38" t="s">
        <v>14</v>
      </c>
      <c r="S11" s="38"/>
      <c r="T11" s="38"/>
      <c r="U11" s="38" t="s">
        <v>15</v>
      </c>
      <c r="V11" s="8" t="s">
        <v>16</v>
      </c>
      <c r="W11" s="8" t="s">
        <v>18</v>
      </c>
    </row>
    <row r="12" spans="1:23" ht="15.75">
      <c r="A12" s="38"/>
      <c r="B12" s="38"/>
      <c r="C12" s="38"/>
      <c r="D12" s="38"/>
      <c r="E12" s="8"/>
      <c r="F12" s="38"/>
      <c r="G12" s="38"/>
      <c r="H12" s="38"/>
      <c r="I12" s="38"/>
      <c r="J12" s="8" t="s">
        <v>17</v>
      </c>
      <c r="K12" s="8" t="s">
        <v>5</v>
      </c>
      <c r="L12" s="38"/>
      <c r="M12" s="38"/>
      <c r="N12" s="38"/>
      <c r="O12" s="38"/>
      <c r="P12" s="8" t="s">
        <v>17</v>
      </c>
      <c r="Q12" s="8" t="s">
        <v>5</v>
      </c>
      <c r="R12" s="38"/>
      <c r="S12" s="38"/>
      <c r="T12" s="38"/>
      <c r="U12" s="38"/>
      <c r="V12" s="8" t="s">
        <v>17</v>
      </c>
      <c r="W12" s="8" t="s">
        <v>5</v>
      </c>
    </row>
    <row r="13" spans="1:23" ht="15.75">
      <c r="A13" s="38"/>
      <c r="B13" s="38"/>
      <c r="C13" s="38"/>
      <c r="D13" s="38"/>
      <c r="E13" s="8"/>
      <c r="F13" s="38"/>
      <c r="G13" s="38"/>
      <c r="H13" s="38"/>
      <c r="I13" s="38"/>
      <c r="J13" s="8"/>
      <c r="K13" s="8" t="s">
        <v>19</v>
      </c>
      <c r="L13" s="38"/>
      <c r="M13" s="38"/>
      <c r="N13" s="38"/>
      <c r="O13" s="38"/>
      <c r="P13" s="8"/>
      <c r="Q13" s="8" t="s">
        <v>21</v>
      </c>
      <c r="R13" s="38"/>
      <c r="S13" s="38"/>
      <c r="T13" s="38"/>
      <c r="U13" s="38"/>
      <c r="V13" s="8"/>
      <c r="W13" s="8" t="s">
        <v>21</v>
      </c>
    </row>
    <row r="14" spans="1:23" ht="15.75">
      <c r="A14" s="38"/>
      <c r="B14" s="38"/>
      <c r="C14" s="38"/>
      <c r="D14" s="38"/>
      <c r="E14" s="8"/>
      <c r="F14" s="38"/>
      <c r="G14" s="38"/>
      <c r="H14" s="38"/>
      <c r="I14" s="38"/>
      <c r="J14" s="8"/>
      <c r="K14" s="8">
        <v>2014</v>
      </c>
      <c r="L14" s="38"/>
      <c r="M14" s="38"/>
      <c r="N14" s="38"/>
      <c r="O14" s="38"/>
      <c r="P14" s="8"/>
      <c r="Q14" s="8">
        <v>2015</v>
      </c>
      <c r="R14" s="38"/>
      <c r="S14" s="38"/>
      <c r="T14" s="38"/>
      <c r="U14" s="38"/>
      <c r="V14" s="8"/>
      <c r="W14" s="8">
        <v>2016</v>
      </c>
    </row>
    <row r="15" spans="1:23" ht="15.75">
      <c r="A15" s="38"/>
      <c r="B15" s="38"/>
      <c r="C15" s="38"/>
      <c r="D15" s="38"/>
      <c r="E15" s="8"/>
      <c r="F15" s="38" t="s">
        <v>22</v>
      </c>
      <c r="G15" s="38" t="s">
        <v>23</v>
      </c>
      <c r="H15" s="38"/>
      <c r="I15" s="38"/>
      <c r="J15" s="8"/>
      <c r="K15" s="8" t="s">
        <v>20</v>
      </c>
      <c r="L15" s="38" t="s">
        <v>22</v>
      </c>
      <c r="M15" s="38" t="s">
        <v>23</v>
      </c>
      <c r="N15" s="38"/>
      <c r="O15" s="38"/>
      <c r="P15" s="8"/>
      <c r="Q15" s="8" t="s">
        <v>20</v>
      </c>
      <c r="R15" s="38" t="s">
        <v>22</v>
      </c>
      <c r="S15" s="38" t="s">
        <v>23</v>
      </c>
      <c r="T15" s="38"/>
      <c r="U15" s="38"/>
      <c r="V15" s="8"/>
      <c r="W15" s="8" t="s">
        <v>20</v>
      </c>
    </row>
    <row r="16" spans="1:23" ht="17.25" customHeight="1">
      <c r="A16" s="38"/>
      <c r="B16" s="38"/>
      <c r="C16" s="38"/>
      <c r="D16" s="38"/>
      <c r="E16" s="38" t="s">
        <v>24</v>
      </c>
      <c r="F16" s="38"/>
      <c r="G16" s="38" t="s">
        <v>25</v>
      </c>
      <c r="H16" s="38" t="s">
        <v>26</v>
      </c>
      <c r="I16" s="38"/>
      <c r="J16" s="8"/>
      <c r="K16" s="38" t="s">
        <v>27</v>
      </c>
      <c r="L16" s="38"/>
      <c r="M16" s="38" t="s">
        <v>25</v>
      </c>
      <c r="N16" s="38" t="s">
        <v>26</v>
      </c>
      <c r="O16" s="38"/>
      <c r="P16" s="8"/>
      <c r="Q16" s="38" t="s">
        <v>28</v>
      </c>
      <c r="R16" s="38"/>
      <c r="S16" s="38" t="s">
        <v>25</v>
      </c>
      <c r="T16" s="38" t="s">
        <v>26</v>
      </c>
      <c r="U16" s="38"/>
      <c r="V16" s="8"/>
      <c r="W16" s="38" t="s">
        <v>29</v>
      </c>
    </row>
    <row r="17" spans="1:23" ht="21.75" customHeight="1">
      <c r="A17" s="38"/>
      <c r="B17" s="38"/>
      <c r="C17" s="38"/>
      <c r="D17" s="38"/>
      <c r="E17" s="38"/>
      <c r="F17" s="38"/>
      <c r="G17" s="38"/>
      <c r="H17" s="38"/>
      <c r="I17" s="38"/>
      <c r="J17" s="8"/>
      <c r="K17" s="38"/>
      <c r="L17" s="38"/>
      <c r="M17" s="38"/>
      <c r="N17" s="38"/>
      <c r="O17" s="38"/>
      <c r="P17" s="8"/>
      <c r="Q17" s="38"/>
      <c r="R17" s="38"/>
      <c r="S17" s="38"/>
      <c r="T17" s="38"/>
      <c r="U17" s="38"/>
      <c r="V17" s="8"/>
      <c r="W17" s="38"/>
    </row>
    <row r="18" spans="1:23" ht="15.75">
      <c r="A18" s="8">
        <v>1</v>
      </c>
      <c r="B18" s="8">
        <v>2</v>
      </c>
      <c r="C18" s="8">
        <v>3</v>
      </c>
      <c r="D18" s="8">
        <v>4</v>
      </c>
      <c r="E18" s="8">
        <v>5</v>
      </c>
      <c r="F18" s="8">
        <v>6</v>
      </c>
      <c r="G18" s="8">
        <v>7</v>
      </c>
      <c r="H18" s="8">
        <v>8</v>
      </c>
      <c r="I18" s="8">
        <v>9</v>
      </c>
      <c r="J18" s="8">
        <v>10</v>
      </c>
      <c r="K18" s="8">
        <v>11</v>
      </c>
      <c r="L18" s="8">
        <v>12</v>
      </c>
      <c r="M18" s="8">
        <v>13</v>
      </c>
      <c r="N18" s="8">
        <v>14</v>
      </c>
      <c r="O18" s="8">
        <v>15</v>
      </c>
      <c r="P18" s="8">
        <v>16</v>
      </c>
      <c r="Q18" s="8">
        <v>17</v>
      </c>
      <c r="R18" s="8">
        <v>18</v>
      </c>
      <c r="S18" s="8">
        <v>19</v>
      </c>
      <c r="T18" s="8">
        <v>20</v>
      </c>
      <c r="U18" s="8">
        <v>21</v>
      </c>
      <c r="V18" s="8">
        <v>22</v>
      </c>
      <c r="W18" s="8">
        <v>23</v>
      </c>
    </row>
    <row r="19" spans="1:23" ht="84.75" customHeight="1">
      <c r="A19" s="9"/>
      <c r="B19" s="10" t="s">
        <v>34</v>
      </c>
      <c r="C19" s="11" t="s">
        <v>69</v>
      </c>
      <c r="D19" s="8"/>
      <c r="E19" s="12">
        <f>K19+Q19+W19</f>
        <v>698534.6</v>
      </c>
      <c r="F19" s="12">
        <f>G19+H19</f>
        <v>215184.9</v>
      </c>
      <c r="G19" s="12">
        <f>G20+G43+G58</f>
        <v>215184.9</v>
      </c>
      <c r="H19" s="12"/>
      <c r="I19" s="12"/>
      <c r="J19" s="12">
        <v>2228.9</v>
      </c>
      <c r="K19" s="12">
        <f>F19+I19+J19</f>
        <v>217413.8</v>
      </c>
      <c r="L19" s="12">
        <f>M19+N19</f>
        <v>226771.59999999998</v>
      </c>
      <c r="M19" s="12">
        <f>M20+M43+M58</f>
        <v>226771.59999999998</v>
      </c>
      <c r="N19" s="12"/>
      <c r="O19" s="12"/>
      <c r="P19" s="12">
        <f>P20+P43+P58</f>
        <v>2372.5</v>
      </c>
      <c r="Q19" s="12">
        <f>L19+O19+P19</f>
        <v>229144.09999999998</v>
      </c>
      <c r="R19" s="12">
        <f>S19+T19</f>
        <v>249584.7</v>
      </c>
      <c r="S19" s="12">
        <f>S20+S43+S58</f>
        <v>249584.7</v>
      </c>
      <c r="T19" s="12"/>
      <c r="U19" s="12"/>
      <c r="V19" s="12">
        <f>V20+V43+V58</f>
        <v>2392</v>
      </c>
      <c r="W19" s="12">
        <f>R19+U19+V19</f>
        <v>251976.7</v>
      </c>
    </row>
    <row r="20" spans="1:23" ht="99.75" customHeight="1">
      <c r="A20" s="9" t="s">
        <v>85</v>
      </c>
      <c r="B20" s="13" t="s">
        <v>62</v>
      </c>
      <c r="C20" s="11" t="s">
        <v>70</v>
      </c>
      <c r="D20" s="14" t="s">
        <v>60</v>
      </c>
      <c r="E20" s="15">
        <f>K20+Q20+W20</f>
        <v>171753.9</v>
      </c>
      <c r="F20" s="15">
        <f>G20+H20</f>
        <v>56835.799999999996</v>
      </c>
      <c r="G20" s="15">
        <f>G21+G35+G42</f>
        <v>56835.799999999996</v>
      </c>
      <c r="H20" s="12"/>
      <c r="I20" s="12"/>
      <c r="J20" s="15">
        <f>J21+J35+J42</f>
        <v>2228.9</v>
      </c>
      <c r="K20" s="12">
        <f>F20+I20+J20</f>
        <v>59064.7</v>
      </c>
      <c r="L20" s="12">
        <f>M20+N20</f>
        <v>54233.299999999996</v>
      </c>
      <c r="M20" s="15">
        <f>M21+M35+M42</f>
        <v>54233.299999999996</v>
      </c>
      <c r="N20" s="12"/>
      <c r="O20" s="12"/>
      <c r="P20" s="15">
        <f>P21+P35+P42</f>
        <v>2372.5</v>
      </c>
      <c r="Q20" s="12">
        <f>L20+O20+P20</f>
        <v>56605.799999999996</v>
      </c>
      <c r="R20" s="12">
        <f>S20+T20</f>
        <v>53691.399999999994</v>
      </c>
      <c r="S20" s="15">
        <f>S21+S35+S42</f>
        <v>53691.399999999994</v>
      </c>
      <c r="T20" s="12"/>
      <c r="U20" s="12"/>
      <c r="V20" s="15">
        <f>V21+V35+V42</f>
        <v>2392</v>
      </c>
      <c r="W20" s="12">
        <f>R20+U20+V20</f>
        <v>56083.399999999994</v>
      </c>
    </row>
    <row r="21" spans="1:23" ht="77.25" customHeight="1">
      <c r="A21" s="9" t="s">
        <v>86</v>
      </c>
      <c r="B21" s="16" t="s">
        <v>100</v>
      </c>
      <c r="C21" s="11" t="s">
        <v>71</v>
      </c>
      <c r="D21" s="14" t="s">
        <v>60</v>
      </c>
      <c r="E21" s="15">
        <f t="shared" ref="E21:E43" si="0">K21+Q21+W21</f>
        <v>161676.20000000001</v>
      </c>
      <c r="F21" s="15">
        <f t="shared" ref="F21:F42" si="1">G21+H21</f>
        <v>50880.399999999994</v>
      </c>
      <c r="G21" s="17">
        <f>G22+G23+G24+G25+G26+G27+G28+G29+G30+G31+G32+G33+G34</f>
        <v>50880.399999999994</v>
      </c>
      <c r="H21" s="12"/>
      <c r="I21" s="12"/>
      <c r="J21" s="17">
        <f>J22+J23+J24+J25+J26+J27+J28+J29+J30+J31+J32+J33+J34</f>
        <v>2228.9</v>
      </c>
      <c r="K21" s="12">
        <f t="shared" ref="K21:K42" si="2">F21+I21+J21</f>
        <v>53109.299999999996</v>
      </c>
      <c r="L21" s="12">
        <f t="shared" ref="L21:L42" si="3">M21+N21</f>
        <v>51732.2</v>
      </c>
      <c r="M21" s="17">
        <f>M22+M23+M24+M25+M26+M27+M28+M29+M30+M31+M32+M33+M34</f>
        <v>51732.2</v>
      </c>
      <c r="N21" s="12"/>
      <c r="O21" s="12"/>
      <c r="P21" s="17">
        <f>P22+P23+P24+P25+P26+P27+P28+P29+P30+P31+P32+P33+P34</f>
        <v>2372.5</v>
      </c>
      <c r="Q21" s="12">
        <f t="shared" ref="Q21:Q42" si="4">L21+O21+P21</f>
        <v>54104.7</v>
      </c>
      <c r="R21" s="12">
        <f t="shared" ref="R21:R42" si="5">S21+T21</f>
        <v>52070.2</v>
      </c>
      <c r="S21" s="17">
        <f>S22+S23+S24+S25+S26+S27+S28+S29+S30+S31+S32+S33+S34</f>
        <v>52070.2</v>
      </c>
      <c r="T21" s="12"/>
      <c r="U21" s="12"/>
      <c r="V21" s="17">
        <f>V22+V23+V24+V25+V26+V27+V28+V29+V30+V31+V32+V33+V34</f>
        <v>2392</v>
      </c>
      <c r="W21" s="12">
        <f t="shared" ref="W21:W42" si="6">R21+U21+V21</f>
        <v>54462.2</v>
      </c>
    </row>
    <row r="22" spans="1:23" ht="15.75" hidden="1">
      <c r="A22" s="9"/>
      <c r="B22" s="16" t="s">
        <v>39</v>
      </c>
      <c r="C22" s="11"/>
      <c r="D22" s="14" t="s">
        <v>60</v>
      </c>
      <c r="E22" s="18">
        <f t="shared" si="0"/>
        <v>93765.4</v>
      </c>
      <c r="F22" s="18">
        <f t="shared" si="1"/>
        <v>28227</v>
      </c>
      <c r="G22" s="19">
        <f>28227</f>
        <v>28227</v>
      </c>
      <c r="H22" s="20"/>
      <c r="I22" s="20"/>
      <c r="J22" s="20">
        <f>1711.9+517</f>
        <v>2228.9</v>
      </c>
      <c r="K22" s="20">
        <f t="shared" si="2"/>
        <v>30455.9</v>
      </c>
      <c r="L22" s="20">
        <f t="shared" si="3"/>
        <v>29272.5</v>
      </c>
      <c r="M22" s="19">
        <f>29272.5</f>
        <v>29272.5</v>
      </c>
      <c r="N22" s="20"/>
      <c r="O22" s="20"/>
      <c r="P22" s="20">
        <f>1822.2+550.3</f>
        <v>2372.5</v>
      </c>
      <c r="Q22" s="20">
        <f t="shared" si="4"/>
        <v>31645</v>
      </c>
      <c r="R22" s="20">
        <f t="shared" si="5"/>
        <v>29272.5</v>
      </c>
      <c r="S22" s="19">
        <f>29272.5</f>
        <v>29272.5</v>
      </c>
      <c r="T22" s="20"/>
      <c r="U22" s="20"/>
      <c r="V22" s="20">
        <f>1837.2+554.8</f>
        <v>2392</v>
      </c>
      <c r="W22" s="20">
        <f t="shared" si="6"/>
        <v>31664.5</v>
      </c>
    </row>
    <row r="23" spans="1:23" ht="31.5" hidden="1">
      <c r="A23" s="9"/>
      <c r="B23" s="16" t="s">
        <v>40</v>
      </c>
      <c r="C23" s="11"/>
      <c r="D23" s="14" t="s">
        <v>60</v>
      </c>
      <c r="E23" s="18">
        <f t="shared" si="0"/>
        <v>3846.7</v>
      </c>
      <c r="F23" s="18">
        <f t="shared" si="1"/>
        <v>1298.7</v>
      </c>
      <c r="G23" s="19">
        <v>1298.7</v>
      </c>
      <c r="H23" s="20"/>
      <c r="I23" s="20"/>
      <c r="J23" s="20"/>
      <c r="K23" s="20">
        <f t="shared" si="2"/>
        <v>1298.7</v>
      </c>
      <c r="L23" s="20">
        <f t="shared" si="3"/>
        <v>1105</v>
      </c>
      <c r="M23" s="19">
        <v>1105</v>
      </c>
      <c r="N23" s="20"/>
      <c r="O23" s="20"/>
      <c r="P23" s="20"/>
      <c r="Q23" s="20">
        <f t="shared" si="4"/>
        <v>1105</v>
      </c>
      <c r="R23" s="20">
        <f t="shared" si="5"/>
        <v>1443</v>
      </c>
      <c r="S23" s="19">
        <f>1443</f>
        <v>1443</v>
      </c>
      <c r="T23" s="20"/>
      <c r="U23" s="20"/>
      <c r="V23" s="20"/>
      <c r="W23" s="20">
        <f t="shared" si="6"/>
        <v>1443</v>
      </c>
    </row>
    <row r="24" spans="1:23" ht="15.75" hidden="1">
      <c r="A24" s="9"/>
      <c r="B24" s="16" t="s">
        <v>41</v>
      </c>
      <c r="C24" s="11"/>
      <c r="D24" s="14" t="s">
        <v>60</v>
      </c>
      <c r="E24" s="18">
        <f t="shared" si="0"/>
        <v>16848</v>
      </c>
      <c r="F24" s="18">
        <f t="shared" si="1"/>
        <v>5616</v>
      </c>
      <c r="G24" s="19">
        <f>5616</f>
        <v>5616</v>
      </c>
      <c r="H24" s="20"/>
      <c r="I24" s="20"/>
      <c r="J24" s="20"/>
      <c r="K24" s="20">
        <f t="shared" si="2"/>
        <v>5616</v>
      </c>
      <c r="L24" s="20">
        <f t="shared" si="3"/>
        <v>5616</v>
      </c>
      <c r="M24" s="19">
        <f>5616</f>
        <v>5616</v>
      </c>
      <c r="N24" s="20"/>
      <c r="O24" s="20"/>
      <c r="P24" s="20"/>
      <c r="Q24" s="20">
        <f t="shared" si="4"/>
        <v>5616</v>
      </c>
      <c r="R24" s="20">
        <f t="shared" si="5"/>
        <v>5616</v>
      </c>
      <c r="S24" s="19">
        <f>5616</f>
        <v>5616</v>
      </c>
      <c r="T24" s="20"/>
      <c r="U24" s="20"/>
      <c r="V24" s="20"/>
      <c r="W24" s="20">
        <f t="shared" si="6"/>
        <v>5616</v>
      </c>
    </row>
    <row r="25" spans="1:23" ht="31.5" hidden="1">
      <c r="A25" s="9"/>
      <c r="B25" s="16" t="s">
        <v>42</v>
      </c>
      <c r="C25" s="11"/>
      <c r="D25" s="14" t="s">
        <v>60</v>
      </c>
      <c r="E25" s="18">
        <f t="shared" si="0"/>
        <v>12930</v>
      </c>
      <c r="F25" s="18">
        <f t="shared" si="1"/>
        <v>4310</v>
      </c>
      <c r="G25" s="19">
        <f>4310</f>
        <v>4310</v>
      </c>
      <c r="H25" s="20"/>
      <c r="I25" s="20"/>
      <c r="J25" s="20"/>
      <c r="K25" s="20">
        <f t="shared" si="2"/>
        <v>4310</v>
      </c>
      <c r="L25" s="20">
        <f t="shared" si="3"/>
        <v>4310</v>
      </c>
      <c r="M25" s="19">
        <f>4310</f>
        <v>4310</v>
      </c>
      <c r="N25" s="20"/>
      <c r="O25" s="20"/>
      <c r="P25" s="20"/>
      <c r="Q25" s="20">
        <f t="shared" si="4"/>
        <v>4310</v>
      </c>
      <c r="R25" s="20">
        <f t="shared" si="5"/>
        <v>4310</v>
      </c>
      <c r="S25" s="19">
        <f>4310</f>
        <v>4310</v>
      </c>
      <c r="T25" s="20"/>
      <c r="U25" s="20"/>
      <c r="V25" s="20"/>
      <c r="W25" s="20">
        <f t="shared" si="6"/>
        <v>4310</v>
      </c>
    </row>
    <row r="26" spans="1:23" ht="15.75" hidden="1">
      <c r="A26" s="9"/>
      <c r="B26" s="16" t="s">
        <v>43</v>
      </c>
      <c r="C26" s="11"/>
      <c r="D26" s="14" t="s">
        <v>60</v>
      </c>
      <c r="E26" s="18">
        <f t="shared" si="0"/>
        <v>210</v>
      </c>
      <c r="F26" s="18">
        <f t="shared" si="1"/>
        <v>70</v>
      </c>
      <c r="G26" s="19">
        <f>70</f>
        <v>70</v>
      </c>
      <c r="H26" s="20"/>
      <c r="I26" s="20"/>
      <c r="J26" s="20"/>
      <c r="K26" s="20">
        <f t="shared" si="2"/>
        <v>70</v>
      </c>
      <c r="L26" s="20">
        <f t="shared" si="3"/>
        <v>70</v>
      </c>
      <c r="M26" s="19">
        <f>70</f>
        <v>70</v>
      </c>
      <c r="N26" s="20"/>
      <c r="O26" s="20"/>
      <c r="P26" s="20"/>
      <c r="Q26" s="20">
        <f t="shared" si="4"/>
        <v>70</v>
      </c>
      <c r="R26" s="20">
        <f t="shared" si="5"/>
        <v>70</v>
      </c>
      <c r="S26" s="19">
        <f>70</f>
        <v>70</v>
      </c>
      <c r="T26" s="20"/>
      <c r="U26" s="20"/>
      <c r="V26" s="20"/>
      <c r="W26" s="20">
        <f t="shared" si="6"/>
        <v>70</v>
      </c>
    </row>
    <row r="27" spans="1:23" ht="15.75" hidden="1">
      <c r="A27" s="9"/>
      <c r="B27" s="16" t="s">
        <v>44</v>
      </c>
      <c r="C27" s="11"/>
      <c r="D27" s="14" t="s">
        <v>60</v>
      </c>
      <c r="E27" s="18">
        <f t="shared" si="0"/>
        <v>1485</v>
      </c>
      <c r="F27" s="18">
        <f t="shared" si="1"/>
        <v>495</v>
      </c>
      <c r="G27" s="19">
        <f>495</f>
        <v>495</v>
      </c>
      <c r="H27" s="20"/>
      <c r="I27" s="20"/>
      <c r="J27" s="20"/>
      <c r="K27" s="20">
        <f t="shared" si="2"/>
        <v>495</v>
      </c>
      <c r="L27" s="20">
        <f t="shared" si="3"/>
        <v>495</v>
      </c>
      <c r="M27" s="19">
        <f>495</f>
        <v>495</v>
      </c>
      <c r="N27" s="20"/>
      <c r="O27" s="20"/>
      <c r="P27" s="20"/>
      <c r="Q27" s="20">
        <f t="shared" si="4"/>
        <v>495</v>
      </c>
      <c r="R27" s="20">
        <f t="shared" si="5"/>
        <v>495</v>
      </c>
      <c r="S27" s="19">
        <f>495</f>
        <v>495</v>
      </c>
      <c r="T27" s="20"/>
      <c r="U27" s="20"/>
      <c r="V27" s="20"/>
      <c r="W27" s="20">
        <f t="shared" si="6"/>
        <v>495</v>
      </c>
    </row>
    <row r="28" spans="1:23" ht="15.75" hidden="1">
      <c r="A28" s="9"/>
      <c r="B28" s="16" t="s">
        <v>45</v>
      </c>
      <c r="C28" s="11"/>
      <c r="D28" s="14" t="s">
        <v>60</v>
      </c>
      <c r="E28" s="18">
        <f t="shared" si="0"/>
        <v>417</v>
      </c>
      <c r="F28" s="18">
        <f t="shared" si="1"/>
        <v>139</v>
      </c>
      <c r="G28" s="19">
        <f>139</f>
        <v>139</v>
      </c>
      <c r="H28" s="20"/>
      <c r="I28" s="20"/>
      <c r="J28" s="20"/>
      <c r="K28" s="20">
        <f t="shared" si="2"/>
        <v>139</v>
      </c>
      <c r="L28" s="20">
        <f t="shared" si="3"/>
        <v>139</v>
      </c>
      <c r="M28" s="19">
        <f>139</f>
        <v>139</v>
      </c>
      <c r="N28" s="20"/>
      <c r="O28" s="20"/>
      <c r="P28" s="20"/>
      <c r="Q28" s="20">
        <f t="shared" si="4"/>
        <v>139</v>
      </c>
      <c r="R28" s="20">
        <f t="shared" si="5"/>
        <v>139</v>
      </c>
      <c r="S28" s="19">
        <f>139</f>
        <v>139</v>
      </c>
      <c r="T28" s="20"/>
      <c r="U28" s="20"/>
      <c r="V28" s="20"/>
      <c r="W28" s="20">
        <f t="shared" si="6"/>
        <v>139</v>
      </c>
    </row>
    <row r="29" spans="1:23" ht="15.75" hidden="1">
      <c r="A29" s="9"/>
      <c r="B29" s="16" t="s">
        <v>46</v>
      </c>
      <c r="C29" s="11"/>
      <c r="D29" s="14" t="s">
        <v>60</v>
      </c>
      <c r="E29" s="18">
        <f t="shared" si="0"/>
        <v>1512</v>
      </c>
      <c r="F29" s="18">
        <f t="shared" si="1"/>
        <v>504</v>
      </c>
      <c r="G29" s="19">
        <f>504</f>
        <v>504</v>
      </c>
      <c r="H29" s="20"/>
      <c r="I29" s="20"/>
      <c r="J29" s="20"/>
      <c r="K29" s="20">
        <f t="shared" si="2"/>
        <v>504</v>
      </c>
      <c r="L29" s="20">
        <f t="shared" si="3"/>
        <v>504</v>
      </c>
      <c r="M29" s="19">
        <f>504</f>
        <v>504</v>
      </c>
      <c r="N29" s="20"/>
      <c r="O29" s="20"/>
      <c r="P29" s="20"/>
      <c r="Q29" s="20">
        <f t="shared" si="4"/>
        <v>504</v>
      </c>
      <c r="R29" s="20">
        <f t="shared" si="5"/>
        <v>504</v>
      </c>
      <c r="S29" s="19">
        <f>504</f>
        <v>504</v>
      </c>
      <c r="T29" s="20"/>
      <c r="U29" s="20"/>
      <c r="V29" s="20"/>
      <c r="W29" s="20">
        <f t="shared" si="6"/>
        <v>504</v>
      </c>
    </row>
    <row r="30" spans="1:23" ht="15.75" hidden="1">
      <c r="A30" s="9"/>
      <c r="B30" s="16" t="s">
        <v>47</v>
      </c>
      <c r="C30" s="11"/>
      <c r="D30" s="14" t="s">
        <v>60</v>
      </c>
      <c r="E30" s="18">
        <f t="shared" si="0"/>
        <v>0</v>
      </c>
      <c r="F30" s="18">
        <f t="shared" si="1"/>
        <v>0</v>
      </c>
      <c r="G30" s="19">
        <f>0</f>
        <v>0</v>
      </c>
      <c r="H30" s="20"/>
      <c r="I30" s="20"/>
      <c r="J30" s="20"/>
      <c r="K30" s="20">
        <f t="shared" si="2"/>
        <v>0</v>
      </c>
      <c r="L30" s="20">
        <f t="shared" si="3"/>
        <v>0</v>
      </c>
      <c r="M30" s="19">
        <f>0</f>
        <v>0</v>
      </c>
      <c r="N30" s="20"/>
      <c r="O30" s="20"/>
      <c r="P30" s="20"/>
      <c r="Q30" s="20">
        <f t="shared" si="4"/>
        <v>0</v>
      </c>
      <c r="R30" s="20">
        <f t="shared" si="5"/>
        <v>0</v>
      </c>
      <c r="S30" s="19">
        <f>0</f>
        <v>0</v>
      </c>
      <c r="T30" s="20"/>
      <c r="U30" s="20"/>
      <c r="V30" s="20"/>
      <c r="W30" s="20">
        <f t="shared" si="6"/>
        <v>0</v>
      </c>
    </row>
    <row r="31" spans="1:23" ht="15.75" hidden="1">
      <c r="A31" s="9"/>
      <c r="B31" s="16" t="s">
        <v>48</v>
      </c>
      <c r="C31" s="11"/>
      <c r="D31" s="14" t="s">
        <v>60</v>
      </c>
      <c r="E31" s="18">
        <f t="shared" si="0"/>
        <v>2754</v>
      </c>
      <c r="F31" s="18">
        <f t="shared" si="1"/>
        <v>918</v>
      </c>
      <c r="G31" s="19">
        <f>918</f>
        <v>918</v>
      </c>
      <c r="H31" s="20"/>
      <c r="I31" s="20"/>
      <c r="J31" s="20"/>
      <c r="K31" s="20">
        <f t="shared" si="2"/>
        <v>918</v>
      </c>
      <c r="L31" s="20">
        <f t="shared" si="3"/>
        <v>918</v>
      </c>
      <c r="M31" s="19">
        <f>918</f>
        <v>918</v>
      </c>
      <c r="N31" s="20"/>
      <c r="O31" s="20"/>
      <c r="P31" s="20"/>
      <c r="Q31" s="20">
        <f t="shared" si="4"/>
        <v>918</v>
      </c>
      <c r="R31" s="20">
        <f t="shared" si="5"/>
        <v>918</v>
      </c>
      <c r="S31" s="19">
        <f>918</f>
        <v>918</v>
      </c>
      <c r="T31" s="20"/>
      <c r="U31" s="20"/>
      <c r="V31" s="20"/>
      <c r="W31" s="20">
        <f t="shared" si="6"/>
        <v>918</v>
      </c>
    </row>
    <row r="32" spans="1:23" ht="15.75" hidden="1">
      <c r="A32" s="9"/>
      <c r="B32" s="16" t="s">
        <v>49</v>
      </c>
      <c r="C32" s="11"/>
      <c r="D32" s="14" t="s">
        <v>60</v>
      </c>
      <c r="E32" s="18">
        <f t="shared" si="0"/>
        <v>22073.1</v>
      </c>
      <c r="F32" s="18">
        <f t="shared" si="1"/>
        <v>7357.7</v>
      </c>
      <c r="G32" s="19">
        <f>7165+192.7</f>
        <v>7357.7</v>
      </c>
      <c r="H32" s="20"/>
      <c r="I32" s="20"/>
      <c r="J32" s="20"/>
      <c r="K32" s="20">
        <f t="shared" si="2"/>
        <v>7357.7</v>
      </c>
      <c r="L32" s="20">
        <f t="shared" si="3"/>
        <v>7357.7</v>
      </c>
      <c r="M32" s="19">
        <f>7165+192.7</f>
        <v>7357.7</v>
      </c>
      <c r="N32" s="20"/>
      <c r="O32" s="20"/>
      <c r="P32" s="20"/>
      <c r="Q32" s="20">
        <f t="shared" si="4"/>
        <v>7357.7</v>
      </c>
      <c r="R32" s="20">
        <f t="shared" si="5"/>
        <v>7357.7</v>
      </c>
      <c r="S32" s="19">
        <f>7165+192.7</f>
        <v>7357.7</v>
      </c>
      <c r="T32" s="20"/>
      <c r="U32" s="20"/>
      <c r="V32" s="20"/>
      <c r="W32" s="20">
        <f t="shared" si="6"/>
        <v>7357.7</v>
      </c>
    </row>
    <row r="33" spans="1:23" ht="15.75" hidden="1">
      <c r="A33" s="9"/>
      <c r="B33" s="16" t="s">
        <v>50</v>
      </c>
      <c r="C33" s="11"/>
      <c r="D33" s="14" t="s">
        <v>60</v>
      </c>
      <c r="E33" s="18">
        <f t="shared" si="0"/>
        <v>0</v>
      </c>
      <c r="F33" s="18">
        <f t="shared" si="1"/>
        <v>0</v>
      </c>
      <c r="G33" s="19">
        <f>0</f>
        <v>0</v>
      </c>
      <c r="H33" s="20"/>
      <c r="I33" s="20"/>
      <c r="J33" s="20"/>
      <c r="K33" s="20">
        <f t="shared" si="2"/>
        <v>0</v>
      </c>
      <c r="L33" s="20">
        <f t="shared" si="3"/>
        <v>0</v>
      </c>
      <c r="M33" s="19">
        <f>0</f>
        <v>0</v>
      </c>
      <c r="N33" s="20"/>
      <c r="O33" s="20"/>
      <c r="P33" s="20"/>
      <c r="Q33" s="20">
        <f t="shared" si="4"/>
        <v>0</v>
      </c>
      <c r="R33" s="20">
        <f t="shared" si="5"/>
        <v>0</v>
      </c>
      <c r="S33" s="19">
        <f>0</f>
        <v>0</v>
      </c>
      <c r="T33" s="20"/>
      <c r="U33" s="20"/>
      <c r="V33" s="20"/>
      <c r="W33" s="20">
        <f t="shared" si="6"/>
        <v>0</v>
      </c>
    </row>
    <row r="34" spans="1:23" ht="15.75" hidden="1">
      <c r="A34" s="9"/>
      <c r="B34" s="16" t="s">
        <v>51</v>
      </c>
      <c r="C34" s="11"/>
      <c r="D34" s="14" t="s">
        <v>60</v>
      </c>
      <c r="E34" s="18">
        <f t="shared" si="0"/>
        <v>5835</v>
      </c>
      <c r="F34" s="18">
        <f t="shared" si="1"/>
        <v>1945</v>
      </c>
      <c r="G34" s="19">
        <f>1945</f>
        <v>1945</v>
      </c>
      <c r="H34" s="20"/>
      <c r="I34" s="20"/>
      <c r="J34" s="20"/>
      <c r="K34" s="20">
        <f t="shared" si="2"/>
        <v>1945</v>
      </c>
      <c r="L34" s="20">
        <f t="shared" si="3"/>
        <v>1945</v>
      </c>
      <c r="M34" s="19">
        <f>1945</f>
        <v>1945</v>
      </c>
      <c r="N34" s="20"/>
      <c r="O34" s="20"/>
      <c r="P34" s="20"/>
      <c r="Q34" s="20">
        <f t="shared" si="4"/>
        <v>1945</v>
      </c>
      <c r="R34" s="20">
        <f t="shared" si="5"/>
        <v>1945</v>
      </c>
      <c r="S34" s="19">
        <f>1945</f>
        <v>1945</v>
      </c>
      <c r="T34" s="20"/>
      <c r="U34" s="20"/>
      <c r="V34" s="20"/>
      <c r="W34" s="20">
        <f t="shared" si="6"/>
        <v>1945</v>
      </c>
    </row>
    <row r="35" spans="1:23" ht="51" customHeight="1">
      <c r="A35" s="9" t="s">
        <v>87</v>
      </c>
      <c r="B35" s="16" t="s">
        <v>101</v>
      </c>
      <c r="C35" s="11" t="s">
        <v>72</v>
      </c>
      <c r="D35" s="14" t="s">
        <v>60</v>
      </c>
      <c r="E35" s="15">
        <f t="shared" si="0"/>
        <v>2114.8000000000002</v>
      </c>
      <c r="F35" s="15">
        <f t="shared" si="1"/>
        <v>1039.4000000000001</v>
      </c>
      <c r="G35" s="17">
        <f>G36+G37+G38+G39+G40+G41</f>
        <v>1039.4000000000001</v>
      </c>
      <c r="H35" s="12"/>
      <c r="I35" s="12"/>
      <c r="J35" s="12"/>
      <c r="K35" s="12">
        <f t="shared" si="2"/>
        <v>1039.4000000000001</v>
      </c>
      <c r="L35" s="12">
        <f t="shared" si="3"/>
        <v>537.70000000000005</v>
      </c>
      <c r="M35" s="17">
        <f>M36+M37+M38+M39+M40+M41</f>
        <v>537.70000000000005</v>
      </c>
      <c r="N35" s="12"/>
      <c r="O35" s="12"/>
      <c r="P35" s="12"/>
      <c r="Q35" s="12">
        <f t="shared" si="4"/>
        <v>537.70000000000005</v>
      </c>
      <c r="R35" s="12">
        <f t="shared" si="5"/>
        <v>537.70000000000005</v>
      </c>
      <c r="S35" s="17">
        <f>S36+S37+S38+S39+S40+S41</f>
        <v>537.70000000000005</v>
      </c>
      <c r="T35" s="12"/>
      <c r="U35" s="12"/>
      <c r="V35" s="12"/>
      <c r="W35" s="12">
        <f t="shared" si="6"/>
        <v>537.70000000000005</v>
      </c>
    </row>
    <row r="36" spans="1:23" ht="15.75" hidden="1">
      <c r="A36" s="9"/>
      <c r="B36" s="16" t="s">
        <v>52</v>
      </c>
      <c r="C36" s="11" t="s">
        <v>63</v>
      </c>
      <c r="D36" s="14" t="s">
        <v>60</v>
      </c>
      <c r="E36" s="18">
        <f t="shared" si="0"/>
        <v>501.7</v>
      </c>
      <c r="F36" s="18">
        <f t="shared" si="1"/>
        <v>501.7</v>
      </c>
      <c r="G36" s="19">
        <f>243.8+257.9</f>
        <v>501.7</v>
      </c>
      <c r="H36" s="20"/>
      <c r="I36" s="20"/>
      <c r="J36" s="20"/>
      <c r="K36" s="20">
        <f t="shared" si="2"/>
        <v>501.7</v>
      </c>
      <c r="L36" s="20">
        <f t="shared" si="3"/>
        <v>0</v>
      </c>
      <c r="M36" s="19">
        <f>0</f>
        <v>0</v>
      </c>
      <c r="N36" s="20"/>
      <c r="O36" s="20"/>
      <c r="P36" s="20"/>
      <c r="Q36" s="20">
        <f t="shared" si="4"/>
        <v>0</v>
      </c>
      <c r="R36" s="20">
        <f t="shared" si="5"/>
        <v>0</v>
      </c>
      <c r="S36" s="19">
        <f>0</f>
        <v>0</v>
      </c>
      <c r="T36" s="20"/>
      <c r="U36" s="20"/>
      <c r="V36" s="20"/>
      <c r="W36" s="20">
        <f t="shared" si="6"/>
        <v>0</v>
      </c>
    </row>
    <row r="37" spans="1:23" ht="15.75" hidden="1">
      <c r="A37" s="9"/>
      <c r="B37" s="16" t="s">
        <v>53</v>
      </c>
      <c r="C37" s="11" t="s">
        <v>64</v>
      </c>
      <c r="D37" s="14" t="s">
        <v>60</v>
      </c>
      <c r="E37" s="18">
        <f t="shared" si="0"/>
        <v>1611</v>
      </c>
      <c r="F37" s="18">
        <f t="shared" si="1"/>
        <v>537</v>
      </c>
      <c r="G37" s="19">
        <f>537</f>
        <v>537</v>
      </c>
      <c r="H37" s="20"/>
      <c r="I37" s="20"/>
      <c r="J37" s="20"/>
      <c r="K37" s="20">
        <f t="shared" si="2"/>
        <v>537</v>
      </c>
      <c r="L37" s="20">
        <f t="shared" si="3"/>
        <v>537</v>
      </c>
      <c r="M37" s="19">
        <f>537</f>
        <v>537</v>
      </c>
      <c r="N37" s="20"/>
      <c r="O37" s="20"/>
      <c r="P37" s="20"/>
      <c r="Q37" s="20">
        <f t="shared" si="4"/>
        <v>537</v>
      </c>
      <c r="R37" s="20">
        <f t="shared" si="5"/>
        <v>537</v>
      </c>
      <c r="S37" s="19">
        <f>537</f>
        <v>537</v>
      </c>
      <c r="T37" s="20"/>
      <c r="U37" s="20"/>
      <c r="V37" s="20"/>
      <c r="W37" s="20">
        <f t="shared" si="6"/>
        <v>537</v>
      </c>
    </row>
    <row r="38" spans="1:23" ht="15.75" hidden="1">
      <c r="A38" s="9"/>
      <c r="B38" s="16" t="s">
        <v>54</v>
      </c>
      <c r="C38" s="11" t="s">
        <v>65</v>
      </c>
      <c r="D38" s="14" t="s">
        <v>60</v>
      </c>
      <c r="E38" s="18">
        <f t="shared" si="0"/>
        <v>2.0999999999999996</v>
      </c>
      <c r="F38" s="18">
        <f t="shared" si="1"/>
        <v>0.7</v>
      </c>
      <c r="G38" s="19">
        <f>0.7</f>
        <v>0.7</v>
      </c>
      <c r="H38" s="20"/>
      <c r="I38" s="20"/>
      <c r="J38" s="20"/>
      <c r="K38" s="20">
        <f t="shared" si="2"/>
        <v>0.7</v>
      </c>
      <c r="L38" s="20">
        <f t="shared" si="3"/>
        <v>0.7</v>
      </c>
      <c r="M38" s="19">
        <f>0.7</f>
        <v>0.7</v>
      </c>
      <c r="N38" s="20"/>
      <c r="O38" s="20"/>
      <c r="P38" s="20"/>
      <c r="Q38" s="20">
        <f t="shared" si="4"/>
        <v>0.7</v>
      </c>
      <c r="R38" s="20">
        <f t="shared" si="5"/>
        <v>0.7</v>
      </c>
      <c r="S38" s="19">
        <f>0.7</f>
        <v>0.7</v>
      </c>
      <c r="T38" s="20"/>
      <c r="U38" s="20"/>
      <c r="V38" s="20"/>
      <c r="W38" s="20">
        <f t="shared" si="6"/>
        <v>0.7</v>
      </c>
    </row>
    <row r="39" spans="1:23" ht="15.75" hidden="1">
      <c r="A39" s="9"/>
      <c r="B39" s="16" t="s">
        <v>55</v>
      </c>
      <c r="C39" s="11" t="s">
        <v>66</v>
      </c>
      <c r="D39" s="14" t="s">
        <v>60</v>
      </c>
      <c r="E39" s="18">
        <f t="shared" si="0"/>
        <v>0</v>
      </c>
      <c r="F39" s="18">
        <f t="shared" si="1"/>
        <v>0</v>
      </c>
      <c r="G39" s="19">
        <f>0</f>
        <v>0</v>
      </c>
      <c r="H39" s="20"/>
      <c r="I39" s="20"/>
      <c r="J39" s="20"/>
      <c r="K39" s="20">
        <f t="shared" si="2"/>
        <v>0</v>
      </c>
      <c r="L39" s="20">
        <f t="shared" si="3"/>
        <v>0</v>
      </c>
      <c r="M39" s="19">
        <f>0</f>
        <v>0</v>
      </c>
      <c r="N39" s="20"/>
      <c r="O39" s="20"/>
      <c r="P39" s="20"/>
      <c r="Q39" s="20">
        <f t="shared" si="4"/>
        <v>0</v>
      </c>
      <c r="R39" s="20">
        <f t="shared" si="5"/>
        <v>0</v>
      </c>
      <c r="S39" s="19">
        <f>0</f>
        <v>0</v>
      </c>
      <c r="T39" s="20"/>
      <c r="U39" s="20"/>
      <c r="V39" s="20"/>
      <c r="W39" s="20">
        <f t="shared" si="6"/>
        <v>0</v>
      </c>
    </row>
    <row r="40" spans="1:23" ht="15.75" hidden="1">
      <c r="A40" s="9"/>
      <c r="B40" s="16" t="s">
        <v>56</v>
      </c>
      <c r="C40" s="11" t="s">
        <v>67</v>
      </c>
      <c r="D40" s="14" t="s">
        <v>60</v>
      </c>
      <c r="E40" s="18">
        <f t="shared" si="0"/>
        <v>0</v>
      </c>
      <c r="F40" s="18">
        <f t="shared" si="1"/>
        <v>0</v>
      </c>
      <c r="G40" s="19">
        <f>0</f>
        <v>0</v>
      </c>
      <c r="H40" s="20"/>
      <c r="I40" s="20"/>
      <c r="J40" s="20"/>
      <c r="K40" s="20">
        <f t="shared" si="2"/>
        <v>0</v>
      </c>
      <c r="L40" s="20">
        <f t="shared" si="3"/>
        <v>0</v>
      </c>
      <c r="M40" s="19">
        <f>0</f>
        <v>0</v>
      </c>
      <c r="N40" s="20"/>
      <c r="O40" s="20"/>
      <c r="P40" s="20"/>
      <c r="Q40" s="20">
        <f t="shared" si="4"/>
        <v>0</v>
      </c>
      <c r="R40" s="20">
        <f t="shared" si="5"/>
        <v>0</v>
      </c>
      <c r="S40" s="19">
        <f>0</f>
        <v>0</v>
      </c>
      <c r="T40" s="20"/>
      <c r="U40" s="20"/>
      <c r="V40" s="20"/>
      <c r="W40" s="20">
        <f t="shared" si="6"/>
        <v>0</v>
      </c>
    </row>
    <row r="41" spans="1:23" ht="15.75" hidden="1">
      <c r="A41" s="9"/>
      <c r="B41" s="16" t="s">
        <v>57</v>
      </c>
      <c r="C41" s="11" t="s">
        <v>68</v>
      </c>
      <c r="D41" s="14" t="s">
        <v>60</v>
      </c>
      <c r="E41" s="18">
        <f t="shared" si="0"/>
        <v>0</v>
      </c>
      <c r="F41" s="18">
        <f t="shared" si="1"/>
        <v>0</v>
      </c>
      <c r="G41" s="19">
        <f>0</f>
        <v>0</v>
      </c>
      <c r="H41" s="20"/>
      <c r="I41" s="20"/>
      <c r="J41" s="20"/>
      <c r="K41" s="20">
        <f t="shared" si="2"/>
        <v>0</v>
      </c>
      <c r="L41" s="20">
        <f t="shared" si="3"/>
        <v>0</v>
      </c>
      <c r="M41" s="19">
        <f>0</f>
        <v>0</v>
      </c>
      <c r="N41" s="20"/>
      <c r="O41" s="20"/>
      <c r="P41" s="20"/>
      <c r="Q41" s="20">
        <f t="shared" si="4"/>
        <v>0</v>
      </c>
      <c r="R41" s="20">
        <f t="shared" si="5"/>
        <v>0</v>
      </c>
      <c r="S41" s="19">
        <f>0</f>
        <v>0</v>
      </c>
      <c r="T41" s="20"/>
      <c r="U41" s="20"/>
      <c r="V41" s="20"/>
      <c r="W41" s="20">
        <f t="shared" si="6"/>
        <v>0</v>
      </c>
    </row>
    <row r="42" spans="1:23" ht="53.25" customHeight="1">
      <c r="A42" s="9" t="s">
        <v>88</v>
      </c>
      <c r="B42" s="16" t="s">
        <v>102</v>
      </c>
      <c r="C42" s="11" t="s">
        <v>73</v>
      </c>
      <c r="D42" s="14" t="s">
        <v>60</v>
      </c>
      <c r="E42" s="15">
        <f t="shared" si="0"/>
        <v>7962.9</v>
      </c>
      <c r="F42" s="15">
        <f t="shared" si="1"/>
        <v>4916</v>
      </c>
      <c r="G42" s="17">
        <f>4916</f>
        <v>4916</v>
      </c>
      <c r="H42" s="12"/>
      <c r="I42" s="12"/>
      <c r="J42" s="12"/>
      <c r="K42" s="12">
        <f t="shared" si="2"/>
        <v>4916</v>
      </c>
      <c r="L42" s="12">
        <f t="shared" si="3"/>
        <v>1963.4</v>
      </c>
      <c r="M42" s="17">
        <f>1963.4</f>
        <v>1963.4</v>
      </c>
      <c r="N42" s="12"/>
      <c r="O42" s="12"/>
      <c r="P42" s="12"/>
      <c r="Q42" s="12">
        <f t="shared" si="4"/>
        <v>1963.4</v>
      </c>
      <c r="R42" s="12">
        <f t="shared" si="5"/>
        <v>1083.5</v>
      </c>
      <c r="S42" s="17">
        <f>1083.5</f>
        <v>1083.5</v>
      </c>
      <c r="T42" s="12"/>
      <c r="U42" s="12"/>
      <c r="V42" s="12"/>
      <c r="W42" s="12">
        <f t="shared" si="6"/>
        <v>1083.5</v>
      </c>
    </row>
    <row r="43" spans="1:23" ht="120.75" customHeight="1">
      <c r="A43" s="21" t="s">
        <v>89</v>
      </c>
      <c r="B43" s="10" t="s">
        <v>84</v>
      </c>
      <c r="C43" s="22" t="s">
        <v>74</v>
      </c>
      <c r="D43" s="21" t="s">
        <v>35</v>
      </c>
      <c r="E43" s="15">
        <f t="shared" si="0"/>
        <v>106930.7</v>
      </c>
      <c r="F43" s="23">
        <f>F44+F50+F55+F56+F57</f>
        <v>18399.099999999999</v>
      </c>
      <c r="G43" s="23">
        <f>G44+G50+G55+G56+G57</f>
        <v>18399.099999999999</v>
      </c>
      <c r="H43" s="23"/>
      <c r="I43" s="23"/>
      <c r="J43" s="23"/>
      <c r="K43" s="23">
        <f>K44+K50+K55+K56+K57</f>
        <v>18399.099999999999</v>
      </c>
      <c r="L43" s="23">
        <f>L44+L50+L55+L56+L57</f>
        <v>32588.3</v>
      </c>
      <c r="M43" s="23">
        <f>M44+M50+M55+M56+M57</f>
        <v>32588.3</v>
      </c>
      <c r="N43" s="23"/>
      <c r="O43" s="23"/>
      <c r="P43" s="23"/>
      <c r="Q43" s="23">
        <f>Q44+Q50+Q55+Q56+Q57</f>
        <v>32588.3</v>
      </c>
      <c r="R43" s="23">
        <f>R44+R50+R55+R56+R57</f>
        <v>55943.3</v>
      </c>
      <c r="S43" s="23">
        <f>S44+S50+S55+S56+S57</f>
        <v>55943.3</v>
      </c>
      <c r="T43" s="23"/>
      <c r="U43" s="23"/>
      <c r="V43" s="23"/>
      <c r="W43" s="23">
        <f>W44+W50+W55+W56+W57</f>
        <v>55943.3</v>
      </c>
    </row>
    <row r="44" spans="1:23" ht="28.5" customHeight="1">
      <c r="A44" s="35" t="s">
        <v>90</v>
      </c>
      <c r="B44" s="29" t="s">
        <v>103</v>
      </c>
      <c r="C44" s="32" t="s">
        <v>75</v>
      </c>
      <c r="D44" s="24" t="s">
        <v>99</v>
      </c>
      <c r="E44" s="12">
        <f t="shared" ref="E44" si="7">F44+L44+R44</f>
        <v>40341</v>
      </c>
      <c r="F44" s="23">
        <f t="shared" ref="F44:W44" si="8">F45+F46+F47+F48+F49</f>
        <v>8696</v>
      </c>
      <c r="G44" s="23">
        <f t="shared" si="8"/>
        <v>8696</v>
      </c>
      <c r="H44" s="23"/>
      <c r="I44" s="23"/>
      <c r="J44" s="23"/>
      <c r="K44" s="23">
        <f t="shared" si="8"/>
        <v>8696</v>
      </c>
      <c r="L44" s="23">
        <f t="shared" si="8"/>
        <v>14145</v>
      </c>
      <c r="M44" s="23">
        <f t="shared" si="8"/>
        <v>14145</v>
      </c>
      <c r="N44" s="23"/>
      <c r="O44" s="23"/>
      <c r="P44" s="23"/>
      <c r="Q44" s="23">
        <f t="shared" si="8"/>
        <v>14145</v>
      </c>
      <c r="R44" s="23">
        <f t="shared" si="8"/>
        <v>17500</v>
      </c>
      <c r="S44" s="23">
        <f t="shared" si="8"/>
        <v>17500</v>
      </c>
      <c r="T44" s="23"/>
      <c r="U44" s="23"/>
      <c r="V44" s="23"/>
      <c r="W44" s="25">
        <f t="shared" si="8"/>
        <v>17500</v>
      </c>
    </row>
    <row r="45" spans="1:23" ht="66.75" customHeight="1">
      <c r="A45" s="36"/>
      <c r="B45" s="30"/>
      <c r="C45" s="33"/>
      <c r="D45" s="14" t="s">
        <v>31</v>
      </c>
      <c r="E45" s="20">
        <f>F45+L45+R45</f>
        <v>3450</v>
      </c>
      <c r="F45" s="20">
        <f>G45+H45</f>
        <v>3450</v>
      </c>
      <c r="G45" s="20">
        <v>3450</v>
      </c>
      <c r="H45" s="20"/>
      <c r="I45" s="20"/>
      <c r="J45" s="20"/>
      <c r="K45" s="20">
        <f>F45</f>
        <v>3450</v>
      </c>
      <c r="L45" s="20">
        <f>M45+N45</f>
        <v>0</v>
      </c>
      <c r="M45" s="20">
        <v>0</v>
      </c>
      <c r="N45" s="20"/>
      <c r="O45" s="20"/>
      <c r="P45" s="20"/>
      <c r="Q45" s="20">
        <f>L45</f>
        <v>0</v>
      </c>
      <c r="R45" s="20">
        <f>S45+T45</f>
        <v>0</v>
      </c>
      <c r="S45" s="20">
        <v>0</v>
      </c>
      <c r="T45" s="20"/>
      <c r="U45" s="20"/>
      <c r="V45" s="20"/>
      <c r="W45" s="20">
        <f>R45</f>
        <v>0</v>
      </c>
    </row>
    <row r="46" spans="1:23" ht="23.25" customHeight="1">
      <c r="A46" s="36"/>
      <c r="B46" s="30"/>
      <c r="C46" s="33"/>
      <c r="D46" s="14" t="s">
        <v>60</v>
      </c>
      <c r="E46" s="20">
        <f>F46+L46+R46</f>
        <v>3500</v>
      </c>
      <c r="F46" s="20">
        <f>G46+H46</f>
        <v>3500</v>
      </c>
      <c r="G46" s="20">
        <v>3500</v>
      </c>
      <c r="H46" s="20"/>
      <c r="I46" s="20"/>
      <c r="J46" s="20"/>
      <c r="K46" s="20">
        <f>F46</f>
        <v>3500</v>
      </c>
      <c r="L46" s="20">
        <f>M46+N46</f>
        <v>0</v>
      </c>
      <c r="M46" s="20">
        <v>0</v>
      </c>
      <c r="N46" s="20"/>
      <c r="O46" s="20"/>
      <c r="P46" s="20"/>
      <c r="Q46" s="20">
        <f>L46</f>
        <v>0</v>
      </c>
      <c r="R46" s="20">
        <f>S46+T46</f>
        <v>0</v>
      </c>
      <c r="S46" s="20">
        <v>0</v>
      </c>
      <c r="T46" s="20"/>
      <c r="U46" s="20"/>
      <c r="V46" s="20"/>
      <c r="W46" s="20">
        <f>R46</f>
        <v>0</v>
      </c>
    </row>
    <row r="47" spans="1:23" ht="27" customHeight="1">
      <c r="A47" s="36"/>
      <c r="B47" s="30"/>
      <c r="C47" s="33"/>
      <c r="D47" s="14" t="s">
        <v>35</v>
      </c>
      <c r="E47" s="20">
        <f>F47+L47+R47</f>
        <v>16746</v>
      </c>
      <c r="F47" s="20">
        <f>G47+H47</f>
        <v>1746</v>
      </c>
      <c r="G47" s="20">
        <v>1746</v>
      </c>
      <c r="H47" s="20"/>
      <c r="I47" s="20"/>
      <c r="J47" s="20"/>
      <c r="K47" s="20">
        <f>F47</f>
        <v>1746</v>
      </c>
      <c r="L47" s="20">
        <f>M47+N47</f>
        <v>5000</v>
      </c>
      <c r="M47" s="20">
        <v>5000</v>
      </c>
      <c r="N47" s="20"/>
      <c r="O47" s="20"/>
      <c r="P47" s="20"/>
      <c r="Q47" s="20">
        <f>L47</f>
        <v>5000</v>
      </c>
      <c r="R47" s="20">
        <f>S47+T47</f>
        <v>10000</v>
      </c>
      <c r="S47" s="20">
        <v>10000</v>
      </c>
      <c r="T47" s="20"/>
      <c r="U47" s="20"/>
      <c r="V47" s="20"/>
      <c r="W47" s="20">
        <f>R47</f>
        <v>10000</v>
      </c>
    </row>
    <row r="48" spans="1:23" ht="75" customHeight="1">
      <c r="A48" s="36"/>
      <c r="B48" s="30"/>
      <c r="C48" s="33"/>
      <c r="D48" s="14" t="s">
        <v>36</v>
      </c>
      <c r="E48" s="20">
        <f>F48+L48+R48</f>
        <v>13375</v>
      </c>
      <c r="F48" s="20">
        <f>G48+H48</f>
        <v>0</v>
      </c>
      <c r="G48" s="20">
        <v>0</v>
      </c>
      <c r="H48" s="20"/>
      <c r="I48" s="20"/>
      <c r="J48" s="20"/>
      <c r="K48" s="20">
        <f>F48</f>
        <v>0</v>
      </c>
      <c r="L48" s="20">
        <f>M48+N48</f>
        <v>5875</v>
      </c>
      <c r="M48" s="20">
        <v>5875</v>
      </c>
      <c r="N48" s="20"/>
      <c r="O48" s="20"/>
      <c r="P48" s="20"/>
      <c r="Q48" s="20">
        <f>L48</f>
        <v>5875</v>
      </c>
      <c r="R48" s="20">
        <f>S48+T48</f>
        <v>7500</v>
      </c>
      <c r="S48" s="20">
        <v>7500</v>
      </c>
      <c r="T48" s="20"/>
      <c r="U48" s="20"/>
      <c r="V48" s="20"/>
      <c r="W48" s="20">
        <f>R48</f>
        <v>7500</v>
      </c>
    </row>
    <row r="49" spans="1:23" ht="78.75" customHeight="1">
      <c r="A49" s="37"/>
      <c r="B49" s="31"/>
      <c r="C49" s="34"/>
      <c r="D49" s="14" t="s">
        <v>33</v>
      </c>
      <c r="E49" s="20">
        <f>F49+L49+R49</f>
        <v>3270</v>
      </c>
      <c r="F49" s="20">
        <f>G49+H49</f>
        <v>0</v>
      </c>
      <c r="G49" s="20">
        <v>0</v>
      </c>
      <c r="H49" s="20"/>
      <c r="I49" s="20"/>
      <c r="J49" s="20"/>
      <c r="K49" s="20">
        <f>F49</f>
        <v>0</v>
      </c>
      <c r="L49" s="20">
        <f>M49+N49</f>
        <v>3270</v>
      </c>
      <c r="M49" s="20">
        <v>3270</v>
      </c>
      <c r="N49" s="20"/>
      <c r="O49" s="20"/>
      <c r="P49" s="20"/>
      <c r="Q49" s="20">
        <f>L49</f>
        <v>3270</v>
      </c>
      <c r="R49" s="20">
        <f>S49+T49</f>
        <v>0</v>
      </c>
      <c r="S49" s="20">
        <v>0</v>
      </c>
      <c r="T49" s="20"/>
      <c r="U49" s="20"/>
      <c r="V49" s="20"/>
      <c r="W49" s="20">
        <f>R49</f>
        <v>0</v>
      </c>
    </row>
    <row r="50" spans="1:23" ht="31.5" customHeight="1">
      <c r="A50" s="35" t="s">
        <v>91</v>
      </c>
      <c r="B50" s="29" t="s">
        <v>104</v>
      </c>
      <c r="C50" s="32" t="s">
        <v>76</v>
      </c>
      <c r="D50" s="24" t="s">
        <v>99</v>
      </c>
      <c r="E50" s="12">
        <f t="shared" ref="E50:E61" si="9">F50+L50+R50</f>
        <v>14906.400000000001</v>
      </c>
      <c r="F50" s="12">
        <f t="shared" ref="F50:G50" si="10">F51+F52+F53+F54</f>
        <v>5619.8</v>
      </c>
      <c r="G50" s="12">
        <f t="shared" si="10"/>
        <v>5619.8</v>
      </c>
      <c r="H50" s="12"/>
      <c r="I50" s="12"/>
      <c r="J50" s="12"/>
      <c r="K50" s="12">
        <f t="shared" ref="K50:M50" si="11">K51+K52+K53+K54</f>
        <v>5619.8</v>
      </c>
      <c r="L50" s="12">
        <f t="shared" si="11"/>
        <v>4643.3</v>
      </c>
      <c r="M50" s="12">
        <f t="shared" si="11"/>
        <v>4643.3</v>
      </c>
      <c r="N50" s="12"/>
      <c r="O50" s="12"/>
      <c r="P50" s="12"/>
      <c r="Q50" s="12">
        <f t="shared" ref="Q50:S50" si="12">Q51+Q52+Q53+Q54</f>
        <v>4643.3</v>
      </c>
      <c r="R50" s="12">
        <f t="shared" si="12"/>
        <v>4643.3</v>
      </c>
      <c r="S50" s="12">
        <f t="shared" si="12"/>
        <v>4643.3</v>
      </c>
      <c r="T50" s="12"/>
      <c r="U50" s="12"/>
      <c r="V50" s="12"/>
      <c r="W50" s="12">
        <f>W51+W52+W53+W54</f>
        <v>4643.3</v>
      </c>
    </row>
    <row r="51" spans="1:23" ht="24.75" customHeight="1">
      <c r="A51" s="36"/>
      <c r="B51" s="30"/>
      <c r="C51" s="33"/>
      <c r="D51" s="14" t="s">
        <v>35</v>
      </c>
      <c r="E51" s="20">
        <f>F51+L51+R51</f>
        <v>10055.700000000001</v>
      </c>
      <c r="F51" s="20">
        <f>G51+H51</f>
        <v>1055.6999999999998</v>
      </c>
      <c r="G51" s="20">
        <f>3500-2444.3</f>
        <v>1055.6999999999998</v>
      </c>
      <c r="H51" s="20"/>
      <c r="I51" s="20"/>
      <c r="J51" s="20"/>
      <c r="K51" s="20">
        <f>F51</f>
        <v>1055.6999999999998</v>
      </c>
      <c r="L51" s="20">
        <f>M51+N51</f>
        <v>4500</v>
      </c>
      <c r="M51" s="20">
        <v>4500</v>
      </c>
      <c r="N51" s="20"/>
      <c r="O51" s="20"/>
      <c r="P51" s="20"/>
      <c r="Q51" s="20">
        <f>L51</f>
        <v>4500</v>
      </c>
      <c r="R51" s="20">
        <f>S51+T51</f>
        <v>4500</v>
      </c>
      <c r="S51" s="20">
        <v>4500</v>
      </c>
      <c r="T51" s="20"/>
      <c r="U51" s="20"/>
      <c r="V51" s="20"/>
      <c r="W51" s="20">
        <f>R51</f>
        <v>4500</v>
      </c>
    </row>
    <row r="52" spans="1:23" ht="27" customHeight="1">
      <c r="A52" s="36"/>
      <c r="B52" s="30"/>
      <c r="C52" s="33"/>
      <c r="D52" s="14" t="s">
        <v>37</v>
      </c>
      <c r="E52" s="20">
        <f t="shared" si="9"/>
        <v>429.90000000000003</v>
      </c>
      <c r="F52" s="20">
        <f t="shared" ref="F52:F57" si="13">G52+H52</f>
        <v>143.30000000000001</v>
      </c>
      <c r="G52" s="20">
        <v>143.30000000000001</v>
      </c>
      <c r="H52" s="20"/>
      <c r="I52" s="20"/>
      <c r="J52" s="20"/>
      <c r="K52" s="20">
        <f t="shared" ref="K52:K57" si="14">F52</f>
        <v>143.30000000000001</v>
      </c>
      <c r="L52" s="20">
        <f t="shared" ref="L52:L61" si="15">M52+N52</f>
        <v>143.30000000000001</v>
      </c>
      <c r="M52" s="20">
        <v>143.30000000000001</v>
      </c>
      <c r="N52" s="20"/>
      <c r="O52" s="20"/>
      <c r="P52" s="20"/>
      <c r="Q52" s="20">
        <f t="shared" ref="Q52:Q57" si="16">L52</f>
        <v>143.30000000000001</v>
      </c>
      <c r="R52" s="20">
        <f t="shared" ref="R52:R61" si="17">S52+T52</f>
        <v>143.30000000000001</v>
      </c>
      <c r="S52" s="20">
        <v>143.30000000000001</v>
      </c>
      <c r="T52" s="20"/>
      <c r="U52" s="20"/>
      <c r="V52" s="20"/>
      <c r="W52" s="20">
        <f t="shared" ref="W52:W57" si="18">R52</f>
        <v>143.30000000000001</v>
      </c>
    </row>
    <row r="53" spans="1:23" ht="56.25" customHeight="1">
      <c r="A53" s="36"/>
      <c r="B53" s="30"/>
      <c r="C53" s="33"/>
      <c r="D53" s="14" t="s">
        <v>38</v>
      </c>
      <c r="E53" s="20">
        <f t="shared" si="9"/>
        <v>2858.3</v>
      </c>
      <c r="F53" s="20">
        <f t="shared" si="13"/>
        <v>2858.3</v>
      </c>
      <c r="G53" s="20">
        <f>1000+1500+358.3</f>
        <v>2858.3</v>
      </c>
      <c r="H53" s="20"/>
      <c r="I53" s="20"/>
      <c r="J53" s="20"/>
      <c r="K53" s="20">
        <f t="shared" si="14"/>
        <v>2858.3</v>
      </c>
      <c r="L53" s="20">
        <f t="shared" si="15"/>
        <v>0</v>
      </c>
      <c r="M53" s="20">
        <v>0</v>
      </c>
      <c r="N53" s="20"/>
      <c r="O53" s="20"/>
      <c r="P53" s="20"/>
      <c r="Q53" s="20">
        <f t="shared" si="16"/>
        <v>0</v>
      </c>
      <c r="R53" s="20">
        <f t="shared" si="17"/>
        <v>0</v>
      </c>
      <c r="S53" s="20">
        <v>0</v>
      </c>
      <c r="T53" s="20"/>
      <c r="U53" s="20"/>
      <c r="V53" s="20"/>
      <c r="W53" s="20">
        <f t="shared" si="18"/>
        <v>0</v>
      </c>
    </row>
    <row r="54" spans="1:23" ht="74.25" customHeight="1">
      <c r="A54" s="36"/>
      <c r="B54" s="30"/>
      <c r="C54" s="33"/>
      <c r="D54" s="14" t="s">
        <v>36</v>
      </c>
      <c r="E54" s="20">
        <f t="shared" si="9"/>
        <v>1562.5</v>
      </c>
      <c r="F54" s="20">
        <f t="shared" si="13"/>
        <v>1562.5</v>
      </c>
      <c r="G54" s="20">
        <v>1562.5</v>
      </c>
      <c r="H54" s="20"/>
      <c r="I54" s="20"/>
      <c r="J54" s="20"/>
      <c r="K54" s="20">
        <f t="shared" si="14"/>
        <v>1562.5</v>
      </c>
      <c r="L54" s="20">
        <f t="shared" si="15"/>
        <v>0</v>
      </c>
      <c r="M54" s="20">
        <v>0</v>
      </c>
      <c r="N54" s="20"/>
      <c r="O54" s="20"/>
      <c r="P54" s="20"/>
      <c r="Q54" s="20">
        <f t="shared" si="16"/>
        <v>0</v>
      </c>
      <c r="R54" s="20">
        <f t="shared" si="17"/>
        <v>0</v>
      </c>
      <c r="S54" s="20">
        <v>0</v>
      </c>
      <c r="T54" s="20"/>
      <c r="U54" s="20"/>
      <c r="V54" s="20"/>
      <c r="W54" s="20">
        <f t="shared" si="18"/>
        <v>0</v>
      </c>
    </row>
    <row r="55" spans="1:23" s="3" customFormat="1" ht="39" customHeight="1">
      <c r="A55" s="21" t="s">
        <v>92</v>
      </c>
      <c r="B55" s="16" t="s">
        <v>105</v>
      </c>
      <c r="C55" s="22" t="s">
        <v>77</v>
      </c>
      <c r="D55" s="26" t="s">
        <v>35</v>
      </c>
      <c r="E55" s="12">
        <f t="shared" si="9"/>
        <v>4872.8</v>
      </c>
      <c r="F55" s="12">
        <f t="shared" si="13"/>
        <v>872.8</v>
      </c>
      <c r="G55" s="12">
        <f>2000-1127.2</f>
        <v>872.8</v>
      </c>
      <c r="H55" s="12"/>
      <c r="I55" s="12"/>
      <c r="J55" s="12"/>
      <c r="K55" s="12">
        <f t="shared" si="14"/>
        <v>872.8</v>
      </c>
      <c r="L55" s="12">
        <f t="shared" si="15"/>
        <v>2000</v>
      </c>
      <c r="M55" s="12">
        <v>2000</v>
      </c>
      <c r="N55" s="12"/>
      <c r="O55" s="12"/>
      <c r="P55" s="12"/>
      <c r="Q55" s="12">
        <f t="shared" si="16"/>
        <v>2000</v>
      </c>
      <c r="R55" s="12">
        <f t="shared" si="17"/>
        <v>2000</v>
      </c>
      <c r="S55" s="12">
        <v>2000</v>
      </c>
      <c r="T55" s="12"/>
      <c r="U55" s="12"/>
      <c r="V55" s="12"/>
      <c r="W55" s="12">
        <f t="shared" si="18"/>
        <v>2000</v>
      </c>
    </row>
    <row r="56" spans="1:23" s="3" customFormat="1" ht="69" customHeight="1">
      <c r="A56" s="21" t="s">
        <v>93</v>
      </c>
      <c r="B56" s="16" t="s">
        <v>106</v>
      </c>
      <c r="C56" s="22" t="s">
        <v>78</v>
      </c>
      <c r="D56" s="26" t="s">
        <v>35</v>
      </c>
      <c r="E56" s="12">
        <f t="shared" si="9"/>
        <v>41737.5</v>
      </c>
      <c r="F56" s="12">
        <f t="shared" si="13"/>
        <v>1737.5</v>
      </c>
      <c r="G56" s="12">
        <f>4816.5-3079</f>
        <v>1737.5</v>
      </c>
      <c r="H56" s="12"/>
      <c r="I56" s="12"/>
      <c r="J56" s="12"/>
      <c r="K56" s="12">
        <f t="shared" si="14"/>
        <v>1737.5</v>
      </c>
      <c r="L56" s="12">
        <f t="shared" si="15"/>
        <v>10000</v>
      </c>
      <c r="M56" s="12">
        <v>10000</v>
      </c>
      <c r="N56" s="12"/>
      <c r="O56" s="12"/>
      <c r="P56" s="12"/>
      <c r="Q56" s="12">
        <f t="shared" si="16"/>
        <v>10000</v>
      </c>
      <c r="R56" s="12">
        <f t="shared" si="17"/>
        <v>30000</v>
      </c>
      <c r="S56" s="12">
        <v>30000</v>
      </c>
      <c r="T56" s="12"/>
      <c r="U56" s="12"/>
      <c r="V56" s="12"/>
      <c r="W56" s="12">
        <f t="shared" si="18"/>
        <v>30000</v>
      </c>
    </row>
    <row r="57" spans="1:23" s="3" customFormat="1" ht="71.25" customHeight="1">
      <c r="A57" s="21" t="s">
        <v>94</v>
      </c>
      <c r="B57" s="16" t="s">
        <v>107</v>
      </c>
      <c r="C57" s="22" t="s">
        <v>79</v>
      </c>
      <c r="D57" s="26" t="s">
        <v>35</v>
      </c>
      <c r="E57" s="12">
        <f t="shared" si="9"/>
        <v>5073</v>
      </c>
      <c r="F57" s="12">
        <f t="shared" si="13"/>
        <v>1473</v>
      </c>
      <c r="G57" s="12">
        <v>1473</v>
      </c>
      <c r="H57" s="12"/>
      <c r="I57" s="12"/>
      <c r="J57" s="12"/>
      <c r="K57" s="12">
        <f t="shared" si="14"/>
        <v>1473</v>
      </c>
      <c r="L57" s="12">
        <f t="shared" si="15"/>
        <v>1800</v>
      </c>
      <c r="M57" s="12">
        <v>1800</v>
      </c>
      <c r="N57" s="12"/>
      <c r="O57" s="12"/>
      <c r="P57" s="12"/>
      <c r="Q57" s="12">
        <f t="shared" si="16"/>
        <v>1800</v>
      </c>
      <c r="R57" s="12">
        <f t="shared" si="17"/>
        <v>1800</v>
      </c>
      <c r="S57" s="12">
        <v>1800</v>
      </c>
      <c r="T57" s="12"/>
      <c r="U57" s="12"/>
      <c r="V57" s="12"/>
      <c r="W57" s="12">
        <f t="shared" si="18"/>
        <v>1800</v>
      </c>
    </row>
    <row r="58" spans="1:23" s="3" customFormat="1" ht="70.5" customHeight="1">
      <c r="A58" s="21" t="s">
        <v>95</v>
      </c>
      <c r="B58" s="10" t="s">
        <v>58</v>
      </c>
      <c r="C58" s="22" t="s">
        <v>80</v>
      </c>
      <c r="D58" s="26" t="s">
        <v>59</v>
      </c>
      <c r="E58" s="12">
        <f t="shared" si="9"/>
        <v>419850</v>
      </c>
      <c r="F58" s="12">
        <f>G58+H58</f>
        <v>139950</v>
      </c>
      <c r="G58" s="17">
        <f>G59+G60+G61</f>
        <v>139950</v>
      </c>
      <c r="H58" s="12"/>
      <c r="I58" s="12"/>
      <c r="J58" s="12"/>
      <c r="K58" s="12">
        <f>F58+I58+J58</f>
        <v>139950</v>
      </c>
      <c r="L58" s="12">
        <f t="shared" si="15"/>
        <v>139950</v>
      </c>
      <c r="M58" s="17">
        <f>M59+M60+M61</f>
        <v>139950</v>
      </c>
      <c r="N58" s="12"/>
      <c r="O58" s="12"/>
      <c r="P58" s="12"/>
      <c r="Q58" s="12">
        <f>L58+O58+P58</f>
        <v>139950</v>
      </c>
      <c r="R58" s="12">
        <f t="shared" si="17"/>
        <v>139950</v>
      </c>
      <c r="S58" s="17">
        <f>S59+S60+S61</f>
        <v>139950</v>
      </c>
      <c r="T58" s="12"/>
      <c r="U58" s="12"/>
      <c r="V58" s="12"/>
      <c r="W58" s="12">
        <f>R58+U58+V58</f>
        <v>139950</v>
      </c>
    </row>
    <row r="59" spans="1:23" s="3" customFormat="1" ht="62.25" customHeight="1">
      <c r="A59" s="21" t="s">
        <v>96</v>
      </c>
      <c r="B59" s="16" t="s">
        <v>108</v>
      </c>
      <c r="C59" s="22" t="s">
        <v>81</v>
      </c>
      <c r="D59" s="26" t="s">
        <v>59</v>
      </c>
      <c r="E59" s="12">
        <f t="shared" si="9"/>
        <v>375960</v>
      </c>
      <c r="F59" s="12">
        <f>G59+H59</f>
        <v>125320</v>
      </c>
      <c r="G59" s="17">
        <f>65578+11295+38281+7290+2250+626</f>
        <v>125320</v>
      </c>
      <c r="H59" s="12"/>
      <c r="I59" s="12"/>
      <c r="J59" s="12"/>
      <c r="K59" s="12">
        <f>F59+I59+J59</f>
        <v>125320</v>
      </c>
      <c r="L59" s="12">
        <f t="shared" si="15"/>
        <v>125320</v>
      </c>
      <c r="M59" s="17">
        <f>65578+11295+38281+7290+2250+626</f>
        <v>125320</v>
      </c>
      <c r="N59" s="12"/>
      <c r="O59" s="12"/>
      <c r="P59" s="12"/>
      <c r="Q59" s="12">
        <f>L59+O59+P59</f>
        <v>125320</v>
      </c>
      <c r="R59" s="12">
        <f t="shared" si="17"/>
        <v>125320</v>
      </c>
      <c r="S59" s="17">
        <f>65578+11295+38281+7290+2250+626</f>
        <v>125320</v>
      </c>
      <c r="T59" s="12"/>
      <c r="U59" s="12"/>
      <c r="V59" s="12"/>
      <c r="W59" s="12">
        <f>R59+U59+V59</f>
        <v>125320</v>
      </c>
    </row>
    <row r="60" spans="1:23" s="3" customFormat="1" ht="60.75" customHeight="1">
      <c r="A60" s="21" t="s">
        <v>97</v>
      </c>
      <c r="B60" s="16" t="s">
        <v>109</v>
      </c>
      <c r="C60" s="22" t="s">
        <v>82</v>
      </c>
      <c r="D60" s="26" t="s">
        <v>59</v>
      </c>
      <c r="E60" s="12">
        <f t="shared" si="9"/>
        <v>12801</v>
      </c>
      <c r="F60" s="12">
        <f>G60+H60</f>
        <v>4267</v>
      </c>
      <c r="G60" s="17">
        <f>2868+1399</f>
        <v>4267</v>
      </c>
      <c r="H60" s="12"/>
      <c r="I60" s="12"/>
      <c r="J60" s="12"/>
      <c r="K60" s="12">
        <f>F60+I60+J60</f>
        <v>4267</v>
      </c>
      <c r="L60" s="12">
        <f t="shared" si="15"/>
        <v>4267</v>
      </c>
      <c r="M60" s="17">
        <f>2868+1399</f>
        <v>4267</v>
      </c>
      <c r="N60" s="12"/>
      <c r="O60" s="12"/>
      <c r="P60" s="12"/>
      <c r="Q60" s="12">
        <f>L60+O60+P60</f>
        <v>4267</v>
      </c>
      <c r="R60" s="12">
        <f t="shared" si="17"/>
        <v>4267</v>
      </c>
      <c r="S60" s="17">
        <f>2868+1399</f>
        <v>4267</v>
      </c>
      <c r="T60" s="12"/>
      <c r="U60" s="12"/>
      <c r="V60" s="12"/>
      <c r="W60" s="12">
        <f>R60+U60+V60</f>
        <v>4267</v>
      </c>
    </row>
    <row r="61" spans="1:23" s="3" customFormat="1" ht="116.25" customHeight="1">
      <c r="A61" s="21" t="s">
        <v>98</v>
      </c>
      <c r="B61" s="16" t="s">
        <v>110</v>
      </c>
      <c r="C61" s="22" t="s">
        <v>83</v>
      </c>
      <c r="D61" s="26" t="s">
        <v>59</v>
      </c>
      <c r="E61" s="12">
        <f t="shared" si="9"/>
        <v>31089</v>
      </c>
      <c r="F61" s="12">
        <f>G61+H61</f>
        <v>10363</v>
      </c>
      <c r="G61" s="17">
        <f>10363</f>
        <v>10363</v>
      </c>
      <c r="H61" s="12"/>
      <c r="I61" s="12"/>
      <c r="J61" s="12"/>
      <c r="K61" s="12">
        <f>F61+I61+J61</f>
        <v>10363</v>
      </c>
      <c r="L61" s="12">
        <f t="shared" si="15"/>
        <v>10363</v>
      </c>
      <c r="M61" s="17">
        <f>10363</f>
        <v>10363</v>
      </c>
      <c r="N61" s="12"/>
      <c r="O61" s="12"/>
      <c r="P61" s="12"/>
      <c r="Q61" s="12">
        <f>L61+O61+P61</f>
        <v>10363</v>
      </c>
      <c r="R61" s="12">
        <f t="shared" si="17"/>
        <v>10363</v>
      </c>
      <c r="S61" s="17">
        <f>10363</f>
        <v>10363</v>
      </c>
      <c r="T61" s="12"/>
      <c r="U61" s="12"/>
      <c r="V61" s="12"/>
      <c r="W61" s="12">
        <f>R61+U61+V61</f>
        <v>10363</v>
      </c>
    </row>
  </sheetData>
  <mergeCells count="44">
    <mergeCell ref="C4:S4"/>
    <mergeCell ref="R6:W8"/>
    <mergeCell ref="L6:Q8"/>
    <mergeCell ref="D6:D17"/>
    <mergeCell ref="S15:T15"/>
    <mergeCell ref="S16:S17"/>
    <mergeCell ref="R11:T14"/>
    <mergeCell ref="T16:T17"/>
    <mergeCell ref="F9:K9"/>
    <mergeCell ref="F10:K10"/>
    <mergeCell ref="R9:W9"/>
    <mergeCell ref="R10:W10"/>
    <mergeCell ref="B50:B54"/>
    <mergeCell ref="A50:A54"/>
    <mergeCell ref="C50:C54"/>
    <mergeCell ref="N16:N17"/>
    <mergeCell ref="F11:H14"/>
    <mergeCell ref="I11:I17"/>
    <mergeCell ref="H16:H17"/>
    <mergeCell ref="K16:K17"/>
    <mergeCell ref="M16:M17"/>
    <mergeCell ref="G15:H15"/>
    <mergeCell ref="E16:E17"/>
    <mergeCell ref="A6:A17"/>
    <mergeCell ref="B6:B17"/>
    <mergeCell ref="G16:G17"/>
    <mergeCell ref="F6:K8"/>
    <mergeCell ref="L9:Q9"/>
    <mergeCell ref="S1:W1"/>
    <mergeCell ref="S2:W2"/>
    <mergeCell ref="B44:B49"/>
    <mergeCell ref="C44:C49"/>
    <mergeCell ref="A44:A49"/>
    <mergeCell ref="L15:L17"/>
    <mergeCell ref="F15:F17"/>
    <mergeCell ref="Q16:Q17"/>
    <mergeCell ref="C6:C17"/>
    <mergeCell ref="O11:O17"/>
    <mergeCell ref="M15:N15"/>
    <mergeCell ref="L11:N14"/>
    <mergeCell ref="L10:Q10"/>
    <mergeCell ref="W16:W17"/>
    <mergeCell ref="R15:R17"/>
    <mergeCell ref="U11:U17"/>
  </mergeCells>
  <phoneticPr fontId="4" type="noConversion"/>
  <pageMargins left="3.937007874015748E-2" right="0.19685039370078741" top="0" bottom="0.19685039370078741" header="0.31496062992125984" footer="0.31496062992125984"/>
  <pageSetup paperSize="9" scale="47" orientation="landscape" horizontalDpi="4294967293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Company>МКУ "Служба спасения"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adm114</cp:lastModifiedBy>
  <cp:lastPrinted>2014-04-28T10:19:50Z</cp:lastPrinted>
  <dcterms:created xsi:type="dcterms:W3CDTF">2013-09-24T09:57:00Z</dcterms:created>
  <dcterms:modified xsi:type="dcterms:W3CDTF">2014-05-27T01:28:40Z</dcterms:modified>
</cp:coreProperties>
</file>