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ожение 6" sheetId="1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1">'Приложение 5 (2)'!$8:$9</definedName>
    <definedName name="_xlnm.Print_Titles" localSheetId="0">'Приложение 6'!$6:$7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'Приложение 5 (2)'!$A$1:$I$20</definedName>
    <definedName name="_xlnm.Print_Area" localSheetId="0">'Приложение 6'!$A$1:$Q$85</definedName>
    <definedName name="ПОКАЗАТЕЛИ_ДОЛГОСР.ПРОГНОЗА" localSheetId="1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1">'[10]2002(v1)'!#REF!</definedName>
    <definedName name="пппп" localSheetId="0">'[10]2002(v1)'!#REF!</definedName>
    <definedName name="пппп">'[10]2002(v1)'!#REF!</definedName>
    <definedName name="пппп_14" localSheetId="1">'[10]2002(v1)'!#REF!</definedName>
    <definedName name="пппп_14" localSheetId="0">'[10]2002(v1)'!#REF!</definedName>
    <definedName name="пппп_14">'[10]2002(v1)'!#REF!</definedName>
    <definedName name="Прогноз97" localSheetId="1">[11]ПРОГНОЗ_1!#REF!</definedName>
    <definedName name="Прогноз97" localSheetId="0">[11]ПРОГНОЗ_1!#REF!</definedName>
    <definedName name="Прогноз97">[11]ПРОГНОЗ_1!#REF!</definedName>
    <definedName name="Прогноз97_14" localSheetId="1">[11]ПРОГНОЗ_1!#REF!</definedName>
    <definedName name="Прогноз97_14" localSheetId="0">[11]ПРОГНОЗ_1!#REF!</definedName>
    <definedName name="Прогноз97_14">[11]ПРОГНОЗ_1!#REF!</definedName>
    <definedName name="фф" localSheetId="1">'[12]Гр5(о)'!#REF!</definedName>
    <definedName name="фф" localSheetId="0">'[12]Гр5(о)'!#REF!</definedName>
    <definedName name="фф">'[12]Гр5(о)'!#REF!</definedName>
    <definedName name="фф_14" localSheetId="1">'[12]Гр5(о)'!#REF!</definedName>
    <definedName name="фф_14" localSheetId="0">'[12]Гр5(о)'!#REF!</definedName>
    <definedName name="фф_14">'[12]Гр5(о)'!#REF!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" l="1"/>
  <c r="F48" i="1" l="1"/>
  <c r="D14" i="1" l="1"/>
</calcChain>
</file>

<file path=xl/comments1.xml><?xml version="1.0" encoding="utf-8"?>
<comments xmlns="http://schemas.openxmlformats.org/spreadsheetml/2006/main">
  <authors>
    <author>Настенко Светлана Геннадьевна</author>
    <author>Дружинина Елена Юрьевна</author>
  </authors>
  <commentList>
    <comment ref="G30" authorId="0" shapeId="0">
      <text>
        <r>
          <rPr>
            <b/>
            <sz val="9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9"/>
            <color indexed="81"/>
            <rFont val="Tahoma"/>
            <family val="2"/>
            <charset val="204"/>
          </rPr>
          <t xml:space="preserve">
2000 чел. в Туризм</t>
        </r>
      </text>
    </comment>
    <comment ref="H30" authorId="0" shapeId="0">
      <text>
        <r>
          <rPr>
            <b/>
            <sz val="9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9"/>
            <color indexed="81"/>
            <rFont val="Tahoma"/>
            <family val="2"/>
            <charset val="204"/>
          </rPr>
          <t xml:space="preserve">
2000 чел. в Туризм</t>
        </r>
      </text>
    </comment>
    <comment ref="I30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J30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K30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Туризме</t>
        </r>
      </text>
    </comment>
    <comment ref="H31" authorId="0" shapeId="0">
      <text>
        <r>
          <rPr>
            <b/>
            <sz val="9"/>
            <color indexed="81"/>
            <rFont val="Tahoma"/>
            <family val="2"/>
            <charset val="204"/>
          </rPr>
          <t>Настенко Светлана Геннадьевна: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Туризме</t>
        </r>
      </text>
    </comment>
    <comment ref="I31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J31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K31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G41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H41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I41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J41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K41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G42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H42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I42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J42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K42" authorId="1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</commentList>
</comments>
</file>

<file path=xl/sharedStrings.xml><?xml version="1.0" encoding="utf-8"?>
<sst xmlns="http://schemas.openxmlformats.org/spreadsheetml/2006/main" count="267" uniqueCount="106">
  <si>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</si>
  <si>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</si>
  <si>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</si>
  <si>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</si>
  <si>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</si>
  <si>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</si>
  <si>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</si>
  <si>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</si>
  <si>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</si>
  <si>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</si>
  <si>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</si>
  <si>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</si>
  <si>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</si>
  <si>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</si>
  <si>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</si>
  <si>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</si>
  <si>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</si>
  <si>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значения указаны в основном мероприятии 1.1.Развитие библиотечного дела</t>
  </si>
  <si>
    <t>фестиваль, выставка, конкурс, смотр</t>
  </si>
  <si>
    <t>иные зрелищные мероприятия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</si>
  <si>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</si>
  <si>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</si>
  <si>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2.4: Организация деятельности МБУ "Кинокомплекс "Родина"</t>
  </si>
  <si>
    <t>в стационарных условиях</t>
  </si>
  <si>
    <t>количество посещений</t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</si>
  <si>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</si>
  <si>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</si>
  <si>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</si>
  <si>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</si>
  <si>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</si>
  <si>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очная</t>
  </si>
  <si>
    <t>Количество посещений</t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</si>
  <si>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</si>
  <si>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</si>
  <si>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</si>
  <si>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</si>
  <si>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</si>
  <si>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</si>
  <si>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</si>
  <si>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</si>
  <si>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</si>
  <si>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</si>
  <si>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</si>
  <si>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</si>
  <si>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</si>
  <si>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</si>
  <si>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</si>
  <si>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</si>
  <si>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</si>
  <si>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</si>
  <si>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2020 год
(план)</t>
  </si>
  <si>
    <t>-</t>
  </si>
  <si>
    <t>С учетом всех форм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</si>
  <si>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</si>
  <si>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</si>
  <si>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</si>
  <si>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</si>
  <si>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</si>
  <si>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</si>
  <si>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t>Основное мероприятие 2.6: Сохранение и развитие народных художественных промыслов и ремёсел (декоративно-прикладное творчество)</t>
  </si>
  <si>
    <t>2021 год
(план)</t>
  </si>
  <si>
    <t>Количество  мероприятий</t>
  </si>
  <si>
    <t>Количество клубных формирований 
(с февраля 2018 входит в ГЦК)</t>
  </si>
  <si>
    <t>число участников
(с февраля 2018 входит в ГЦК)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</si>
  <si>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</si>
  <si>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</si>
  <si>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</si>
  <si>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</si>
  <si>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</si>
  <si>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t>Основное мероприятие 2.3: Организация деятельности МБУК "Городской центр культуры"</t>
  </si>
  <si>
    <t xml:space="preserve">Основное мероприятие 2.5: Организация деятельности ДК "Энергия" </t>
  </si>
  <si>
    <t>2022 год
(план)</t>
  </si>
  <si>
    <t>Количество участников мероприятий</t>
  </si>
  <si>
    <t>до 2019 г. - количество обучающихся
с 2019 г.- человеко-час</t>
  </si>
  <si>
    <t>театральное искусство
(с 01.09.2019)</t>
  </si>
  <si>
    <t>человеко-час</t>
  </si>
  <si>
    <t>2018 год
(факт)</t>
  </si>
  <si>
    <t>Прогноз сводных показателей муниципальных заданий по муниципальной программе "Развитие культуры"</t>
  </si>
  <si>
    <t>2019
(факт)</t>
  </si>
  <si>
    <t>2020
(оценка)</t>
  </si>
  <si>
    <t>2023 год
(план)</t>
  </si>
  <si>
    <t>Показ кинофильмов  - услуга платная</t>
  </si>
  <si>
    <t>Показ кинофильмов  - услуга бесплатная</t>
  </si>
  <si>
    <t>Показ кинофильмов - услуга платная</t>
  </si>
  <si>
    <t>Показ кинофильмов - услуга бесплатная</t>
  </si>
  <si>
    <t>2023 год +500 (78680+500=79180)</t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</si>
  <si>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количество экспонатов музейного фонда)</t>
    </r>
  </si>
  <si>
    <t>Осуществление реставрации и консервации музейных предметов, музейных коллекций -работа бесплатная</t>
  </si>
  <si>
    <t>Формирование, учет, изучение, обеспечение физического сохранения и безопасности музейных предметов, музейных коллекций -работа бесплатная</t>
  </si>
  <si>
    <t>Создание экспозиций (выставок) музеев, организация выездных выставок - работа бесплатная</t>
  </si>
  <si>
    <t>Публичный показ музейных предметов, музейных коллекций -услуга платная</t>
  </si>
  <si>
    <t>Библиотечное, библиографическое и информационное обслуживание пользователей библиотеки - услуга бесплатная</t>
  </si>
  <si>
    <t>Формирование, учет, изучение, обеспечение физического сохранения и безопасности фондов библиотеки - работа бесплатная</t>
  </si>
  <si>
    <t>Библиографическая обработка документов и создание каталогов - работа бесплатная</t>
  </si>
  <si>
    <t>Организация деятельности клубных формирований и формирований самодеятельного народного творчества - работа бесплатная</t>
  </si>
  <si>
    <t>Формирование, учет и сохранение фильмофонда - работа бесплатная</t>
  </si>
  <si>
    <t>Организация и проведение культурно-массовых мероприятий - работа бесплатная</t>
  </si>
  <si>
    <t>Организация и проведение мероприятий - услуга платная</t>
  </si>
  <si>
    <t>Организация и проведение культурно-массовых мероприятий  - работа бесплатная</t>
  </si>
  <si>
    <t>Реализация дополнительных общеобразовательных предпрофессиональных программ - услуга бесплатная</t>
  </si>
  <si>
    <t>Реализация дополнительных общеобразовательных общеразвивающих программ - услуга бесплатная</t>
  </si>
  <si>
    <t>Приложение 6
к муниципальной программе  "Развитие культуры", утвержденной постановлением Администрации города Норильска от 05.12.2016  № 580</t>
  </si>
  <si>
    <t>человек-час.</t>
  </si>
  <si>
    <t>хоровое пение (с 01.09.2021)</t>
  </si>
  <si>
    <t>2020 год
(факт)</t>
  </si>
  <si>
    <t xml:space="preserve">Приложение 1                                                                                                       к постановлению Администрации города Норильска 
от 30.11.2021 № 566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</si>
</sst>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_-* #,##0.00_р_._-;\-* #,##0.00_р_._-;_-* \-??_р_._-;_-@_-"/>
    <numFmt numFmtId="167" formatCode="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20"/>
      <color rgb="FFFF000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6" fontId="16" fillId="0" borderId="0" applyFill="0" applyBorder="0" applyAlignment="0" applyProtection="0"/>
    <xf numFmtId="0" fontId="16" fillId="0" borderId="0"/>
    <xf numFmtId="164" fontId="1" fillId="0" borderId="0" applyFont="0" applyFill="0" applyBorder="0" applyAlignment="0" applyProtection="0"/>
  </cellStyleXfs>
  <cellXfs count="162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 vertical="top" wrapText="1"/>
    </xf>
    <xf numFmtId="0" fontId="4" fillId="4" borderId="0" xfId="1" applyFont="1" applyFill="1" applyAlignment="1">
      <alignment vertical="top" wrapText="1"/>
    </xf>
    <xf numFmtId="0" fontId="3" fillId="3" borderId="0" xfId="1" applyFont="1" applyFill="1" applyAlignment="1">
      <alignment horizontal="left" vertical="center" wrapText="1"/>
    </xf>
    <xf numFmtId="0" fontId="4" fillId="3" borderId="0" xfId="1" applyFont="1" applyFill="1" applyAlignment="1">
      <alignment vertical="top" wrapText="1"/>
    </xf>
    <xf numFmtId="0" fontId="3" fillId="3" borderId="0" xfId="1" applyFont="1" applyFill="1" applyAlignment="1">
      <alignment vertical="top" wrapText="1"/>
    </xf>
    <xf numFmtId="0" fontId="3" fillId="3" borderId="0" xfId="1" applyFont="1" applyFill="1" applyAlignment="1">
      <alignment wrapText="1"/>
    </xf>
    <xf numFmtId="0" fontId="4" fillId="3" borderId="0" xfId="1" applyFont="1" applyFill="1" applyAlignment="1">
      <alignment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165" fontId="4" fillId="0" borderId="0" xfId="1" applyNumberFormat="1" applyFont="1" applyFill="1" applyAlignment="1">
      <alignment vertical="top" wrapText="1"/>
    </xf>
    <xf numFmtId="0" fontId="4" fillId="0" borderId="0" xfId="1" applyFont="1" applyFill="1" applyAlignment="1">
      <alignment vertical="top"/>
    </xf>
    <xf numFmtId="165" fontId="4" fillId="0" borderId="0" xfId="1" applyNumberFormat="1" applyFont="1" applyFill="1" applyAlignment="1">
      <alignment vertical="top"/>
    </xf>
    <xf numFmtId="0" fontId="4" fillId="0" borderId="0" xfId="1" applyFont="1" applyFill="1" applyAlignment="1">
      <alignment horizontal="right" vertical="top"/>
    </xf>
    <xf numFmtId="165" fontId="4" fillId="0" borderId="0" xfId="1" applyNumberFormat="1" applyFont="1" applyFill="1" applyAlignment="1">
      <alignment horizontal="right" vertical="top"/>
    </xf>
    <xf numFmtId="0" fontId="6" fillId="0" borderId="0" xfId="1" applyFont="1" applyFill="1" applyAlignment="1">
      <alignment horizontal="right" vertical="top"/>
    </xf>
    <xf numFmtId="0" fontId="4" fillId="3" borderId="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top" wrapText="1"/>
    </xf>
    <xf numFmtId="0" fontId="3" fillId="3" borderId="1" xfId="1" applyFont="1" applyFill="1" applyBorder="1" applyAlignment="1">
      <alignment vertical="top" wrapText="1"/>
    </xf>
    <xf numFmtId="0" fontId="6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165" fontId="3" fillId="0" borderId="0" xfId="1" applyNumberFormat="1" applyFont="1" applyFill="1" applyAlignment="1">
      <alignment vertical="top" wrapText="1"/>
    </xf>
    <xf numFmtId="165" fontId="8" fillId="0" borderId="0" xfId="1" applyNumberFormat="1" applyFont="1" applyFill="1" applyAlignment="1">
      <alignment vertical="top" wrapText="1"/>
    </xf>
    <xf numFmtId="3" fontId="3" fillId="3" borderId="1" xfId="1" applyNumberFormat="1" applyFont="1" applyFill="1" applyBorder="1" applyAlignment="1">
      <alignment horizontal="right" vertical="top" wrapText="1"/>
    </xf>
    <xf numFmtId="3" fontId="3" fillId="3" borderId="1" xfId="1" applyNumberFormat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left" vertical="center" wrapText="1"/>
    </xf>
    <xf numFmtId="49" fontId="4" fillId="3" borderId="1" xfId="1" applyNumberFormat="1" applyFont="1" applyFill="1" applyBorder="1" applyAlignment="1">
      <alignment horizontal="right" vertical="top" wrapText="1"/>
    </xf>
    <xf numFmtId="49" fontId="4" fillId="3" borderId="1" xfId="1" quotePrefix="1" applyNumberFormat="1" applyFont="1" applyFill="1" applyBorder="1" applyAlignment="1">
      <alignment horizontal="right" vertical="top" wrapText="1"/>
    </xf>
    <xf numFmtId="0" fontId="4" fillId="3" borderId="1" xfId="5" applyFont="1" applyFill="1" applyBorder="1" applyAlignment="1">
      <alignment horizontal="left" vertical="center" wrapText="1"/>
    </xf>
    <xf numFmtId="3" fontId="3" fillId="3" borderId="1" xfId="1" quotePrefix="1" applyNumberFormat="1" applyFont="1" applyFill="1" applyBorder="1" applyAlignment="1">
      <alignment horizontal="center" vertical="top" wrapText="1"/>
    </xf>
    <xf numFmtId="3" fontId="3" fillId="3" borderId="1" xfId="1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165" fontId="3" fillId="3" borderId="1" xfId="1" applyNumberFormat="1" applyFont="1" applyFill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/>
    </xf>
    <xf numFmtId="3" fontId="3" fillId="3" borderId="1" xfId="0" applyNumberFormat="1" applyFont="1" applyFill="1" applyBorder="1" applyAlignment="1">
      <alignment horizontal="center" vertical="top"/>
    </xf>
    <xf numFmtId="0" fontId="4" fillId="0" borderId="0" xfId="1" applyFont="1" applyFill="1" applyAlignment="1">
      <alignment vertical="top" wrapText="1"/>
    </xf>
    <xf numFmtId="0" fontId="22" fillId="0" borderId="0" xfId="1" applyFont="1" applyFill="1" applyBorder="1" applyAlignment="1">
      <alignment vertical="top" wrapText="1"/>
    </xf>
    <xf numFmtId="0" fontId="23" fillId="0" borderId="0" xfId="1" applyFont="1" applyFill="1" applyBorder="1" applyAlignment="1">
      <alignment vertical="top" wrapText="1"/>
    </xf>
    <xf numFmtId="0" fontId="4" fillId="0" borderId="0" xfId="1" applyFont="1" applyFill="1" applyAlignment="1">
      <alignment vertical="top" wrapText="1"/>
    </xf>
    <xf numFmtId="3" fontId="4" fillId="3" borderId="1" xfId="1" applyNumberFormat="1" applyFont="1" applyFill="1" applyBorder="1" applyAlignment="1">
      <alignment vertical="top" wrapText="1"/>
    </xf>
    <xf numFmtId="3" fontId="4" fillId="3" borderId="1" xfId="1" applyNumberFormat="1" applyFont="1" applyFill="1" applyBorder="1" applyAlignment="1">
      <alignment horizontal="right" vertical="top" wrapText="1"/>
    </xf>
    <xf numFmtId="0" fontId="4" fillId="3" borderId="1" xfId="1" applyFont="1" applyFill="1" applyBorder="1" applyAlignment="1">
      <alignment horizontal="right" vertical="top" wrapText="1"/>
    </xf>
    <xf numFmtId="0" fontId="3" fillId="3" borderId="1" xfId="1" applyFont="1" applyFill="1" applyBorder="1" applyAlignment="1">
      <alignment horizontal="right" vertical="top" wrapText="1"/>
    </xf>
    <xf numFmtId="0" fontId="4" fillId="3" borderId="0" xfId="1" applyFont="1" applyFill="1" applyAlignment="1">
      <alignment horizontal="center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top" wrapText="1"/>
    </xf>
    <xf numFmtId="165" fontId="3" fillId="3" borderId="1" xfId="1" applyNumberFormat="1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left" vertical="top" wrapText="1"/>
    </xf>
    <xf numFmtId="49" fontId="3" fillId="3" borderId="1" xfId="1" applyNumberFormat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top" wrapText="1"/>
    </xf>
    <xf numFmtId="3" fontId="3" fillId="3" borderId="1" xfId="0" applyNumberFormat="1" applyFont="1" applyFill="1" applyBorder="1" applyAlignment="1">
      <alignment horizontal="right" vertical="top" wrapText="1"/>
    </xf>
    <xf numFmtId="3" fontId="11" fillId="3" borderId="1" xfId="0" applyNumberFormat="1" applyFont="1" applyFill="1" applyBorder="1" applyAlignment="1">
      <alignment horizontal="right" vertical="top" wrapText="1"/>
    </xf>
    <xf numFmtId="165" fontId="4" fillId="3" borderId="1" xfId="1" applyNumberFormat="1" applyFont="1" applyFill="1" applyBorder="1" applyAlignment="1">
      <alignment vertical="top" wrapText="1"/>
    </xf>
    <xf numFmtId="2" fontId="4" fillId="3" borderId="0" xfId="1" applyNumberFormat="1" applyFont="1" applyFill="1" applyAlignment="1">
      <alignment vertical="top" wrapText="1"/>
    </xf>
    <xf numFmtId="0" fontId="4" fillId="3" borderId="2" xfId="1" applyFont="1" applyFill="1" applyBorder="1" applyAlignment="1">
      <alignment horizontal="center" vertical="top" wrapText="1"/>
    </xf>
    <xf numFmtId="0" fontId="4" fillId="3" borderId="0" xfId="1" applyFont="1" applyFill="1" applyBorder="1" applyAlignment="1">
      <alignment horizontal="center" vertical="top" wrapText="1"/>
    </xf>
    <xf numFmtId="165" fontId="4" fillId="3" borderId="0" xfId="1" applyNumberFormat="1" applyFont="1" applyFill="1" applyAlignment="1">
      <alignment vertical="top" wrapText="1"/>
    </xf>
    <xf numFmtId="165" fontId="3" fillId="3" borderId="0" xfId="1" applyNumberFormat="1" applyFont="1" applyFill="1" applyAlignment="1">
      <alignment vertical="top" wrapText="1"/>
    </xf>
    <xf numFmtId="0" fontId="3" fillId="3" borderId="1" xfId="1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horizontal="left" vertical="top" wrapText="1"/>
    </xf>
    <xf numFmtId="0" fontId="8" fillId="3" borderId="3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vertical="top" wrapText="1"/>
    </xf>
    <xf numFmtId="0" fontId="18" fillId="0" borderId="0" xfId="1" applyFont="1" applyFill="1" applyAlignment="1">
      <alignment vertical="top" wrapText="1"/>
    </xf>
    <xf numFmtId="167" fontId="4" fillId="0" borderId="1" xfId="1" applyNumberFormat="1" applyFont="1" applyFill="1" applyBorder="1" applyAlignment="1">
      <alignment horizontal="right" vertical="top" wrapText="1"/>
    </xf>
    <xf numFmtId="3" fontId="3" fillId="0" borderId="1" xfId="1" applyNumberFormat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right" vertical="top" wrapText="1"/>
    </xf>
    <xf numFmtId="0" fontId="3" fillId="0" borderId="1" xfId="1" applyFont="1" applyFill="1" applyBorder="1" applyAlignment="1">
      <alignment vertical="top" wrapText="1"/>
    </xf>
    <xf numFmtId="167" fontId="3" fillId="0" borderId="1" xfId="1" applyNumberFormat="1" applyFont="1" applyFill="1" applyBorder="1" applyAlignment="1">
      <alignment horizontal="right" vertical="top" wrapText="1"/>
    </xf>
    <xf numFmtId="0" fontId="5" fillId="0" borderId="0" xfId="1" applyFont="1" applyFill="1" applyBorder="1" applyAlignment="1">
      <alignment horizontal="left"/>
    </xf>
    <xf numFmtId="0" fontId="17" fillId="0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top" wrapText="1"/>
    </xf>
    <xf numFmtId="0" fontId="17" fillId="0" borderId="0" xfId="1" applyFont="1" applyFill="1" applyBorder="1" applyAlignment="1">
      <alignment vertical="top" wrapText="1"/>
    </xf>
    <xf numFmtId="165" fontId="3" fillId="0" borderId="1" xfId="1" applyNumberFormat="1" applyFont="1" applyFill="1" applyBorder="1" applyAlignment="1">
      <alignment vertical="center" wrapText="1"/>
    </xf>
    <xf numFmtId="0" fontId="4" fillId="3" borderId="0" xfId="1" applyFont="1" applyFill="1" applyAlignment="1">
      <alignment horizontal="left" vertical="top" wrapText="1"/>
    </xf>
    <xf numFmtId="0" fontId="4" fillId="0" borderId="0" xfId="1" applyFont="1" applyFill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top" wrapText="1"/>
    </xf>
    <xf numFmtId="165" fontId="4" fillId="3" borderId="1" xfId="1" applyNumberFormat="1" applyFont="1" applyFill="1" applyBorder="1" applyAlignment="1">
      <alignment vertical="center" wrapText="1"/>
    </xf>
    <xf numFmtId="165" fontId="3" fillId="0" borderId="1" xfId="1" applyNumberFormat="1" applyFont="1" applyFill="1" applyBorder="1" applyAlignment="1">
      <alignment vertical="center" wrapText="1"/>
    </xf>
    <xf numFmtId="165" fontId="3" fillId="3" borderId="1" xfId="1" applyNumberFormat="1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center" vertical="top" wrapText="1"/>
    </xf>
    <xf numFmtId="0" fontId="8" fillId="3" borderId="6" xfId="1" applyFont="1" applyFill="1" applyBorder="1" applyAlignment="1">
      <alignment horizontal="center" vertical="top" wrapText="1"/>
    </xf>
    <xf numFmtId="0" fontId="8" fillId="3" borderId="0" xfId="1" applyFont="1" applyFill="1" applyBorder="1" applyAlignment="1">
      <alignment horizontal="center" vertical="top" wrapText="1"/>
    </xf>
    <xf numFmtId="0" fontId="8" fillId="3" borderId="5" xfId="1" applyFont="1" applyFill="1" applyBorder="1" applyAlignment="1">
      <alignment horizontal="center" vertical="top" wrapText="1"/>
    </xf>
    <xf numFmtId="0" fontId="8" fillId="3" borderId="2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top" wrapText="1"/>
    </xf>
    <xf numFmtId="165" fontId="3" fillId="3" borderId="3" xfId="1" applyNumberFormat="1" applyFont="1" applyFill="1" applyBorder="1" applyAlignment="1">
      <alignment horizontal="center" vertical="center" wrapText="1"/>
    </xf>
    <xf numFmtId="165" fontId="3" fillId="3" borderId="4" xfId="1" applyNumberFormat="1" applyFont="1" applyFill="1" applyBorder="1" applyAlignment="1">
      <alignment horizontal="center" vertical="center" wrapText="1"/>
    </xf>
    <xf numFmtId="165" fontId="4" fillId="3" borderId="3" xfId="1" applyNumberFormat="1" applyFont="1" applyFill="1" applyBorder="1" applyAlignment="1">
      <alignment horizontal="center" vertical="center" wrapText="1"/>
    </xf>
    <xf numFmtId="165" fontId="4" fillId="3" borderId="4" xfId="1" applyNumberFormat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left" vertical="top" wrapText="1"/>
    </xf>
    <xf numFmtId="0" fontId="3" fillId="3" borderId="4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8" fillId="3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 wrapText="1"/>
    </xf>
    <xf numFmtId="49" fontId="3" fillId="3" borderId="7" xfId="1" applyNumberFormat="1" applyFont="1" applyFill="1" applyBorder="1" applyAlignment="1">
      <alignment horizontal="center" vertical="center" wrapText="1"/>
    </xf>
    <xf numFmtId="49" fontId="3" fillId="3" borderId="4" xfId="1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horizontal="left" vertical="top" wrapText="1"/>
    </xf>
    <xf numFmtId="0" fontId="8" fillId="3" borderId="3" xfId="1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/>
    </xf>
  </cellXfs>
  <cellStyles count="11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93"/>
  <sheetViews>
    <sheetView tabSelected="1" view="pageBreakPreview" zoomScale="70" zoomScaleNormal="85" zoomScaleSheetLayoutView="70" workbookViewId="0">
      <selection activeCell="H55" sqref="H55"/>
    </sheetView>
  </sheetViews>
  <sheetFormatPr defaultColWidth="9.109375" defaultRowHeight="18" x14ac:dyDescent="0.3"/>
  <cols>
    <col min="1" max="1" width="40" style="20" customWidth="1"/>
    <col min="2" max="2" width="36.5546875" style="1" customWidth="1"/>
    <col min="3" max="3" width="16.44140625" style="1" customWidth="1"/>
    <col min="4" max="4" width="34.5546875" style="1" customWidth="1"/>
    <col min="5" max="5" width="13.6640625" style="28" customWidth="1"/>
    <col min="6" max="6" width="14.5546875" style="47" customWidth="1"/>
    <col min="7" max="7" width="14.109375" style="35" customWidth="1"/>
    <col min="8" max="8" width="14.109375" style="47" customWidth="1"/>
    <col min="9" max="9" width="14.109375" style="35" customWidth="1"/>
    <col min="10" max="10" width="14.109375" style="47" customWidth="1"/>
    <col min="11" max="11" width="14.109375" style="35" customWidth="1"/>
    <col min="12" max="14" width="13.33203125" style="34" customWidth="1"/>
    <col min="15" max="15" width="16.5546875" style="1" customWidth="1"/>
    <col min="16" max="16" width="13.33203125" style="1" customWidth="1"/>
    <col min="17" max="17" width="15.5546875" style="1" customWidth="1"/>
    <col min="18" max="18" width="38.88671875" style="25" customWidth="1"/>
    <col min="19" max="19" width="9.109375" style="25"/>
    <col min="20" max="20" width="12.33203125" style="25" bestFit="1" customWidth="1"/>
    <col min="21" max="16384" width="9.109375" style="21"/>
  </cols>
  <sheetData>
    <row r="1" spans="1:20" ht="73.5" customHeight="1" x14ac:dyDescent="0.3">
      <c r="A1" s="29"/>
      <c r="B1" s="31"/>
      <c r="C1" s="31"/>
      <c r="D1" s="31"/>
      <c r="E1" s="30"/>
      <c r="K1" s="108" t="s">
        <v>105</v>
      </c>
      <c r="L1" s="108"/>
      <c r="M1" s="108"/>
      <c r="N1" s="108"/>
      <c r="O1" s="108"/>
      <c r="P1" s="108"/>
      <c r="Q1" s="108"/>
    </row>
    <row r="2" spans="1:20" ht="48.75" customHeight="1" x14ac:dyDescent="0.3">
      <c r="A2" s="29"/>
      <c r="B2" s="31"/>
      <c r="C2" s="31"/>
      <c r="D2" s="31"/>
      <c r="E2" s="30"/>
      <c r="L2" s="130"/>
      <c r="M2" s="130"/>
      <c r="N2" s="130"/>
      <c r="O2" s="100"/>
    </row>
    <row r="3" spans="1:20" s="3" customFormat="1" ht="80.25" customHeight="1" x14ac:dyDescent="0.35">
      <c r="A3" s="29"/>
      <c r="B3" s="32"/>
      <c r="C3" s="32"/>
      <c r="D3" s="32"/>
      <c r="E3" s="33"/>
      <c r="F3" s="33"/>
      <c r="G3" s="30"/>
      <c r="H3" s="30"/>
      <c r="I3" s="30"/>
      <c r="J3" s="30"/>
      <c r="K3" s="107" t="s">
        <v>101</v>
      </c>
      <c r="L3" s="107"/>
      <c r="M3" s="107"/>
      <c r="N3" s="107"/>
      <c r="O3" s="107"/>
      <c r="P3" s="107"/>
      <c r="Q3" s="107"/>
      <c r="R3" s="26"/>
      <c r="S3" s="26"/>
      <c r="T3" s="26"/>
    </row>
    <row r="4" spans="1:20" ht="27.75" customHeight="1" x14ac:dyDescent="0.3">
      <c r="A4" s="131" t="s">
        <v>77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31"/>
      <c r="Q4" s="31"/>
    </row>
    <row r="5" spans="1:20" ht="18.75" hidden="1" customHeight="1" x14ac:dyDescent="0.3">
      <c r="A5" s="29"/>
      <c r="B5" s="31"/>
      <c r="C5" s="31"/>
      <c r="D5" s="31"/>
      <c r="E5" s="30"/>
      <c r="F5" s="30"/>
      <c r="G5" s="30"/>
      <c r="H5" s="30"/>
      <c r="I5" s="30"/>
      <c r="J5" s="30"/>
      <c r="K5" s="30"/>
      <c r="L5" s="30"/>
      <c r="M5" s="30"/>
      <c r="N5" s="30"/>
      <c r="P5" s="31"/>
      <c r="Q5" s="31"/>
    </row>
    <row r="6" spans="1:20" s="22" customFormat="1" ht="39.75" customHeight="1" x14ac:dyDescent="0.3">
      <c r="A6" s="132" t="s">
        <v>6</v>
      </c>
      <c r="B6" s="132" t="s">
        <v>3</v>
      </c>
      <c r="C6" s="132" t="s">
        <v>4</v>
      </c>
      <c r="D6" s="132" t="s">
        <v>5</v>
      </c>
      <c r="E6" s="115" t="s">
        <v>7</v>
      </c>
      <c r="F6" s="115"/>
      <c r="G6" s="115"/>
      <c r="H6" s="115"/>
      <c r="I6" s="115"/>
      <c r="J6" s="115"/>
      <c r="K6" s="115"/>
      <c r="L6" s="115" t="s">
        <v>8</v>
      </c>
      <c r="M6" s="115"/>
      <c r="N6" s="115"/>
      <c r="O6" s="115"/>
      <c r="P6" s="115"/>
      <c r="Q6" s="115"/>
      <c r="R6" s="27"/>
      <c r="S6" s="27"/>
      <c r="T6" s="27"/>
    </row>
    <row r="7" spans="1:20" ht="36" x14ac:dyDescent="0.3">
      <c r="A7" s="132"/>
      <c r="B7" s="132"/>
      <c r="C7" s="132"/>
      <c r="D7" s="132"/>
      <c r="E7" s="42" t="s">
        <v>76</v>
      </c>
      <c r="F7" s="42" t="s">
        <v>78</v>
      </c>
      <c r="G7" s="42" t="s">
        <v>50</v>
      </c>
      <c r="H7" s="42" t="s">
        <v>79</v>
      </c>
      <c r="I7" s="42" t="s">
        <v>60</v>
      </c>
      <c r="J7" s="42" t="s">
        <v>71</v>
      </c>
      <c r="K7" s="42" t="s">
        <v>80</v>
      </c>
      <c r="L7" s="42" t="s">
        <v>76</v>
      </c>
      <c r="M7" s="42" t="s">
        <v>78</v>
      </c>
      <c r="N7" s="42" t="s">
        <v>104</v>
      </c>
      <c r="O7" s="17" t="s">
        <v>60</v>
      </c>
      <c r="P7" s="42" t="s">
        <v>71</v>
      </c>
      <c r="Q7" s="42" t="s">
        <v>80</v>
      </c>
    </row>
    <row r="8" spans="1:20" ht="18.75" customHeight="1" x14ac:dyDescent="0.3">
      <c r="A8" s="133" t="s">
        <v>10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</row>
    <row r="9" spans="1:20" ht="18.75" customHeight="1" x14ac:dyDescent="0.3">
      <c r="A9" s="116" t="s">
        <v>9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20" ht="72" x14ac:dyDescent="0.3">
      <c r="A10" s="76" t="s">
        <v>91</v>
      </c>
      <c r="B10" s="75" t="s">
        <v>52</v>
      </c>
      <c r="C10" s="75" t="s">
        <v>23</v>
      </c>
      <c r="D10" s="75" t="s">
        <v>24</v>
      </c>
      <c r="E10" s="52">
        <v>516055</v>
      </c>
      <c r="F10" s="52">
        <v>525832</v>
      </c>
      <c r="G10" s="52">
        <v>170000</v>
      </c>
      <c r="H10" s="52">
        <v>170000</v>
      </c>
      <c r="I10" s="96">
        <v>500000</v>
      </c>
      <c r="J10" s="43">
        <v>543000</v>
      </c>
      <c r="K10" s="43">
        <v>543000</v>
      </c>
      <c r="L10" s="114">
        <v>142436.69999999998</v>
      </c>
      <c r="M10" s="114">
        <v>144964.5</v>
      </c>
      <c r="N10" s="114">
        <v>164111.6</v>
      </c>
      <c r="O10" s="113">
        <v>181144.5</v>
      </c>
      <c r="P10" s="114">
        <v>167594.79999999999</v>
      </c>
      <c r="Q10" s="114">
        <v>167627.70000000001</v>
      </c>
      <c r="R10" s="105"/>
      <c r="S10" s="105"/>
    </row>
    <row r="11" spans="1:20" ht="90" x14ac:dyDescent="0.3">
      <c r="A11" s="76" t="s">
        <v>92</v>
      </c>
      <c r="B11" s="81"/>
      <c r="C11" s="81"/>
      <c r="D11" s="75" t="s">
        <v>64</v>
      </c>
      <c r="E11" s="82">
        <v>770962</v>
      </c>
      <c r="F11" s="82">
        <v>771371</v>
      </c>
      <c r="G11" s="83">
        <v>760000</v>
      </c>
      <c r="H11" s="83">
        <v>760000</v>
      </c>
      <c r="I11" s="83">
        <v>760000</v>
      </c>
      <c r="J11" s="83">
        <v>760000</v>
      </c>
      <c r="K11" s="83">
        <v>760000</v>
      </c>
      <c r="L11" s="114"/>
      <c r="M11" s="114"/>
      <c r="N11" s="114"/>
      <c r="O11" s="113"/>
      <c r="P11" s="114"/>
      <c r="Q11" s="114"/>
      <c r="R11" s="105"/>
      <c r="S11" s="105"/>
    </row>
    <row r="12" spans="1:20" ht="72" x14ac:dyDescent="0.3">
      <c r="A12" s="76" t="s">
        <v>93</v>
      </c>
      <c r="B12" s="81"/>
      <c r="C12" s="81"/>
      <c r="D12" s="75" t="s">
        <v>65</v>
      </c>
      <c r="E12" s="82">
        <v>479490</v>
      </c>
      <c r="F12" s="82">
        <v>498100</v>
      </c>
      <c r="G12" s="82">
        <v>510000</v>
      </c>
      <c r="H12" s="82">
        <v>510000</v>
      </c>
      <c r="I12" s="82">
        <v>510000</v>
      </c>
      <c r="J12" s="82">
        <v>510000</v>
      </c>
      <c r="K12" s="82">
        <v>510000</v>
      </c>
      <c r="L12" s="114"/>
      <c r="M12" s="114"/>
      <c r="N12" s="114"/>
      <c r="O12" s="113"/>
      <c r="P12" s="114"/>
      <c r="Q12" s="114"/>
      <c r="R12" s="105"/>
      <c r="S12" s="105"/>
    </row>
    <row r="13" spans="1:20" ht="18.75" customHeight="1" x14ac:dyDescent="0.3">
      <c r="A13" s="118" t="s">
        <v>12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</row>
    <row r="14" spans="1:20" ht="90" x14ac:dyDescent="0.3">
      <c r="A14" s="76" t="str">
        <f>A11</f>
        <v>Формирование, учет, изучение, обеспечение физического сохранения и безопасности фондов библиотеки - работа бесплатная</v>
      </c>
      <c r="B14" s="75"/>
      <c r="C14" s="75"/>
      <c r="D14" s="75" t="str">
        <f>D11</f>
        <v>количество документов (общее количество библиотечного фонда в отчетном году)</v>
      </c>
      <c r="E14" s="111" t="s">
        <v>17</v>
      </c>
      <c r="F14" s="111"/>
      <c r="G14" s="111"/>
      <c r="H14" s="111"/>
      <c r="I14" s="111"/>
      <c r="J14" s="111"/>
      <c r="K14" s="111"/>
      <c r="L14" s="78">
        <v>3500</v>
      </c>
      <c r="M14" s="78">
        <v>3570</v>
      </c>
      <c r="N14" s="78">
        <v>3640.6</v>
      </c>
      <c r="O14" s="106">
        <v>3654.6</v>
      </c>
      <c r="P14" s="78">
        <v>3654.6</v>
      </c>
      <c r="Q14" s="78">
        <v>3654.6</v>
      </c>
      <c r="T14" s="25">
        <v>162125.79999999999</v>
      </c>
    </row>
    <row r="15" spans="1:20" ht="18.75" customHeight="1" x14ac:dyDescent="0.3">
      <c r="A15" s="118" t="s">
        <v>11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</row>
    <row r="16" spans="1:20" ht="54" x14ac:dyDescent="0.3">
      <c r="A16" s="76" t="s">
        <v>90</v>
      </c>
      <c r="B16" s="45"/>
      <c r="C16" s="75" t="s">
        <v>23</v>
      </c>
      <c r="D16" s="45" t="s">
        <v>25</v>
      </c>
      <c r="E16" s="70">
        <v>207927</v>
      </c>
      <c r="F16" s="77">
        <v>206184</v>
      </c>
      <c r="G16" s="70">
        <v>125000</v>
      </c>
      <c r="H16" s="70">
        <v>125000</v>
      </c>
      <c r="I16" s="16">
        <v>175000</v>
      </c>
      <c r="J16" s="70">
        <v>200000</v>
      </c>
      <c r="K16" s="70">
        <v>200000</v>
      </c>
      <c r="L16" s="112">
        <v>83714.2</v>
      </c>
      <c r="M16" s="112">
        <v>83269.899999999994</v>
      </c>
      <c r="N16" s="112">
        <v>93763.4</v>
      </c>
      <c r="O16" s="113">
        <v>104767</v>
      </c>
      <c r="P16" s="114">
        <v>94516.2</v>
      </c>
      <c r="Q16" s="114">
        <v>94516.2</v>
      </c>
    </row>
    <row r="17" spans="1:25" ht="72" x14ac:dyDescent="0.3">
      <c r="A17" s="76" t="s">
        <v>89</v>
      </c>
      <c r="B17" s="45"/>
      <c r="C17" s="45"/>
      <c r="D17" s="45" t="s">
        <v>66</v>
      </c>
      <c r="E17" s="70">
        <v>102</v>
      </c>
      <c r="F17" s="61">
        <v>101</v>
      </c>
      <c r="G17" s="70">
        <v>55</v>
      </c>
      <c r="H17" s="70">
        <v>55</v>
      </c>
      <c r="I17" s="53">
        <v>103</v>
      </c>
      <c r="J17" s="70">
        <v>104</v>
      </c>
      <c r="K17" s="70">
        <v>104</v>
      </c>
      <c r="L17" s="112"/>
      <c r="M17" s="112"/>
      <c r="N17" s="112"/>
      <c r="O17" s="113"/>
      <c r="P17" s="114"/>
      <c r="Q17" s="114"/>
    </row>
    <row r="18" spans="1:25" ht="90" x14ac:dyDescent="0.3">
      <c r="A18" s="76" t="s">
        <v>88</v>
      </c>
      <c r="B18" s="45"/>
      <c r="C18" s="45"/>
      <c r="D18" s="45" t="s">
        <v>86</v>
      </c>
      <c r="E18" s="70">
        <v>76502</v>
      </c>
      <c r="F18" s="61">
        <v>77181</v>
      </c>
      <c r="G18" s="70">
        <v>77680</v>
      </c>
      <c r="H18" s="70">
        <v>77680</v>
      </c>
      <c r="I18" s="53">
        <v>78180</v>
      </c>
      <c r="J18" s="70">
        <v>78680</v>
      </c>
      <c r="K18" s="31">
        <v>79180</v>
      </c>
      <c r="L18" s="112"/>
      <c r="M18" s="112"/>
      <c r="N18" s="112"/>
      <c r="O18" s="113"/>
      <c r="P18" s="114"/>
      <c r="Q18" s="114"/>
      <c r="R18" s="68" t="s">
        <v>85</v>
      </c>
      <c r="S18" s="67"/>
      <c r="T18" s="67"/>
    </row>
    <row r="19" spans="1:25" ht="108" x14ac:dyDescent="0.3">
      <c r="A19" s="76" t="s">
        <v>87</v>
      </c>
      <c r="B19" s="45"/>
      <c r="C19" s="45"/>
      <c r="D19" s="45" t="s">
        <v>67</v>
      </c>
      <c r="E19" s="43">
        <v>224</v>
      </c>
      <c r="F19" s="61">
        <v>182</v>
      </c>
      <c r="G19" s="43">
        <v>182</v>
      </c>
      <c r="H19" s="43">
        <v>182</v>
      </c>
      <c r="I19" s="45">
        <v>182</v>
      </c>
      <c r="J19" s="43">
        <v>182</v>
      </c>
      <c r="K19" s="43">
        <v>182</v>
      </c>
      <c r="L19" s="112"/>
      <c r="M19" s="112"/>
      <c r="N19" s="112"/>
      <c r="O19" s="113"/>
      <c r="P19" s="114"/>
      <c r="Q19" s="114"/>
      <c r="R19" s="94"/>
      <c r="S19" s="94"/>
      <c r="T19" s="94"/>
      <c r="U19" s="94"/>
      <c r="V19" s="94"/>
      <c r="W19" s="94"/>
      <c r="X19" s="94"/>
      <c r="Y19" s="94"/>
    </row>
    <row r="20" spans="1:25" ht="18.75" customHeight="1" x14ac:dyDescent="0.3">
      <c r="A20" s="118" t="s">
        <v>49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</row>
    <row r="21" spans="1:25" ht="18.75" customHeight="1" x14ac:dyDescent="0.3">
      <c r="A21" s="116" t="s">
        <v>20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</row>
    <row r="22" spans="1:25" ht="53.25" customHeight="1" x14ac:dyDescent="0.3">
      <c r="A22" s="110" t="s">
        <v>94</v>
      </c>
      <c r="B22" s="120"/>
      <c r="C22" s="120"/>
      <c r="D22" s="45" t="s">
        <v>26</v>
      </c>
      <c r="E22" s="44">
        <v>7</v>
      </c>
      <c r="F22" s="53">
        <v>7</v>
      </c>
      <c r="G22" s="43">
        <v>7</v>
      </c>
      <c r="H22" s="43">
        <v>7</v>
      </c>
      <c r="I22" s="43">
        <v>7</v>
      </c>
      <c r="J22" s="43">
        <v>7</v>
      </c>
      <c r="K22" s="43">
        <v>7</v>
      </c>
      <c r="L22" s="112">
        <v>33964.099999999991</v>
      </c>
      <c r="M22" s="112">
        <v>36451.300000000003</v>
      </c>
      <c r="N22" s="112">
        <v>39283.800000000003</v>
      </c>
      <c r="O22" s="113">
        <v>43844.5</v>
      </c>
      <c r="P22" s="114">
        <v>39805.699999999997</v>
      </c>
      <c r="Q22" s="114">
        <v>39805.699999999997</v>
      </c>
    </row>
    <row r="23" spans="1:25" ht="67.5" customHeight="1" x14ac:dyDescent="0.3">
      <c r="A23" s="110"/>
      <c r="B23" s="121"/>
      <c r="C23" s="121"/>
      <c r="D23" s="45" t="s">
        <v>42</v>
      </c>
      <c r="E23" s="44">
        <v>210</v>
      </c>
      <c r="F23" s="53">
        <v>210</v>
      </c>
      <c r="G23" s="43">
        <v>210</v>
      </c>
      <c r="H23" s="43">
        <v>210</v>
      </c>
      <c r="I23" s="43">
        <v>210</v>
      </c>
      <c r="J23" s="43">
        <v>210</v>
      </c>
      <c r="K23" s="43">
        <v>210</v>
      </c>
      <c r="L23" s="112"/>
      <c r="M23" s="112"/>
      <c r="N23" s="112"/>
      <c r="O23" s="113"/>
      <c r="P23" s="114"/>
      <c r="Q23" s="114"/>
    </row>
    <row r="24" spans="1:25" ht="54" x14ac:dyDescent="0.3">
      <c r="A24" s="76" t="s">
        <v>81</v>
      </c>
      <c r="B24" s="45" t="s">
        <v>27</v>
      </c>
      <c r="C24" s="75" t="s">
        <v>23</v>
      </c>
      <c r="D24" s="45" t="s">
        <v>28</v>
      </c>
      <c r="E24" s="53">
        <v>44456</v>
      </c>
      <c r="F24" s="43">
        <v>42315</v>
      </c>
      <c r="G24" s="53">
        <v>34700</v>
      </c>
      <c r="H24" s="53">
        <v>34700</v>
      </c>
      <c r="I24" s="16">
        <v>48600</v>
      </c>
      <c r="J24" s="70">
        <v>48600</v>
      </c>
      <c r="K24" s="70">
        <v>48600</v>
      </c>
      <c r="L24" s="112"/>
      <c r="M24" s="112"/>
      <c r="N24" s="112"/>
      <c r="O24" s="113"/>
      <c r="P24" s="114"/>
      <c r="Q24" s="114"/>
    </row>
    <row r="25" spans="1:25" s="66" customFormat="1" ht="54" x14ac:dyDescent="0.3">
      <c r="A25" s="76" t="s">
        <v>82</v>
      </c>
      <c r="B25" s="45" t="s">
        <v>27</v>
      </c>
      <c r="C25" s="75" t="s">
        <v>23</v>
      </c>
      <c r="D25" s="45" t="s">
        <v>28</v>
      </c>
      <c r="E25" s="59" t="s">
        <v>51</v>
      </c>
      <c r="F25" s="59" t="s">
        <v>51</v>
      </c>
      <c r="G25" s="71" t="s">
        <v>51</v>
      </c>
      <c r="H25" s="53">
        <v>700</v>
      </c>
      <c r="I25" s="70">
        <v>2250</v>
      </c>
      <c r="J25" s="70">
        <v>2250</v>
      </c>
      <c r="K25" s="70">
        <v>2250</v>
      </c>
      <c r="L25" s="112"/>
      <c r="M25" s="112"/>
      <c r="N25" s="112"/>
      <c r="O25" s="113"/>
      <c r="P25" s="114"/>
      <c r="Q25" s="114"/>
      <c r="R25" s="25"/>
      <c r="S25" s="25"/>
      <c r="T25" s="25"/>
    </row>
    <row r="26" spans="1:25" ht="36" x14ac:dyDescent="0.3">
      <c r="A26" s="110" t="s">
        <v>97</v>
      </c>
      <c r="B26" s="109" t="s">
        <v>53</v>
      </c>
      <c r="C26" s="109" t="s">
        <v>54</v>
      </c>
      <c r="D26" s="45" t="s">
        <v>55</v>
      </c>
      <c r="E26" s="53">
        <v>3960</v>
      </c>
      <c r="F26" s="43">
        <v>0</v>
      </c>
      <c r="G26" s="45">
        <v>270</v>
      </c>
      <c r="H26" s="45">
        <v>270</v>
      </c>
      <c r="I26" s="18">
        <v>700</v>
      </c>
      <c r="J26" s="43">
        <v>3240</v>
      </c>
      <c r="K26" s="43">
        <v>3240</v>
      </c>
      <c r="L26" s="112"/>
      <c r="M26" s="112"/>
      <c r="N26" s="112"/>
      <c r="O26" s="113"/>
      <c r="P26" s="114"/>
      <c r="Q26" s="114"/>
    </row>
    <row r="27" spans="1:25" ht="42" customHeight="1" x14ac:dyDescent="0.3">
      <c r="A27" s="110"/>
      <c r="B27" s="109"/>
      <c r="C27" s="109"/>
      <c r="D27" s="45" t="s">
        <v>29</v>
      </c>
      <c r="E27" s="53">
        <v>12</v>
      </c>
      <c r="F27" s="43">
        <v>0</v>
      </c>
      <c r="G27" s="45">
        <v>1</v>
      </c>
      <c r="H27" s="45">
        <v>1</v>
      </c>
      <c r="I27" s="18">
        <v>12</v>
      </c>
      <c r="J27" s="43">
        <v>12</v>
      </c>
      <c r="K27" s="43">
        <v>12</v>
      </c>
      <c r="L27" s="112"/>
      <c r="M27" s="112"/>
      <c r="N27" s="112"/>
      <c r="O27" s="113"/>
      <c r="P27" s="114"/>
      <c r="Q27" s="114"/>
    </row>
    <row r="28" spans="1:25" ht="36" x14ac:dyDescent="0.3">
      <c r="A28" s="110" t="s">
        <v>98</v>
      </c>
      <c r="B28" s="109" t="s">
        <v>56</v>
      </c>
      <c r="C28" s="111"/>
      <c r="D28" s="45" t="s">
        <v>55</v>
      </c>
      <c r="E28" s="52">
        <v>54300</v>
      </c>
      <c r="F28" s="72">
        <v>38880</v>
      </c>
      <c r="G28" s="52">
        <v>15620</v>
      </c>
      <c r="H28" s="52">
        <v>15620</v>
      </c>
      <c r="I28" s="16">
        <v>38900</v>
      </c>
      <c r="J28" s="70">
        <v>52500</v>
      </c>
      <c r="K28" s="70">
        <v>52500</v>
      </c>
      <c r="L28" s="112"/>
      <c r="M28" s="112"/>
      <c r="N28" s="112"/>
      <c r="O28" s="113"/>
      <c r="P28" s="114"/>
      <c r="Q28" s="114"/>
    </row>
    <row r="29" spans="1:25" x14ac:dyDescent="0.3">
      <c r="A29" s="110"/>
      <c r="B29" s="109"/>
      <c r="C29" s="111"/>
      <c r="D29" s="45" t="s">
        <v>61</v>
      </c>
      <c r="E29" s="52">
        <v>51</v>
      </c>
      <c r="F29" s="72">
        <v>37</v>
      </c>
      <c r="G29" s="73">
        <v>40</v>
      </c>
      <c r="H29" s="73">
        <v>40</v>
      </c>
      <c r="I29" s="97">
        <v>45</v>
      </c>
      <c r="J29" s="43">
        <v>45</v>
      </c>
      <c r="K29" s="43">
        <v>45</v>
      </c>
      <c r="L29" s="112"/>
      <c r="M29" s="112"/>
      <c r="N29" s="112"/>
      <c r="O29" s="113"/>
      <c r="P29" s="114"/>
      <c r="Q29" s="114"/>
    </row>
    <row r="30" spans="1:25" ht="36" x14ac:dyDescent="0.3">
      <c r="A30" s="110"/>
      <c r="B30" s="109" t="s">
        <v>57</v>
      </c>
      <c r="C30" s="111"/>
      <c r="D30" s="45" t="s">
        <v>55</v>
      </c>
      <c r="E30" s="52">
        <v>79050</v>
      </c>
      <c r="F30" s="44">
        <v>76240</v>
      </c>
      <c r="G30" s="53">
        <v>5180</v>
      </c>
      <c r="H30" s="53">
        <v>5180</v>
      </c>
      <c r="I30" s="15">
        <v>15000</v>
      </c>
      <c r="J30" s="53">
        <v>80840</v>
      </c>
      <c r="K30" s="53">
        <v>80840</v>
      </c>
      <c r="L30" s="112"/>
      <c r="M30" s="112"/>
      <c r="N30" s="112"/>
      <c r="O30" s="113"/>
      <c r="P30" s="114"/>
      <c r="Q30" s="114"/>
    </row>
    <row r="31" spans="1:25" x14ac:dyDescent="0.3">
      <c r="A31" s="110"/>
      <c r="B31" s="109"/>
      <c r="C31" s="111"/>
      <c r="D31" s="45" t="s">
        <v>61</v>
      </c>
      <c r="E31" s="52">
        <v>149</v>
      </c>
      <c r="F31" s="44">
        <v>124</v>
      </c>
      <c r="G31" s="45">
        <v>104</v>
      </c>
      <c r="H31" s="45">
        <v>104</v>
      </c>
      <c r="I31" s="98">
        <v>125</v>
      </c>
      <c r="J31" s="45">
        <v>142</v>
      </c>
      <c r="K31" s="45">
        <v>142</v>
      </c>
      <c r="L31" s="112"/>
      <c r="M31" s="112"/>
      <c r="N31" s="112"/>
      <c r="O31" s="113"/>
      <c r="P31" s="114"/>
      <c r="Q31" s="114"/>
    </row>
    <row r="32" spans="1:25" x14ac:dyDescent="0.3">
      <c r="A32" s="115" t="s">
        <v>21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31"/>
    </row>
    <row r="33" spans="1:20" ht="36" x14ac:dyDescent="0.3">
      <c r="A33" s="110" t="s">
        <v>94</v>
      </c>
      <c r="B33" s="45"/>
      <c r="C33" s="45"/>
      <c r="D33" s="45" t="s">
        <v>26</v>
      </c>
      <c r="E33" s="44">
        <v>13</v>
      </c>
      <c r="F33" s="52">
        <v>13</v>
      </c>
      <c r="G33" s="72">
        <v>13</v>
      </c>
      <c r="H33" s="72">
        <v>13</v>
      </c>
      <c r="I33" s="72">
        <v>13</v>
      </c>
      <c r="J33" s="43">
        <v>13</v>
      </c>
      <c r="K33" s="43">
        <v>13</v>
      </c>
      <c r="L33" s="112">
        <v>30691.199999999997</v>
      </c>
      <c r="M33" s="112">
        <v>28203.7</v>
      </c>
      <c r="N33" s="112">
        <v>33924.400000000001</v>
      </c>
      <c r="O33" s="113">
        <v>38174.400000000001</v>
      </c>
      <c r="P33" s="114">
        <v>34132.5</v>
      </c>
      <c r="Q33" s="114">
        <v>34132.5</v>
      </c>
    </row>
    <row r="34" spans="1:20" ht="60.75" customHeight="1" x14ac:dyDescent="0.3">
      <c r="A34" s="110"/>
      <c r="B34" s="45"/>
      <c r="C34" s="45"/>
      <c r="D34" s="45" t="s">
        <v>42</v>
      </c>
      <c r="E34" s="44">
        <v>140</v>
      </c>
      <c r="F34" s="52">
        <v>140</v>
      </c>
      <c r="G34" s="72">
        <v>140</v>
      </c>
      <c r="H34" s="72">
        <v>140</v>
      </c>
      <c r="I34" s="72">
        <v>140</v>
      </c>
      <c r="J34" s="43">
        <v>140</v>
      </c>
      <c r="K34" s="43">
        <v>140</v>
      </c>
      <c r="L34" s="112"/>
      <c r="M34" s="112"/>
      <c r="N34" s="112"/>
      <c r="O34" s="113"/>
      <c r="P34" s="114"/>
      <c r="Q34" s="114"/>
    </row>
    <row r="35" spans="1:20" s="66" customFormat="1" ht="62.25" customHeight="1" x14ac:dyDescent="0.3">
      <c r="A35" s="54" t="s">
        <v>83</v>
      </c>
      <c r="B35" s="45" t="s">
        <v>27</v>
      </c>
      <c r="C35" s="75" t="s">
        <v>23</v>
      </c>
      <c r="D35" s="45" t="s">
        <v>28</v>
      </c>
      <c r="E35" s="44">
        <v>23150</v>
      </c>
      <c r="F35" s="44">
        <v>24481</v>
      </c>
      <c r="G35" s="70">
        <v>10575</v>
      </c>
      <c r="H35" s="70">
        <v>10575</v>
      </c>
      <c r="I35" s="70">
        <v>19150</v>
      </c>
      <c r="J35" s="70">
        <v>29150</v>
      </c>
      <c r="K35" s="70">
        <v>29150</v>
      </c>
      <c r="L35" s="112"/>
      <c r="M35" s="112"/>
      <c r="N35" s="112"/>
      <c r="O35" s="113"/>
      <c r="P35" s="114"/>
      <c r="Q35" s="114"/>
      <c r="R35" s="25"/>
      <c r="S35" s="25"/>
      <c r="T35" s="25"/>
    </row>
    <row r="36" spans="1:20" ht="54" x14ac:dyDescent="0.3">
      <c r="A36" s="54" t="s">
        <v>84</v>
      </c>
      <c r="B36" s="45" t="s">
        <v>27</v>
      </c>
      <c r="C36" s="75" t="s">
        <v>23</v>
      </c>
      <c r="D36" s="45" t="s">
        <v>28</v>
      </c>
      <c r="E36" s="74" t="s">
        <v>51</v>
      </c>
      <c r="F36" s="59" t="s">
        <v>51</v>
      </c>
      <c r="G36" s="70">
        <v>0</v>
      </c>
      <c r="H36" s="70">
        <v>0</v>
      </c>
      <c r="I36" s="70">
        <v>500</v>
      </c>
      <c r="J36" s="70">
        <v>500</v>
      </c>
      <c r="K36" s="70">
        <v>500</v>
      </c>
      <c r="L36" s="112"/>
      <c r="M36" s="112"/>
      <c r="N36" s="112"/>
      <c r="O36" s="113"/>
      <c r="P36" s="114"/>
      <c r="Q36" s="114"/>
    </row>
    <row r="37" spans="1:20" ht="36" x14ac:dyDescent="0.3">
      <c r="A37" s="110" t="s">
        <v>97</v>
      </c>
      <c r="B37" s="109" t="s">
        <v>53</v>
      </c>
      <c r="C37" s="109" t="s">
        <v>54</v>
      </c>
      <c r="D37" s="45" t="s">
        <v>55</v>
      </c>
      <c r="E37" s="44">
        <v>2427</v>
      </c>
      <c r="F37" s="44">
        <v>2604</v>
      </c>
      <c r="G37" s="70">
        <v>1731</v>
      </c>
      <c r="H37" s="70">
        <v>1731</v>
      </c>
      <c r="I37" s="16">
        <v>700</v>
      </c>
      <c r="J37" s="70">
        <v>2390</v>
      </c>
      <c r="K37" s="70">
        <v>2390</v>
      </c>
      <c r="L37" s="112"/>
      <c r="M37" s="112"/>
      <c r="N37" s="112"/>
      <c r="O37" s="113"/>
      <c r="P37" s="114"/>
      <c r="Q37" s="114"/>
    </row>
    <row r="38" spans="1:20" ht="63.75" customHeight="1" x14ac:dyDescent="0.3">
      <c r="A38" s="110"/>
      <c r="B38" s="109"/>
      <c r="C38" s="109"/>
      <c r="D38" s="45" t="s">
        <v>61</v>
      </c>
      <c r="E38" s="72">
        <v>17</v>
      </c>
      <c r="F38" s="44">
        <v>16</v>
      </c>
      <c r="G38" s="70">
        <v>13</v>
      </c>
      <c r="H38" s="70">
        <v>13</v>
      </c>
      <c r="I38" s="16">
        <v>7</v>
      </c>
      <c r="J38" s="70">
        <v>13</v>
      </c>
      <c r="K38" s="70">
        <v>13</v>
      </c>
      <c r="L38" s="112"/>
      <c r="M38" s="112"/>
      <c r="N38" s="112"/>
      <c r="O38" s="113"/>
      <c r="P38" s="114"/>
      <c r="Q38" s="114"/>
    </row>
    <row r="39" spans="1:20" ht="36" x14ac:dyDescent="0.3">
      <c r="A39" s="110" t="s">
        <v>98</v>
      </c>
      <c r="B39" s="109" t="s">
        <v>56</v>
      </c>
      <c r="C39" s="111"/>
      <c r="D39" s="45" t="s">
        <v>55</v>
      </c>
      <c r="E39" s="53">
        <v>13636</v>
      </c>
      <c r="F39" s="44">
        <v>17075</v>
      </c>
      <c r="G39" s="70">
        <v>7500</v>
      </c>
      <c r="H39" s="70">
        <v>7500</v>
      </c>
      <c r="I39" s="16">
        <v>12850</v>
      </c>
      <c r="J39" s="70">
        <v>12850</v>
      </c>
      <c r="K39" s="70">
        <v>12850</v>
      </c>
      <c r="L39" s="112"/>
      <c r="M39" s="112"/>
      <c r="N39" s="112"/>
      <c r="O39" s="113"/>
      <c r="P39" s="114"/>
      <c r="Q39" s="114"/>
    </row>
    <row r="40" spans="1:20" x14ac:dyDescent="0.3">
      <c r="A40" s="110"/>
      <c r="B40" s="109"/>
      <c r="C40" s="111"/>
      <c r="D40" s="45" t="s">
        <v>29</v>
      </c>
      <c r="E40" s="53">
        <v>48</v>
      </c>
      <c r="F40" s="44">
        <v>47</v>
      </c>
      <c r="G40" s="53">
        <v>60</v>
      </c>
      <c r="H40" s="53">
        <v>60</v>
      </c>
      <c r="I40" s="15">
        <v>48</v>
      </c>
      <c r="J40" s="70">
        <v>48</v>
      </c>
      <c r="K40" s="70">
        <v>48</v>
      </c>
      <c r="L40" s="112"/>
      <c r="M40" s="112"/>
      <c r="N40" s="112"/>
      <c r="O40" s="113"/>
      <c r="P40" s="114"/>
      <c r="Q40" s="114"/>
    </row>
    <row r="41" spans="1:20" ht="36" x14ac:dyDescent="0.3">
      <c r="A41" s="110"/>
      <c r="B41" s="109" t="s">
        <v>57</v>
      </c>
      <c r="C41" s="111"/>
      <c r="D41" s="45" t="s">
        <v>55</v>
      </c>
      <c r="E41" s="53">
        <v>35123</v>
      </c>
      <c r="F41" s="44">
        <v>35133</v>
      </c>
      <c r="G41" s="70">
        <v>7200</v>
      </c>
      <c r="H41" s="70">
        <v>7200</v>
      </c>
      <c r="I41" s="16">
        <v>19120</v>
      </c>
      <c r="J41" s="70">
        <v>36160</v>
      </c>
      <c r="K41" s="70">
        <v>36160</v>
      </c>
      <c r="L41" s="112"/>
      <c r="M41" s="112"/>
      <c r="N41" s="112"/>
      <c r="O41" s="113"/>
      <c r="P41" s="114"/>
      <c r="Q41" s="114"/>
    </row>
    <row r="42" spans="1:20" x14ac:dyDescent="0.3">
      <c r="A42" s="110"/>
      <c r="B42" s="109"/>
      <c r="C42" s="111"/>
      <c r="D42" s="45" t="s">
        <v>29</v>
      </c>
      <c r="E42" s="53">
        <v>120</v>
      </c>
      <c r="F42" s="44">
        <v>140</v>
      </c>
      <c r="G42" s="53">
        <v>182</v>
      </c>
      <c r="H42" s="53">
        <v>182</v>
      </c>
      <c r="I42" s="53">
        <v>128</v>
      </c>
      <c r="J42" s="53">
        <v>128</v>
      </c>
      <c r="K42" s="53">
        <v>128</v>
      </c>
      <c r="L42" s="112"/>
      <c r="M42" s="112"/>
      <c r="N42" s="112"/>
      <c r="O42" s="113"/>
      <c r="P42" s="114"/>
      <c r="Q42" s="114"/>
    </row>
    <row r="43" spans="1:20" x14ac:dyDescent="0.3">
      <c r="A43" s="115" t="s">
        <v>69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31"/>
    </row>
    <row r="44" spans="1:20" ht="36" x14ac:dyDescent="0.3">
      <c r="A44" s="110" t="s">
        <v>94</v>
      </c>
      <c r="B44" s="45"/>
      <c r="C44" s="45"/>
      <c r="D44" s="45" t="s">
        <v>26</v>
      </c>
      <c r="E44" s="73">
        <v>31</v>
      </c>
      <c r="F44" s="44">
        <v>33</v>
      </c>
      <c r="G44" s="70">
        <v>34</v>
      </c>
      <c r="H44" s="70">
        <v>34</v>
      </c>
      <c r="I44" s="70">
        <v>34</v>
      </c>
      <c r="J44" s="70">
        <v>34</v>
      </c>
      <c r="K44" s="70">
        <v>34</v>
      </c>
      <c r="L44" s="112">
        <v>81608.3</v>
      </c>
      <c r="M44" s="112">
        <v>91569.198309999992</v>
      </c>
      <c r="N44" s="112">
        <v>98425.4</v>
      </c>
      <c r="O44" s="114">
        <v>101589.9</v>
      </c>
      <c r="P44" s="114">
        <v>98689.5</v>
      </c>
      <c r="Q44" s="114">
        <v>98689.5</v>
      </c>
      <c r="R44" s="105"/>
      <c r="S44" s="105"/>
    </row>
    <row r="45" spans="1:20" ht="60" customHeight="1" x14ac:dyDescent="0.3">
      <c r="A45" s="110"/>
      <c r="B45" s="45"/>
      <c r="C45" s="45"/>
      <c r="D45" s="45" t="s">
        <v>42</v>
      </c>
      <c r="E45" s="52">
        <v>1193</v>
      </c>
      <c r="F45" s="44">
        <v>1123</v>
      </c>
      <c r="G45" s="53">
        <v>1213</v>
      </c>
      <c r="H45" s="53">
        <v>1147</v>
      </c>
      <c r="I45" s="70">
        <v>1213</v>
      </c>
      <c r="J45" s="70">
        <v>1213</v>
      </c>
      <c r="K45" s="70">
        <v>1213</v>
      </c>
      <c r="L45" s="112"/>
      <c r="M45" s="112"/>
      <c r="N45" s="112"/>
      <c r="O45" s="114"/>
      <c r="P45" s="114"/>
      <c r="Q45" s="114"/>
      <c r="R45" s="105"/>
      <c r="S45" s="105"/>
    </row>
    <row r="46" spans="1:20" ht="36" x14ac:dyDescent="0.3">
      <c r="A46" s="110" t="s">
        <v>97</v>
      </c>
      <c r="B46" s="109" t="s">
        <v>53</v>
      </c>
      <c r="C46" s="109" t="s">
        <v>54</v>
      </c>
      <c r="D46" s="45" t="s">
        <v>55</v>
      </c>
      <c r="E46" s="52">
        <v>12868</v>
      </c>
      <c r="F46" s="44">
        <v>9637</v>
      </c>
      <c r="G46" s="53">
        <v>3576</v>
      </c>
      <c r="H46" s="53">
        <v>3576</v>
      </c>
      <c r="I46" s="70">
        <v>5520</v>
      </c>
      <c r="J46" s="70">
        <v>10335</v>
      </c>
      <c r="K46" s="70">
        <v>10335</v>
      </c>
      <c r="L46" s="112"/>
      <c r="M46" s="112"/>
      <c r="N46" s="112"/>
      <c r="O46" s="114"/>
      <c r="P46" s="114"/>
      <c r="Q46" s="114"/>
      <c r="R46" s="105"/>
      <c r="S46" s="105"/>
    </row>
    <row r="47" spans="1:20" ht="62.25" customHeight="1" x14ac:dyDescent="0.3">
      <c r="A47" s="110"/>
      <c r="B47" s="109"/>
      <c r="C47" s="109"/>
      <c r="D47" s="45" t="s">
        <v>29</v>
      </c>
      <c r="E47" s="52">
        <v>34</v>
      </c>
      <c r="F47" s="44">
        <v>38</v>
      </c>
      <c r="G47" s="53">
        <v>32</v>
      </c>
      <c r="H47" s="53">
        <v>32</v>
      </c>
      <c r="I47" s="70">
        <v>32</v>
      </c>
      <c r="J47" s="70">
        <v>36</v>
      </c>
      <c r="K47" s="70">
        <v>36</v>
      </c>
      <c r="L47" s="112"/>
      <c r="M47" s="112"/>
      <c r="N47" s="112"/>
      <c r="O47" s="114"/>
      <c r="P47" s="114"/>
      <c r="Q47" s="114"/>
      <c r="R47" s="105"/>
      <c r="S47" s="105"/>
    </row>
    <row r="48" spans="1:20" ht="36" x14ac:dyDescent="0.3">
      <c r="A48" s="110" t="s">
        <v>98</v>
      </c>
      <c r="B48" s="109" t="s">
        <v>56</v>
      </c>
      <c r="C48" s="111"/>
      <c r="D48" s="45" t="s">
        <v>55</v>
      </c>
      <c r="E48" s="52">
        <v>20238</v>
      </c>
      <c r="F48" s="44">
        <f>22991-500</f>
        <v>22491</v>
      </c>
      <c r="G48" s="53">
        <v>5420</v>
      </c>
      <c r="H48" s="53">
        <v>5420</v>
      </c>
      <c r="I48" s="70">
        <v>12510</v>
      </c>
      <c r="J48" s="70">
        <v>20860</v>
      </c>
      <c r="K48" s="70">
        <v>20860</v>
      </c>
      <c r="L48" s="112"/>
      <c r="M48" s="112"/>
      <c r="N48" s="112"/>
      <c r="O48" s="114"/>
      <c r="P48" s="114"/>
      <c r="Q48" s="114"/>
      <c r="R48" s="101"/>
      <c r="S48" s="101"/>
    </row>
    <row r="49" spans="1:20" ht="24.6" x14ac:dyDescent="0.3">
      <c r="A49" s="110"/>
      <c r="B49" s="109"/>
      <c r="C49" s="111"/>
      <c r="D49" s="45" t="s">
        <v>29</v>
      </c>
      <c r="E49" s="52">
        <v>36</v>
      </c>
      <c r="F49" s="52">
        <v>35</v>
      </c>
      <c r="G49" s="53">
        <v>48</v>
      </c>
      <c r="H49" s="53">
        <v>48</v>
      </c>
      <c r="I49" s="53">
        <v>37</v>
      </c>
      <c r="J49" s="53">
        <v>35</v>
      </c>
      <c r="K49" s="53">
        <v>35</v>
      </c>
      <c r="L49" s="112"/>
      <c r="M49" s="112"/>
      <c r="N49" s="112"/>
      <c r="O49" s="114"/>
      <c r="P49" s="114"/>
      <c r="Q49" s="114"/>
      <c r="R49" s="101"/>
      <c r="S49" s="101"/>
    </row>
    <row r="50" spans="1:20" ht="36" x14ac:dyDescent="0.3">
      <c r="A50" s="110"/>
      <c r="B50" s="109" t="s">
        <v>57</v>
      </c>
      <c r="C50" s="111"/>
      <c r="D50" s="45" t="s">
        <v>55</v>
      </c>
      <c r="E50" s="52">
        <v>88233</v>
      </c>
      <c r="F50" s="52">
        <v>79921</v>
      </c>
      <c r="G50" s="53">
        <v>6823</v>
      </c>
      <c r="H50" s="53">
        <v>6823</v>
      </c>
      <c r="I50" s="53">
        <v>20000</v>
      </c>
      <c r="J50" s="53">
        <v>79918</v>
      </c>
      <c r="K50" s="53">
        <v>79918</v>
      </c>
      <c r="L50" s="112"/>
      <c r="M50" s="112"/>
      <c r="N50" s="112"/>
      <c r="O50" s="114"/>
      <c r="P50" s="114"/>
      <c r="Q50" s="114"/>
    </row>
    <row r="51" spans="1:20" x14ac:dyDescent="0.3">
      <c r="A51" s="110"/>
      <c r="B51" s="109"/>
      <c r="C51" s="111"/>
      <c r="D51" s="45" t="s">
        <v>29</v>
      </c>
      <c r="E51" s="52">
        <v>188</v>
      </c>
      <c r="F51" s="44">
        <v>151</v>
      </c>
      <c r="G51" s="53">
        <v>132</v>
      </c>
      <c r="H51" s="53">
        <v>132</v>
      </c>
      <c r="I51" s="53">
        <v>151</v>
      </c>
      <c r="J51" s="53">
        <v>151</v>
      </c>
      <c r="K51" s="53">
        <v>151</v>
      </c>
      <c r="L51" s="112"/>
      <c r="M51" s="112"/>
      <c r="N51" s="112"/>
      <c r="O51" s="114"/>
      <c r="P51" s="114"/>
      <c r="Q51" s="114"/>
    </row>
    <row r="52" spans="1:20" x14ac:dyDescent="0.3">
      <c r="A52" s="115" t="s">
        <v>22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31"/>
    </row>
    <row r="53" spans="1:20" ht="54" x14ac:dyDescent="0.3">
      <c r="A53" s="54" t="s">
        <v>83</v>
      </c>
      <c r="B53" s="45" t="s">
        <v>27</v>
      </c>
      <c r="C53" s="104" t="s">
        <v>23</v>
      </c>
      <c r="D53" s="45" t="s">
        <v>28</v>
      </c>
      <c r="E53" s="53">
        <v>101822</v>
      </c>
      <c r="F53" s="53">
        <v>107242</v>
      </c>
      <c r="G53" s="70">
        <v>68400</v>
      </c>
      <c r="H53" s="70">
        <v>68400</v>
      </c>
      <c r="I53" s="70">
        <v>78000</v>
      </c>
      <c r="J53" s="70">
        <v>120900</v>
      </c>
      <c r="K53" s="70">
        <v>120900</v>
      </c>
      <c r="L53" s="112">
        <v>23098.2</v>
      </c>
      <c r="M53" s="112">
        <v>21879.3</v>
      </c>
      <c r="N53" s="112">
        <v>21602.1</v>
      </c>
      <c r="O53" s="114">
        <v>23864.7</v>
      </c>
      <c r="P53" s="114">
        <v>22373.4</v>
      </c>
      <c r="Q53" s="114">
        <v>22373.4</v>
      </c>
    </row>
    <row r="54" spans="1:20" s="69" customFormat="1" ht="54" x14ac:dyDescent="0.3">
      <c r="A54" s="54" t="s">
        <v>84</v>
      </c>
      <c r="B54" s="45" t="s">
        <v>27</v>
      </c>
      <c r="C54" s="104" t="s">
        <v>23</v>
      </c>
      <c r="D54" s="45" t="s">
        <v>28</v>
      </c>
      <c r="E54" s="53"/>
      <c r="F54" s="53"/>
      <c r="G54" s="71" t="s">
        <v>51</v>
      </c>
      <c r="H54" s="70">
        <v>230</v>
      </c>
      <c r="I54" s="70">
        <v>888</v>
      </c>
      <c r="J54" s="70">
        <v>888</v>
      </c>
      <c r="K54" s="70">
        <v>888</v>
      </c>
      <c r="L54" s="112"/>
      <c r="M54" s="112"/>
      <c r="N54" s="112"/>
      <c r="O54" s="114"/>
      <c r="P54" s="114"/>
      <c r="Q54" s="114"/>
      <c r="R54" s="25"/>
      <c r="S54" s="25"/>
      <c r="T54" s="25"/>
    </row>
    <row r="55" spans="1:20" ht="54.75" customHeight="1" x14ac:dyDescent="0.3">
      <c r="A55" s="103" t="s">
        <v>95</v>
      </c>
      <c r="B55" s="45"/>
      <c r="C55" s="45"/>
      <c r="D55" s="45" t="s">
        <v>58</v>
      </c>
      <c r="E55" s="53">
        <v>3864</v>
      </c>
      <c r="F55" s="53">
        <v>3864</v>
      </c>
      <c r="G55" s="70">
        <v>3407</v>
      </c>
      <c r="H55" s="70">
        <v>3407</v>
      </c>
      <c r="I55" s="70">
        <v>3407</v>
      </c>
      <c r="J55" s="70">
        <v>3407</v>
      </c>
      <c r="K55" s="70">
        <v>3407</v>
      </c>
      <c r="L55" s="112"/>
      <c r="M55" s="112"/>
      <c r="N55" s="112"/>
      <c r="O55" s="114"/>
      <c r="P55" s="114"/>
      <c r="Q55" s="114"/>
    </row>
    <row r="56" spans="1:20" ht="36" x14ac:dyDescent="0.3">
      <c r="A56" s="110" t="s">
        <v>94</v>
      </c>
      <c r="B56" s="45"/>
      <c r="C56" s="45"/>
      <c r="D56" s="45" t="s">
        <v>26</v>
      </c>
      <c r="E56" s="53">
        <v>1</v>
      </c>
      <c r="F56" s="53">
        <v>2</v>
      </c>
      <c r="G56" s="70">
        <v>2</v>
      </c>
      <c r="H56" s="70">
        <v>2</v>
      </c>
      <c r="I56" s="70">
        <v>1</v>
      </c>
      <c r="J56" s="70">
        <v>2</v>
      </c>
      <c r="K56" s="70">
        <v>2</v>
      </c>
      <c r="L56" s="112"/>
      <c r="M56" s="112"/>
      <c r="N56" s="112"/>
      <c r="O56" s="114"/>
      <c r="P56" s="114"/>
      <c r="Q56" s="114"/>
    </row>
    <row r="57" spans="1:20" ht="58.5" customHeight="1" x14ac:dyDescent="0.3">
      <c r="A57" s="110"/>
      <c r="B57" s="45"/>
      <c r="C57" s="45"/>
      <c r="D57" s="45" t="s">
        <v>42</v>
      </c>
      <c r="E57" s="53">
        <v>33</v>
      </c>
      <c r="F57" s="53">
        <v>43</v>
      </c>
      <c r="G57" s="70">
        <v>43</v>
      </c>
      <c r="H57" s="70">
        <v>43</v>
      </c>
      <c r="I57" s="70">
        <v>33</v>
      </c>
      <c r="J57" s="70">
        <v>43</v>
      </c>
      <c r="K57" s="70">
        <v>43</v>
      </c>
      <c r="L57" s="112"/>
      <c r="M57" s="112"/>
      <c r="N57" s="112"/>
      <c r="O57" s="114"/>
      <c r="P57" s="114"/>
      <c r="Q57" s="114"/>
    </row>
    <row r="58" spans="1:20" ht="36" x14ac:dyDescent="0.3">
      <c r="A58" s="110" t="s">
        <v>96</v>
      </c>
      <c r="B58" s="109" t="s">
        <v>56</v>
      </c>
      <c r="C58" s="111"/>
      <c r="D58" s="45" t="s">
        <v>55</v>
      </c>
      <c r="E58" s="53">
        <v>402</v>
      </c>
      <c r="F58" s="53">
        <v>2245</v>
      </c>
      <c r="G58" s="70">
        <v>102</v>
      </c>
      <c r="H58" s="70">
        <v>102</v>
      </c>
      <c r="I58" s="70">
        <v>1174</v>
      </c>
      <c r="J58" s="70">
        <v>1174</v>
      </c>
      <c r="K58" s="70">
        <v>1174</v>
      </c>
      <c r="L58" s="112"/>
      <c r="M58" s="112"/>
      <c r="N58" s="112"/>
      <c r="O58" s="114"/>
      <c r="P58" s="114"/>
      <c r="Q58" s="114"/>
    </row>
    <row r="59" spans="1:20" x14ac:dyDescent="0.3">
      <c r="A59" s="110"/>
      <c r="B59" s="109"/>
      <c r="C59" s="111"/>
      <c r="D59" s="45" t="s">
        <v>29</v>
      </c>
      <c r="E59" s="53">
        <v>2</v>
      </c>
      <c r="F59" s="53">
        <v>23</v>
      </c>
      <c r="G59" s="70">
        <v>12</v>
      </c>
      <c r="H59" s="70">
        <v>12</v>
      </c>
      <c r="I59" s="70">
        <v>4</v>
      </c>
      <c r="J59" s="70">
        <v>22</v>
      </c>
      <c r="K59" s="70">
        <v>22</v>
      </c>
      <c r="L59" s="112"/>
      <c r="M59" s="112"/>
      <c r="N59" s="112"/>
      <c r="O59" s="114"/>
      <c r="P59" s="114"/>
      <c r="Q59" s="114"/>
    </row>
    <row r="60" spans="1:20" ht="36" x14ac:dyDescent="0.3">
      <c r="A60" s="110"/>
      <c r="B60" s="109" t="s">
        <v>57</v>
      </c>
      <c r="C60" s="111"/>
      <c r="D60" s="45" t="s">
        <v>55</v>
      </c>
      <c r="E60" s="53">
        <v>2897</v>
      </c>
      <c r="F60" s="53">
        <v>1450</v>
      </c>
      <c r="G60" s="70">
        <v>0</v>
      </c>
      <c r="H60" s="70">
        <v>0</v>
      </c>
      <c r="I60" s="70">
        <v>1450</v>
      </c>
      <c r="J60" s="70">
        <v>1450</v>
      </c>
      <c r="K60" s="70">
        <v>1450</v>
      </c>
      <c r="L60" s="112"/>
      <c r="M60" s="112"/>
      <c r="N60" s="112"/>
      <c r="O60" s="114"/>
      <c r="P60" s="114"/>
      <c r="Q60" s="114"/>
    </row>
    <row r="61" spans="1:20" x14ac:dyDescent="0.3">
      <c r="A61" s="110"/>
      <c r="B61" s="109"/>
      <c r="C61" s="111"/>
      <c r="D61" s="45" t="s">
        <v>29</v>
      </c>
      <c r="E61" s="53">
        <v>49</v>
      </c>
      <c r="F61" s="53">
        <v>11</v>
      </c>
      <c r="G61" s="70">
        <v>6</v>
      </c>
      <c r="H61" s="70">
        <v>6</v>
      </c>
      <c r="I61" s="70">
        <v>3</v>
      </c>
      <c r="J61" s="70">
        <v>11</v>
      </c>
      <c r="K61" s="70">
        <v>11</v>
      </c>
      <c r="L61" s="112"/>
      <c r="M61" s="112"/>
      <c r="N61" s="112"/>
      <c r="O61" s="114"/>
      <c r="P61" s="114"/>
      <c r="Q61" s="114"/>
    </row>
    <row r="62" spans="1:20" x14ac:dyDescent="0.3">
      <c r="A62" s="141" t="s">
        <v>70</v>
      </c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31"/>
    </row>
    <row r="63" spans="1:20" ht="72" x14ac:dyDescent="0.3">
      <c r="A63" s="109" t="s">
        <v>94</v>
      </c>
      <c r="B63" s="45"/>
      <c r="C63" s="45"/>
      <c r="D63" s="45" t="s">
        <v>62</v>
      </c>
      <c r="E63" s="44">
        <v>10</v>
      </c>
      <c r="F63" s="52">
        <v>10</v>
      </c>
      <c r="G63" s="55" t="s">
        <v>51</v>
      </c>
      <c r="H63" s="56" t="s">
        <v>51</v>
      </c>
      <c r="I63" s="55" t="s">
        <v>51</v>
      </c>
      <c r="J63" s="55" t="s">
        <v>51</v>
      </c>
      <c r="K63" s="55" t="s">
        <v>51</v>
      </c>
      <c r="L63" s="112">
        <v>10420.299999999999</v>
      </c>
      <c r="M63" s="112">
        <v>42.5</v>
      </c>
      <c r="N63" s="112"/>
      <c r="O63" s="113"/>
      <c r="P63" s="114"/>
      <c r="Q63" s="114"/>
    </row>
    <row r="64" spans="1:20" ht="54" x14ac:dyDescent="0.3">
      <c r="A64" s="109"/>
      <c r="B64" s="45"/>
      <c r="C64" s="45"/>
      <c r="D64" s="45" t="s">
        <v>63</v>
      </c>
      <c r="E64" s="44">
        <v>107</v>
      </c>
      <c r="F64" s="52">
        <v>107</v>
      </c>
      <c r="G64" s="55" t="s">
        <v>51</v>
      </c>
      <c r="H64" s="55" t="s">
        <v>51</v>
      </c>
      <c r="I64" s="55" t="s">
        <v>51</v>
      </c>
      <c r="J64" s="55" t="s">
        <v>51</v>
      </c>
      <c r="K64" s="55" t="s">
        <v>51</v>
      </c>
      <c r="L64" s="112"/>
      <c r="M64" s="112"/>
      <c r="N64" s="112"/>
      <c r="O64" s="113"/>
      <c r="P64" s="114"/>
      <c r="Q64" s="114"/>
    </row>
    <row r="65" spans="1:20" ht="72" x14ac:dyDescent="0.3">
      <c r="A65" s="57" t="s">
        <v>91</v>
      </c>
      <c r="B65" s="79"/>
      <c r="C65" s="75" t="s">
        <v>23</v>
      </c>
      <c r="D65" s="75" t="s">
        <v>31</v>
      </c>
      <c r="E65" s="44">
        <v>3156</v>
      </c>
      <c r="F65" s="58" t="s">
        <v>51</v>
      </c>
      <c r="G65" s="55" t="s">
        <v>51</v>
      </c>
      <c r="H65" s="55" t="s">
        <v>51</v>
      </c>
      <c r="I65" s="55" t="s">
        <v>51</v>
      </c>
      <c r="J65" s="55" t="s">
        <v>51</v>
      </c>
      <c r="K65" s="55" t="s">
        <v>51</v>
      </c>
      <c r="L65" s="112"/>
      <c r="M65" s="112"/>
      <c r="N65" s="112"/>
      <c r="O65" s="113"/>
      <c r="P65" s="114"/>
      <c r="Q65" s="114"/>
    </row>
    <row r="66" spans="1:20" ht="90" x14ac:dyDescent="0.3">
      <c r="A66" s="57" t="s">
        <v>92</v>
      </c>
      <c r="B66" s="75"/>
      <c r="C66" s="81"/>
      <c r="D66" s="75" t="s">
        <v>68</v>
      </c>
      <c r="E66" s="44">
        <v>23678</v>
      </c>
      <c r="F66" s="58" t="s">
        <v>51</v>
      </c>
      <c r="G66" s="55" t="s">
        <v>51</v>
      </c>
      <c r="H66" s="55" t="s">
        <v>51</v>
      </c>
      <c r="I66" s="55" t="s">
        <v>51</v>
      </c>
      <c r="J66" s="55" t="s">
        <v>51</v>
      </c>
      <c r="K66" s="55" t="s">
        <v>51</v>
      </c>
      <c r="L66" s="112"/>
      <c r="M66" s="112"/>
      <c r="N66" s="112"/>
      <c r="O66" s="113"/>
      <c r="P66" s="114"/>
      <c r="Q66" s="114"/>
    </row>
    <row r="67" spans="1:20" ht="36" x14ac:dyDescent="0.3">
      <c r="A67" s="109" t="s">
        <v>98</v>
      </c>
      <c r="B67" s="75" t="s">
        <v>18</v>
      </c>
      <c r="C67" s="45"/>
      <c r="D67" s="45" t="s">
        <v>29</v>
      </c>
      <c r="E67" s="43">
        <v>15</v>
      </c>
      <c r="F67" s="59">
        <v>0</v>
      </c>
      <c r="G67" s="55" t="s">
        <v>51</v>
      </c>
      <c r="H67" s="55" t="s">
        <v>51</v>
      </c>
      <c r="I67" s="55" t="s">
        <v>51</v>
      </c>
      <c r="J67" s="55" t="s">
        <v>51</v>
      </c>
      <c r="K67" s="55" t="s">
        <v>51</v>
      </c>
      <c r="L67" s="112"/>
      <c r="M67" s="112"/>
      <c r="N67" s="112"/>
      <c r="O67" s="113"/>
      <c r="P67" s="114"/>
      <c r="Q67" s="114"/>
    </row>
    <row r="68" spans="1:20" s="48" customFormat="1" ht="36" x14ac:dyDescent="0.3">
      <c r="A68" s="109"/>
      <c r="B68" s="128" t="s">
        <v>19</v>
      </c>
      <c r="C68" s="45"/>
      <c r="D68" s="45" t="s">
        <v>72</v>
      </c>
      <c r="E68" s="43"/>
      <c r="F68" s="59">
        <v>528</v>
      </c>
      <c r="G68" s="55" t="s">
        <v>51</v>
      </c>
      <c r="H68" s="55" t="s">
        <v>51</v>
      </c>
      <c r="I68" s="55" t="s">
        <v>51</v>
      </c>
      <c r="J68" s="55" t="s">
        <v>51</v>
      </c>
      <c r="K68" s="55" t="s">
        <v>51</v>
      </c>
      <c r="L68" s="112"/>
      <c r="M68" s="112"/>
      <c r="N68" s="112"/>
      <c r="O68" s="113"/>
      <c r="P68" s="114"/>
      <c r="Q68" s="114"/>
      <c r="R68" s="25"/>
      <c r="S68" s="25"/>
      <c r="T68" s="25"/>
    </row>
    <row r="69" spans="1:20" x14ac:dyDescent="0.3">
      <c r="A69" s="109"/>
      <c r="B69" s="129"/>
      <c r="C69" s="45"/>
      <c r="D69" s="45" t="s">
        <v>29</v>
      </c>
      <c r="E69" s="43">
        <v>63</v>
      </c>
      <c r="F69" s="59">
        <v>5</v>
      </c>
      <c r="G69" s="55" t="s">
        <v>51</v>
      </c>
      <c r="H69" s="55" t="s">
        <v>51</v>
      </c>
      <c r="I69" s="55" t="s">
        <v>51</v>
      </c>
      <c r="J69" s="55" t="s">
        <v>51</v>
      </c>
      <c r="K69" s="55" t="s">
        <v>51</v>
      </c>
      <c r="L69" s="112"/>
      <c r="M69" s="112"/>
      <c r="N69" s="112"/>
      <c r="O69" s="113"/>
      <c r="P69" s="114"/>
      <c r="Q69" s="114"/>
    </row>
    <row r="70" spans="1:20" s="23" customFormat="1" x14ac:dyDescent="0.3">
      <c r="A70" s="141" t="s">
        <v>59</v>
      </c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31"/>
      <c r="R70" s="25"/>
      <c r="S70" s="25"/>
      <c r="T70" s="25"/>
    </row>
    <row r="71" spans="1:20" s="23" customFormat="1" ht="36" x14ac:dyDescent="0.3">
      <c r="A71" s="126" t="s">
        <v>96</v>
      </c>
      <c r="B71" s="128" t="s">
        <v>56</v>
      </c>
      <c r="C71" s="120"/>
      <c r="D71" s="45" t="s">
        <v>55</v>
      </c>
      <c r="E71" s="72">
        <v>1000</v>
      </c>
      <c r="F71" s="43">
        <v>500</v>
      </c>
      <c r="G71" s="70">
        <v>0</v>
      </c>
      <c r="H71" s="70">
        <v>0</v>
      </c>
      <c r="I71" s="70">
        <v>1000</v>
      </c>
      <c r="J71" s="70">
        <v>1000</v>
      </c>
      <c r="K71" s="70">
        <v>1000</v>
      </c>
      <c r="L71" s="124"/>
      <c r="M71" s="124">
        <v>52.3</v>
      </c>
      <c r="N71" s="124">
        <v>407.5</v>
      </c>
      <c r="O71" s="135">
        <v>403</v>
      </c>
      <c r="P71" s="122">
        <v>403</v>
      </c>
      <c r="Q71" s="122">
        <v>403</v>
      </c>
      <c r="R71" s="25"/>
      <c r="S71" s="25"/>
      <c r="T71" s="25"/>
    </row>
    <row r="72" spans="1:20" s="24" customFormat="1" x14ac:dyDescent="0.3">
      <c r="A72" s="127"/>
      <c r="B72" s="129"/>
      <c r="C72" s="121"/>
      <c r="D72" s="45" t="s">
        <v>61</v>
      </c>
      <c r="E72" s="72">
        <v>1</v>
      </c>
      <c r="F72" s="43">
        <v>1</v>
      </c>
      <c r="G72" s="70">
        <v>1</v>
      </c>
      <c r="H72" s="70">
        <v>1</v>
      </c>
      <c r="I72" s="70">
        <v>1</v>
      </c>
      <c r="J72" s="70">
        <v>1</v>
      </c>
      <c r="K72" s="70">
        <v>1</v>
      </c>
      <c r="L72" s="125"/>
      <c r="M72" s="125"/>
      <c r="N72" s="125"/>
      <c r="O72" s="136"/>
      <c r="P72" s="123"/>
      <c r="Q72" s="123"/>
      <c r="R72" s="25"/>
      <c r="S72" s="25"/>
      <c r="T72" s="25"/>
    </row>
    <row r="73" spans="1:20" x14ac:dyDescent="0.3">
      <c r="A73" s="144" t="s">
        <v>13</v>
      </c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31"/>
    </row>
    <row r="74" spans="1:20" x14ac:dyDescent="0.3">
      <c r="A74" s="142" t="s">
        <v>14</v>
      </c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3"/>
      <c r="Q74" s="31"/>
    </row>
    <row r="75" spans="1:20" s="93" customFormat="1" ht="42.75" customHeight="1" x14ac:dyDescent="0.3">
      <c r="A75" s="137" t="s">
        <v>99</v>
      </c>
      <c r="B75" s="90" t="s">
        <v>103</v>
      </c>
      <c r="C75" s="90" t="s">
        <v>30</v>
      </c>
      <c r="D75" s="90" t="s">
        <v>102</v>
      </c>
      <c r="E75" s="90"/>
      <c r="F75" s="90"/>
      <c r="G75" s="90"/>
      <c r="H75" s="90"/>
      <c r="I75" s="99">
        <v>1532</v>
      </c>
      <c r="J75" s="91"/>
      <c r="K75" s="91"/>
      <c r="L75" s="91"/>
      <c r="M75" s="91"/>
      <c r="N75" s="91"/>
      <c r="O75" s="102"/>
      <c r="P75" s="92"/>
      <c r="Q75" s="31"/>
      <c r="R75" s="25"/>
      <c r="S75" s="25"/>
      <c r="T75" s="25"/>
    </row>
    <row r="76" spans="1:20" ht="56.25" customHeight="1" x14ac:dyDescent="0.3">
      <c r="A76" s="138"/>
      <c r="B76" s="60" t="s">
        <v>33</v>
      </c>
      <c r="C76" s="45" t="s">
        <v>30</v>
      </c>
      <c r="D76" s="45" t="s">
        <v>73</v>
      </c>
      <c r="E76" s="61">
        <v>173</v>
      </c>
      <c r="F76" s="62">
        <v>46249.5</v>
      </c>
      <c r="G76" s="62">
        <v>36044</v>
      </c>
      <c r="H76" s="62">
        <v>36044</v>
      </c>
      <c r="I76" s="99">
        <v>50036</v>
      </c>
      <c r="J76" s="84">
        <v>57113</v>
      </c>
      <c r="K76" s="84">
        <v>56566</v>
      </c>
      <c r="L76" s="112">
        <v>430453</v>
      </c>
      <c r="M76" s="112">
        <v>455663.9</v>
      </c>
      <c r="N76" s="112">
        <v>493360.2</v>
      </c>
      <c r="O76" s="113">
        <v>521852.3</v>
      </c>
      <c r="P76" s="114">
        <v>504404.5</v>
      </c>
      <c r="Q76" s="140">
        <v>504360.6</v>
      </c>
    </row>
    <row r="77" spans="1:20" ht="54" x14ac:dyDescent="0.3">
      <c r="A77" s="138"/>
      <c r="B77" s="63" t="s">
        <v>34</v>
      </c>
      <c r="C77" s="45" t="s">
        <v>30</v>
      </c>
      <c r="D77" s="45" t="s">
        <v>73</v>
      </c>
      <c r="E77" s="61">
        <v>124</v>
      </c>
      <c r="F77" s="62">
        <v>37296.5</v>
      </c>
      <c r="G77" s="84">
        <v>29755</v>
      </c>
      <c r="H77" s="84">
        <v>29755</v>
      </c>
      <c r="I77" s="95">
        <v>45538</v>
      </c>
      <c r="J77" s="84">
        <v>50186</v>
      </c>
      <c r="K77" s="84">
        <v>53073</v>
      </c>
      <c r="L77" s="112"/>
      <c r="M77" s="112"/>
      <c r="N77" s="112"/>
      <c r="O77" s="113"/>
      <c r="P77" s="114"/>
      <c r="Q77" s="140"/>
    </row>
    <row r="78" spans="1:20" ht="54" x14ac:dyDescent="0.3">
      <c r="A78" s="138"/>
      <c r="B78" s="63" t="s">
        <v>35</v>
      </c>
      <c r="C78" s="45" t="s">
        <v>30</v>
      </c>
      <c r="D78" s="45" t="s">
        <v>73</v>
      </c>
      <c r="E78" s="61">
        <v>142</v>
      </c>
      <c r="F78" s="62">
        <v>39852.5</v>
      </c>
      <c r="G78" s="84">
        <v>32387.3</v>
      </c>
      <c r="H78" s="84">
        <v>32387.3</v>
      </c>
      <c r="I78" s="95">
        <v>47551.5</v>
      </c>
      <c r="J78" s="84">
        <v>52414</v>
      </c>
      <c r="K78" s="84">
        <v>54418.5</v>
      </c>
      <c r="L78" s="112"/>
      <c r="M78" s="112"/>
      <c r="N78" s="112"/>
      <c r="O78" s="113"/>
      <c r="P78" s="114"/>
      <c r="Q78" s="140"/>
    </row>
    <row r="79" spans="1:20" ht="54" x14ac:dyDescent="0.3">
      <c r="A79" s="138"/>
      <c r="B79" s="63" t="s">
        <v>36</v>
      </c>
      <c r="C79" s="45" t="s">
        <v>30</v>
      </c>
      <c r="D79" s="45" t="s">
        <v>73</v>
      </c>
      <c r="E79" s="64">
        <v>201</v>
      </c>
      <c r="F79" s="62">
        <v>52562.5</v>
      </c>
      <c r="G79" s="84">
        <v>38330.400000000001</v>
      </c>
      <c r="H79" s="84">
        <v>38330.400000000001</v>
      </c>
      <c r="I79" s="95">
        <v>61520.5</v>
      </c>
      <c r="J79" s="84">
        <v>65439</v>
      </c>
      <c r="K79" s="84">
        <v>68619.5</v>
      </c>
      <c r="L79" s="112"/>
      <c r="M79" s="112"/>
      <c r="N79" s="112"/>
      <c r="O79" s="113"/>
      <c r="P79" s="114"/>
      <c r="Q79" s="140"/>
    </row>
    <row r="80" spans="1:20" ht="54" x14ac:dyDescent="0.3">
      <c r="A80" s="138"/>
      <c r="B80" s="63" t="s">
        <v>37</v>
      </c>
      <c r="C80" s="45" t="s">
        <v>30</v>
      </c>
      <c r="D80" s="45" t="s">
        <v>73</v>
      </c>
      <c r="E80" s="64">
        <v>198</v>
      </c>
      <c r="F80" s="62">
        <v>74508</v>
      </c>
      <c r="G80" s="84">
        <v>53167</v>
      </c>
      <c r="H80" s="84">
        <v>53167</v>
      </c>
      <c r="I80" s="95">
        <v>81996</v>
      </c>
      <c r="J80" s="84">
        <v>89147</v>
      </c>
      <c r="K80" s="84">
        <v>89147</v>
      </c>
      <c r="L80" s="112"/>
      <c r="M80" s="112"/>
      <c r="N80" s="112"/>
      <c r="O80" s="113"/>
      <c r="P80" s="114"/>
      <c r="Q80" s="140"/>
    </row>
    <row r="81" spans="1:20" s="49" customFormat="1" ht="54" x14ac:dyDescent="0.3">
      <c r="A81" s="138"/>
      <c r="B81" s="63" t="s">
        <v>38</v>
      </c>
      <c r="C81" s="45" t="s">
        <v>30</v>
      </c>
      <c r="D81" s="45" t="s">
        <v>73</v>
      </c>
      <c r="E81" s="64">
        <v>281</v>
      </c>
      <c r="F81" s="62">
        <v>132875</v>
      </c>
      <c r="G81" s="84">
        <v>94411</v>
      </c>
      <c r="H81" s="84">
        <v>94411</v>
      </c>
      <c r="I81" s="95">
        <v>153976</v>
      </c>
      <c r="J81" s="84">
        <v>149433</v>
      </c>
      <c r="K81" s="84">
        <v>142845</v>
      </c>
      <c r="L81" s="112"/>
      <c r="M81" s="112"/>
      <c r="N81" s="112"/>
      <c r="O81" s="113"/>
      <c r="P81" s="114"/>
      <c r="Q81" s="140"/>
      <c r="R81" s="25"/>
      <c r="S81" s="25"/>
      <c r="T81" s="25"/>
    </row>
    <row r="82" spans="1:20" ht="54" x14ac:dyDescent="0.3">
      <c r="A82" s="138"/>
      <c r="B82" s="63" t="s">
        <v>39</v>
      </c>
      <c r="C82" s="45" t="s">
        <v>30</v>
      </c>
      <c r="D82" s="45" t="s">
        <v>73</v>
      </c>
      <c r="E82" s="64">
        <v>138</v>
      </c>
      <c r="F82" s="62">
        <v>55539</v>
      </c>
      <c r="G82" s="84">
        <v>46023</v>
      </c>
      <c r="H82" s="84">
        <v>46023</v>
      </c>
      <c r="I82" s="95">
        <v>63195</v>
      </c>
      <c r="J82" s="84">
        <v>56633</v>
      </c>
      <c r="K82" s="84">
        <v>59415</v>
      </c>
      <c r="L82" s="112"/>
      <c r="M82" s="112"/>
      <c r="N82" s="112"/>
      <c r="O82" s="113"/>
      <c r="P82" s="114"/>
      <c r="Q82" s="140"/>
    </row>
    <row r="83" spans="1:20" ht="39.75" customHeight="1" x14ac:dyDescent="0.3">
      <c r="A83" s="138"/>
      <c r="B83" s="63" t="s">
        <v>74</v>
      </c>
      <c r="C83" s="45" t="s">
        <v>30</v>
      </c>
      <c r="D83" s="45" t="s">
        <v>75</v>
      </c>
      <c r="E83" s="30"/>
      <c r="F83" s="62">
        <v>5706</v>
      </c>
      <c r="G83" s="84">
        <v>4098</v>
      </c>
      <c r="H83" s="84">
        <v>4098</v>
      </c>
      <c r="I83" s="95">
        <v>13542</v>
      </c>
      <c r="J83" s="84">
        <v>13301</v>
      </c>
      <c r="K83" s="84">
        <v>13301</v>
      </c>
      <c r="L83" s="112"/>
      <c r="M83" s="112"/>
      <c r="N83" s="112"/>
      <c r="O83" s="113"/>
      <c r="P83" s="114"/>
      <c r="Q83" s="140"/>
    </row>
    <row r="84" spans="1:20" ht="54" x14ac:dyDescent="0.3">
      <c r="A84" s="139"/>
      <c r="B84" s="63" t="s">
        <v>40</v>
      </c>
      <c r="C84" s="45" t="s">
        <v>30</v>
      </c>
      <c r="D84" s="45" t="s">
        <v>73</v>
      </c>
      <c r="E84" s="64">
        <v>14</v>
      </c>
      <c r="F84" s="62">
        <v>2788.5</v>
      </c>
      <c r="G84" s="85">
        <v>4455</v>
      </c>
      <c r="H84" s="85">
        <v>4455</v>
      </c>
      <c r="I84" s="95">
        <v>5148</v>
      </c>
      <c r="J84" s="84">
        <v>5792</v>
      </c>
      <c r="K84" s="84">
        <v>6650</v>
      </c>
      <c r="L84" s="112"/>
      <c r="M84" s="112"/>
      <c r="N84" s="112"/>
      <c r="O84" s="113"/>
      <c r="P84" s="114"/>
      <c r="Q84" s="140"/>
    </row>
    <row r="85" spans="1:20" ht="72.75" customHeight="1" x14ac:dyDescent="0.3">
      <c r="A85" s="80" t="s">
        <v>100</v>
      </c>
      <c r="B85" s="45" t="s">
        <v>32</v>
      </c>
      <c r="C85" s="45" t="s">
        <v>30</v>
      </c>
      <c r="D85" s="45" t="s">
        <v>44</v>
      </c>
      <c r="E85" s="65">
        <v>329503</v>
      </c>
      <c r="F85" s="62">
        <v>260277</v>
      </c>
      <c r="G85" s="84">
        <v>178419.6</v>
      </c>
      <c r="H85" s="84">
        <v>178419.6</v>
      </c>
      <c r="I85" s="95">
        <v>244799</v>
      </c>
      <c r="J85" s="84">
        <v>230096</v>
      </c>
      <c r="K85" s="84">
        <v>228331</v>
      </c>
      <c r="L85" s="112"/>
      <c r="M85" s="112"/>
      <c r="N85" s="112"/>
      <c r="O85" s="113"/>
      <c r="P85" s="114"/>
      <c r="Q85" s="140"/>
    </row>
    <row r="86" spans="1:20" ht="37.5" customHeight="1" x14ac:dyDescent="0.3">
      <c r="A86" s="29"/>
      <c r="B86" s="31"/>
      <c r="C86" s="31"/>
      <c r="D86" s="31"/>
      <c r="E86" s="86"/>
      <c r="F86" s="87"/>
      <c r="G86" s="30"/>
      <c r="H86" s="30"/>
      <c r="I86" s="30"/>
      <c r="J86" s="30"/>
      <c r="K86" s="30"/>
      <c r="L86" s="88"/>
      <c r="M86" s="88"/>
      <c r="N86" s="88"/>
      <c r="O86" s="50"/>
      <c r="P86" s="89"/>
      <c r="Q86" s="31"/>
    </row>
    <row r="87" spans="1:20" x14ac:dyDescent="0.3">
      <c r="M87" s="41"/>
      <c r="N87" s="46"/>
      <c r="O87" s="51"/>
      <c r="P87" s="51"/>
    </row>
    <row r="88" spans="1:20" x14ac:dyDescent="0.3">
      <c r="L88" s="36"/>
      <c r="M88" s="40"/>
      <c r="N88" s="36"/>
      <c r="O88" s="50"/>
      <c r="P88" s="50"/>
    </row>
    <row r="89" spans="1:20" x14ac:dyDescent="0.3">
      <c r="M89" s="39"/>
      <c r="N89" s="36"/>
      <c r="O89" s="50"/>
      <c r="P89" s="50"/>
      <c r="Q89" s="50"/>
    </row>
    <row r="90" spans="1:20" x14ac:dyDescent="0.3">
      <c r="M90" s="39"/>
      <c r="N90" s="36"/>
      <c r="O90" s="50"/>
      <c r="P90" s="50"/>
    </row>
    <row r="91" spans="1:20" x14ac:dyDescent="0.3">
      <c r="M91" s="37"/>
      <c r="N91" s="36"/>
      <c r="O91" s="50"/>
      <c r="P91" s="50"/>
    </row>
    <row r="92" spans="1:20" x14ac:dyDescent="0.3">
      <c r="M92" s="38"/>
      <c r="N92" s="36"/>
      <c r="O92" s="50"/>
      <c r="P92" s="50"/>
    </row>
    <row r="93" spans="1:20" x14ac:dyDescent="0.3">
      <c r="M93" s="38"/>
    </row>
  </sheetData>
  <mergeCells count="120">
    <mergeCell ref="A75:A84"/>
    <mergeCell ref="Q53:Q61"/>
    <mergeCell ref="Q63:Q69"/>
    <mergeCell ref="Q71:Q72"/>
    <mergeCell ref="Q76:Q85"/>
    <mergeCell ref="N44:N51"/>
    <mergeCell ref="O76:O85"/>
    <mergeCell ref="P76:P85"/>
    <mergeCell ref="A70:P70"/>
    <mergeCell ref="A62:P62"/>
    <mergeCell ref="A58:A61"/>
    <mergeCell ref="B58:B59"/>
    <mergeCell ref="C58:C59"/>
    <mergeCell ref="A74:P74"/>
    <mergeCell ref="M76:M85"/>
    <mergeCell ref="A73:P73"/>
    <mergeCell ref="M63:M69"/>
    <mergeCell ref="N63:N69"/>
    <mergeCell ref="O63:O69"/>
    <mergeCell ref="L76:L85"/>
    <mergeCell ref="N76:N85"/>
    <mergeCell ref="M71:M72"/>
    <mergeCell ref="N71:N72"/>
    <mergeCell ref="O71:O72"/>
    <mergeCell ref="A46:A47"/>
    <mergeCell ref="B46:B47"/>
    <mergeCell ref="C46:C47"/>
    <mergeCell ref="A48:A51"/>
    <mergeCell ref="B48:B49"/>
    <mergeCell ref="C48:C49"/>
    <mergeCell ref="B50:B51"/>
    <mergeCell ref="C50:C51"/>
    <mergeCell ref="M53:M61"/>
    <mergeCell ref="P71:P72"/>
    <mergeCell ref="L71:L72"/>
    <mergeCell ref="C60:C61"/>
    <mergeCell ref="A71:A72"/>
    <mergeCell ref="B71:B72"/>
    <mergeCell ref="C71:C72"/>
    <mergeCell ref="B68:B69"/>
    <mergeCell ref="L2:N2"/>
    <mergeCell ref="A4:O4"/>
    <mergeCell ref="A6:A7"/>
    <mergeCell ref="E6:K6"/>
    <mergeCell ref="B6:B7"/>
    <mergeCell ref="C6:C7"/>
    <mergeCell ref="D6:D7"/>
    <mergeCell ref="L6:Q6"/>
    <mergeCell ref="A8:Q8"/>
    <mergeCell ref="L10:L12"/>
    <mergeCell ref="M10:M12"/>
    <mergeCell ref="N10:N12"/>
    <mergeCell ref="O10:O12"/>
    <mergeCell ref="P10:P12"/>
    <mergeCell ref="L16:L19"/>
    <mergeCell ref="M44:M51"/>
    <mergeCell ref="Q33:Q42"/>
    <mergeCell ref="Q44:Q51"/>
    <mergeCell ref="A20:Q20"/>
    <mergeCell ref="A21:Q21"/>
    <mergeCell ref="A32:P32"/>
    <mergeCell ref="O33:O42"/>
    <mergeCell ref="A33:A34"/>
    <mergeCell ref="M33:M42"/>
    <mergeCell ref="N33:N42"/>
    <mergeCell ref="P33:P42"/>
    <mergeCell ref="L33:L42"/>
    <mergeCell ref="A37:A38"/>
    <mergeCell ref="B37:B38"/>
    <mergeCell ref="B22:B23"/>
    <mergeCell ref="C22:C23"/>
    <mergeCell ref="A43:P43"/>
    <mergeCell ref="E14:K14"/>
    <mergeCell ref="N16:N19"/>
    <mergeCell ref="O16:O19"/>
    <mergeCell ref="P16:P19"/>
    <mergeCell ref="A9:Q9"/>
    <mergeCell ref="Q10:Q12"/>
    <mergeCell ref="A13:Q13"/>
    <mergeCell ref="A15:Q15"/>
    <mergeCell ref="Q16:Q19"/>
    <mergeCell ref="P63:P69"/>
    <mergeCell ref="O44:O51"/>
    <mergeCell ref="P44:P51"/>
    <mergeCell ref="N53:N61"/>
    <mergeCell ref="O53:O61"/>
    <mergeCell ref="P53:P61"/>
    <mergeCell ref="A67:A69"/>
    <mergeCell ref="L63:L69"/>
    <mergeCell ref="L53:L61"/>
    <mergeCell ref="A52:P52"/>
    <mergeCell ref="A56:A57"/>
    <mergeCell ref="A63:A64"/>
    <mergeCell ref="A44:A45"/>
    <mergeCell ref="L44:L51"/>
    <mergeCell ref="B60:B61"/>
    <mergeCell ref="K3:Q3"/>
    <mergeCell ref="K1:Q1"/>
    <mergeCell ref="C37:C38"/>
    <mergeCell ref="A39:A42"/>
    <mergeCell ref="A26:A27"/>
    <mergeCell ref="B26:B27"/>
    <mergeCell ref="C26:C27"/>
    <mergeCell ref="A28:A31"/>
    <mergeCell ref="B28:B29"/>
    <mergeCell ref="C28:C29"/>
    <mergeCell ref="B30:B31"/>
    <mergeCell ref="C30:C31"/>
    <mergeCell ref="A22:A23"/>
    <mergeCell ref="L22:L31"/>
    <mergeCell ref="M22:M31"/>
    <mergeCell ref="N22:N31"/>
    <mergeCell ref="O22:O31"/>
    <mergeCell ref="P22:P31"/>
    <mergeCell ref="Q22:Q31"/>
    <mergeCell ref="B39:B40"/>
    <mergeCell ref="C39:C40"/>
    <mergeCell ref="B41:B42"/>
    <mergeCell ref="C41:C42"/>
    <mergeCell ref="M16:M19"/>
  </mergeCells>
  <printOptions horizontalCentered="1"/>
  <pageMargins left="0.31496062992125984" right="0.19685039370078741" top="0.19685039370078741" bottom="0.19685039370078741" header="0.31496062992125984" footer="0"/>
  <pageSetup paperSize="9" scale="45" fitToHeight="0" orientation="landscape" r:id="rId1"/>
  <rowBreaks count="3" manualBreakCount="3">
    <brk id="19" max="48" man="1"/>
    <brk id="42" max="48" man="1"/>
    <brk id="61" max="4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09375" defaultRowHeight="18" x14ac:dyDescent="0.3"/>
  <cols>
    <col min="1" max="1" width="28" style="1" customWidth="1"/>
    <col min="2" max="2" width="33.5546875" style="1" customWidth="1"/>
    <col min="3" max="3" width="39.109375" style="1" customWidth="1"/>
    <col min="4" max="6" width="14.109375" style="10" customWidth="1"/>
    <col min="7" max="7" width="16.109375" style="10" customWidth="1"/>
    <col min="8" max="8" width="13.44140625" style="10" customWidth="1"/>
    <col min="9" max="9" width="13.88671875" style="10" bestFit="1" customWidth="1"/>
    <col min="10" max="10" width="70.6640625" style="10" hidden="1" customWidth="1"/>
    <col min="11" max="11" width="0.88671875" style="10" hidden="1" customWidth="1"/>
    <col min="12" max="13" width="9.109375" style="10" hidden="1" customWidth="1"/>
    <col min="14" max="14" width="18.6640625" style="10" hidden="1" customWidth="1"/>
    <col min="15" max="15" width="0" style="10" hidden="1" customWidth="1"/>
    <col min="16" max="16" width="25.6640625" style="10" hidden="1" customWidth="1"/>
    <col min="17" max="17" width="9.6640625" style="10" hidden="1" customWidth="1"/>
    <col min="18" max="40" width="0" style="10" hidden="1" customWidth="1"/>
    <col min="41" max="41" width="22.6640625" style="10" customWidth="1"/>
    <col min="42" max="42" width="14.109375" style="10" customWidth="1"/>
    <col min="43" max="16384" width="9.109375" style="10"/>
  </cols>
  <sheetData>
    <row r="1" spans="1:42" x14ac:dyDescent="0.3">
      <c r="G1" s="149"/>
      <c r="H1" s="149"/>
      <c r="I1" s="149"/>
    </row>
    <row r="2" spans="1:42" ht="90" customHeight="1" x14ac:dyDescent="0.3">
      <c r="G2" s="150" t="s">
        <v>41</v>
      </c>
      <c r="H2" s="150"/>
      <c r="I2" s="150"/>
    </row>
    <row r="3" spans="1:42" x14ac:dyDescent="0.3">
      <c r="G3" s="130"/>
      <c r="H3" s="130"/>
      <c r="I3" s="130"/>
    </row>
    <row r="4" spans="1:42" x14ac:dyDescent="0.3">
      <c r="G4" s="151"/>
      <c r="H4" s="151"/>
      <c r="I4" s="151"/>
    </row>
    <row r="5" spans="1:42" s="3" customFormat="1" x14ac:dyDescent="0.35">
      <c r="A5" s="2"/>
      <c r="B5" s="2"/>
      <c r="C5" s="2"/>
      <c r="D5" s="10"/>
      <c r="E5" s="10"/>
      <c r="F5" s="10"/>
      <c r="G5" s="152"/>
      <c r="H5" s="152"/>
      <c r="I5" s="152"/>
    </row>
    <row r="6" spans="1:42" ht="39.75" customHeight="1" x14ac:dyDescent="0.3">
      <c r="A6" s="153" t="s">
        <v>45</v>
      </c>
      <c r="B6" s="153"/>
      <c r="C6" s="153"/>
      <c r="D6" s="153"/>
      <c r="E6" s="153"/>
      <c r="F6" s="153"/>
      <c r="G6" s="153"/>
      <c r="H6" s="153"/>
      <c r="I6" s="153"/>
    </row>
    <row r="7" spans="1:42" ht="30" customHeight="1" x14ac:dyDescent="0.3">
      <c r="A7" s="148" t="s">
        <v>6</v>
      </c>
      <c r="B7" s="148" t="s">
        <v>3</v>
      </c>
      <c r="C7" s="148" t="s">
        <v>5</v>
      </c>
      <c r="D7" s="154" t="s">
        <v>47</v>
      </c>
      <c r="E7" s="154"/>
      <c r="F7" s="154"/>
      <c r="G7" s="154" t="s">
        <v>48</v>
      </c>
      <c r="H7" s="154"/>
      <c r="I7" s="154"/>
    </row>
    <row r="8" spans="1:42" s="11" customFormat="1" ht="32.25" customHeight="1" x14ac:dyDescent="0.3">
      <c r="A8" s="148"/>
      <c r="B8" s="148"/>
      <c r="C8" s="148"/>
      <c r="D8" s="154" t="s">
        <v>46</v>
      </c>
      <c r="E8" s="154"/>
      <c r="F8" s="154"/>
      <c r="G8" s="154"/>
      <c r="H8" s="154"/>
      <c r="I8" s="154"/>
    </row>
    <row r="9" spans="1:42" ht="36" x14ac:dyDescent="0.3">
      <c r="A9" s="148"/>
      <c r="B9" s="148"/>
      <c r="C9" s="148"/>
      <c r="D9" s="17" t="s">
        <v>0</v>
      </c>
      <c r="E9" s="17" t="s">
        <v>1</v>
      </c>
      <c r="F9" s="17" t="s">
        <v>2</v>
      </c>
      <c r="G9" s="17" t="s">
        <v>0</v>
      </c>
      <c r="H9" s="17" t="s">
        <v>1</v>
      </c>
      <c r="I9" s="17" t="s">
        <v>2</v>
      </c>
    </row>
    <row r="10" spans="1:42" ht="27" customHeight="1" x14ac:dyDescent="0.3">
      <c r="A10" s="145" t="s">
        <v>13</v>
      </c>
      <c r="B10" s="145"/>
      <c r="C10" s="145"/>
      <c r="D10" s="145"/>
      <c r="E10" s="145"/>
      <c r="F10" s="145"/>
      <c r="G10" s="145"/>
      <c r="H10" s="145"/>
      <c r="I10" s="145"/>
    </row>
    <row r="11" spans="1:42" ht="18.75" customHeight="1" x14ac:dyDescent="0.3">
      <c r="A11" s="146" t="s">
        <v>14</v>
      </c>
      <c r="B11" s="146"/>
      <c r="C11" s="146"/>
      <c r="D11" s="146"/>
      <c r="E11" s="146"/>
      <c r="F11" s="146"/>
      <c r="G11" s="146"/>
      <c r="H11" s="146"/>
      <c r="I11" s="146"/>
    </row>
    <row r="12" spans="1:42" x14ac:dyDescent="0.3">
      <c r="A12" s="147" t="s">
        <v>15</v>
      </c>
      <c r="B12" s="12" t="s">
        <v>33</v>
      </c>
      <c r="C12" s="19" t="s">
        <v>43</v>
      </c>
      <c r="D12" s="15">
        <v>114</v>
      </c>
      <c r="E12" s="15">
        <v>158</v>
      </c>
      <c r="F12" s="15">
        <v>201</v>
      </c>
      <c r="G12" s="15">
        <v>141</v>
      </c>
      <c r="H12" s="15">
        <v>176</v>
      </c>
      <c r="I12" s="15">
        <v>221</v>
      </c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</row>
    <row r="13" spans="1:42" ht="36" customHeight="1" x14ac:dyDescent="0.3">
      <c r="A13" s="147"/>
      <c r="B13" s="13" t="s">
        <v>34</v>
      </c>
      <c r="C13" s="19" t="s">
        <v>43</v>
      </c>
      <c r="D13" s="16">
        <v>94</v>
      </c>
      <c r="E13" s="16">
        <v>123</v>
      </c>
      <c r="F13" s="16">
        <v>160</v>
      </c>
      <c r="G13" s="16">
        <v>107</v>
      </c>
      <c r="H13" s="16">
        <v>141</v>
      </c>
      <c r="I13" s="16">
        <v>172</v>
      </c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</row>
    <row r="14" spans="1:42" x14ac:dyDescent="0.3">
      <c r="A14" s="147"/>
      <c r="B14" s="13" t="s">
        <v>35</v>
      </c>
      <c r="C14" s="19" t="s">
        <v>43</v>
      </c>
      <c r="D14" s="18">
        <v>116</v>
      </c>
      <c r="E14" s="18">
        <v>150</v>
      </c>
      <c r="F14" s="18">
        <v>175</v>
      </c>
      <c r="G14" s="18">
        <v>131</v>
      </c>
      <c r="H14" s="18">
        <v>155</v>
      </c>
      <c r="I14" s="18">
        <v>184</v>
      </c>
      <c r="J14" s="159"/>
      <c r="K14" s="159"/>
      <c r="L14" s="155"/>
      <c r="M14" s="155"/>
      <c r="N14" s="155"/>
      <c r="O14" s="155"/>
      <c r="P14" s="160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6"/>
      <c r="AP14" s="156"/>
    </row>
    <row r="15" spans="1:42" x14ac:dyDescent="0.3">
      <c r="A15" s="147"/>
      <c r="B15" s="13" t="s">
        <v>36</v>
      </c>
      <c r="C15" s="19" t="s">
        <v>43</v>
      </c>
      <c r="D15" s="18">
        <v>132</v>
      </c>
      <c r="E15" s="18">
        <v>179</v>
      </c>
      <c r="F15" s="18">
        <v>210</v>
      </c>
      <c r="G15" s="18">
        <v>154</v>
      </c>
      <c r="H15" s="18">
        <v>184</v>
      </c>
      <c r="I15" s="18">
        <v>216</v>
      </c>
      <c r="J15" s="159"/>
      <c r="K15" s="159"/>
      <c r="L15" s="155"/>
      <c r="M15" s="155"/>
      <c r="N15" s="155"/>
      <c r="O15" s="155"/>
      <c r="P15" s="160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6"/>
      <c r="AP15" s="156"/>
    </row>
    <row r="16" spans="1:42" ht="36" x14ac:dyDescent="0.3">
      <c r="A16" s="147"/>
      <c r="B16" s="13" t="s">
        <v>37</v>
      </c>
      <c r="C16" s="19" t="s">
        <v>43</v>
      </c>
      <c r="D16" s="18">
        <v>156</v>
      </c>
      <c r="E16" s="18">
        <v>189</v>
      </c>
      <c r="F16" s="18">
        <v>204</v>
      </c>
      <c r="G16" s="18">
        <v>177</v>
      </c>
      <c r="H16" s="18">
        <v>208</v>
      </c>
      <c r="I16" s="18">
        <v>218</v>
      </c>
      <c r="J16" s="158"/>
      <c r="K16" s="158"/>
      <c r="L16" s="155"/>
      <c r="M16" s="155"/>
      <c r="N16" s="8"/>
      <c r="O16" s="8"/>
      <c r="P16" s="9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61"/>
      <c r="AF16" s="161"/>
      <c r="AG16" s="157"/>
      <c r="AH16" s="157"/>
      <c r="AI16" s="157"/>
      <c r="AJ16" s="157"/>
      <c r="AK16" s="157"/>
      <c r="AL16" s="157"/>
      <c r="AM16" s="157"/>
      <c r="AN16" s="157"/>
      <c r="AO16" s="9"/>
      <c r="AP16" s="9"/>
    </row>
    <row r="17" spans="1:13" ht="20.399999999999999" x14ac:dyDescent="0.3">
      <c r="A17" s="147"/>
      <c r="B17" s="14" t="s">
        <v>38</v>
      </c>
      <c r="C17" s="19" t="s">
        <v>43</v>
      </c>
      <c r="D17" s="18">
        <v>217</v>
      </c>
      <c r="E17" s="18">
        <v>263</v>
      </c>
      <c r="F17" s="18">
        <v>292</v>
      </c>
      <c r="G17" s="18">
        <v>274</v>
      </c>
      <c r="H17" s="18">
        <v>319</v>
      </c>
      <c r="I17" s="18">
        <v>336</v>
      </c>
      <c r="J17" s="5"/>
      <c r="K17" s="6"/>
      <c r="L17" s="6"/>
      <c r="M17" s="6"/>
    </row>
    <row r="18" spans="1:13" ht="21" x14ac:dyDescent="0.3">
      <c r="A18" s="147"/>
      <c r="B18" s="14" t="s">
        <v>39</v>
      </c>
      <c r="C18" s="19" t="s">
        <v>43</v>
      </c>
      <c r="D18" s="18">
        <v>152</v>
      </c>
      <c r="E18" s="18">
        <v>185</v>
      </c>
      <c r="F18" s="18">
        <v>207</v>
      </c>
      <c r="G18" s="18">
        <v>155</v>
      </c>
      <c r="H18" s="18">
        <v>171</v>
      </c>
      <c r="I18" s="18">
        <v>191</v>
      </c>
      <c r="J18" s="7"/>
      <c r="K18" s="6"/>
      <c r="L18" s="6"/>
      <c r="M18" s="6"/>
    </row>
    <row r="19" spans="1:13" ht="36" x14ac:dyDescent="0.3">
      <c r="A19" s="147"/>
      <c r="B19" s="14" t="s">
        <v>40</v>
      </c>
      <c r="C19" s="19" t="s">
        <v>43</v>
      </c>
      <c r="D19" s="18">
        <v>6</v>
      </c>
      <c r="E19" s="18">
        <v>9</v>
      </c>
      <c r="F19" s="18">
        <v>12</v>
      </c>
      <c r="G19" s="18">
        <v>9</v>
      </c>
      <c r="H19" s="18">
        <v>12</v>
      </c>
      <c r="I19" s="18">
        <v>20</v>
      </c>
      <c r="J19" s="4"/>
      <c r="K19" s="6"/>
      <c r="L19" s="6"/>
      <c r="M19" s="6"/>
    </row>
    <row r="20" spans="1:13" ht="90" x14ac:dyDescent="0.3">
      <c r="A20" s="19" t="s">
        <v>16</v>
      </c>
      <c r="B20" s="19" t="s">
        <v>32</v>
      </c>
      <c r="C20" s="19" t="s">
        <v>44</v>
      </c>
      <c r="D20" s="18">
        <v>405478</v>
      </c>
      <c r="E20" s="18">
        <v>335940</v>
      </c>
      <c r="F20" s="18">
        <v>282424</v>
      </c>
      <c r="G20" s="18">
        <v>363206</v>
      </c>
      <c r="H20" s="18">
        <v>300097</v>
      </c>
      <c r="I20" s="18">
        <v>238188</v>
      </c>
      <c r="J20" s="5"/>
      <c r="K20" s="6"/>
      <c r="L20" s="6"/>
      <c r="M20" s="6"/>
    </row>
  </sheetData>
  <mergeCells count="66"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  <mergeCell ref="J14:K15"/>
    <mergeCell ref="L14:M15"/>
    <mergeCell ref="N14:O15"/>
    <mergeCell ref="P14:P15"/>
    <mergeCell ref="Q14:R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P12:P13"/>
    <mergeCell ref="Q12:AN12"/>
    <mergeCell ref="AO12:AO13"/>
    <mergeCell ref="AI13:AJ13"/>
    <mergeCell ref="AK13:AL13"/>
    <mergeCell ref="AM13:AN13"/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6</vt:lpstr>
      <vt:lpstr>Приложение 5 (2)</vt:lpstr>
      <vt:lpstr>'Приложение 5 (2)'!Заголовки_для_печати</vt:lpstr>
      <vt:lpstr>'Приложение 6'!Заголовки_для_печати</vt:lpstr>
      <vt:lpstr>'Приложение 5 (2)'!Область_печати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2021-10-18T02:33:30Z</cp:lastPrinted>
  <dcterms:created xsi:type="dcterms:W3CDTF">2016-10-07T02:27:41Z</dcterms:created>
  <dcterms:modified xsi:type="dcterms:W3CDTF">2021-11-30T04:16:02Z</dcterms:modified>
</cp:coreProperties>
</file>