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GRITSY~1\AppData\Local\Temp\"/>
    </mc:Choice>
  </mc:AlternateContent>
  <bookViews>
    <workbookView xWindow="0" yWindow="0" windowWidth="28800" windowHeight="12132"/>
  </bookViews>
  <sheets>
    <sheet name="Приложение 7+ "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s>
  <definedNames>
    <definedName name="_in2007" localSheetId="0">#REF!</definedName>
    <definedName name="_in2007">#REF!</definedName>
    <definedName name="_in2007_14" localSheetId="0">#REF!</definedName>
    <definedName name="_in2007_14">#REF!</definedName>
    <definedName name="_in2008" localSheetId="0">#REF!</definedName>
    <definedName name="_in2008">#REF!</definedName>
    <definedName name="_in2008_14" localSheetId="0">#REF!</definedName>
    <definedName name="_in2008_14">#REF!</definedName>
    <definedName name="_in2009" localSheetId="0">#REF!</definedName>
    <definedName name="_in2009">#REF!</definedName>
    <definedName name="_in2009_14" localSheetId="0">#REF!</definedName>
    <definedName name="_in2009_14">#REF!</definedName>
    <definedName name="_in2010" localSheetId="0">#REF!</definedName>
    <definedName name="_in2010">#REF!</definedName>
    <definedName name="_in2010_14" localSheetId="0">#REF!</definedName>
    <definedName name="_in2010_14">#REF!</definedName>
    <definedName name="_in2011" localSheetId="0">#REF!</definedName>
    <definedName name="_in2011">#REF!</definedName>
    <definedName name="_in2011_14" localSheetId="0">#REF!</definedName>
    <definedName name="_in2011_14">#REF!</definedName>
    <definedName name="_in2012" localSheetId="0">#REF!</definedName>
    <definedName name="_in2012">#REF!</definedName>
    <definedName name="_in2012_14" localSheetId="0">#REF!</definedName>
    <definedName name="_in2012_14">#REF!</definedName>
    <definedName name="_in2013" localSheetId="0">#REF!</definedName>
    <definedName name="_in2013">#REF!</definedName>
    <definedName name="_in2013_14" localSheetId="0">#REF!</definedName>
    <definedName name="_in2013_14">#REF!</definedName>
    <definedName name="_in2014" localSheetId="0">#REF!</definedName>
    <definedName name="_in2014">#REF!</definedName>
    <definedName name="_in2014_14" localSheetId="0">#REF!</definedName>
    <definedName name="_in2014_14">#REF!</definedName>
    <definedName name="_in2015" localSheetId="0">#REF!</definedName>
    <definedName name="_in2015">#REF!</definedName>
    <definedName name="_in2015_14" localSheetId="0">#REF!</definedName>
    <definedName name="_in2015_14">#REF!</definedName>
    <definedName name="_inf2007" localSheetId="0">#REF!</definedName>
    <definedName name="_inf2007">#REF!</definedName>
    <definedName name="_inf2007_14" localSheetId="0">#REF!</definedName>
    <definedName name="_inf2007_14">#REF!</definedName>
    <definedName name="_inf2008" localSheetId="0">#REF!</definedName>
    <definedName name="_inf2008">#REF!</definedName>
    <definedName name="_inf2008_14" localSheetId="0">#REF!</definedName>
    <definedName name="_inf2008_14">#REF!</definedName>
    <definedName name="_inf2009" localSheetId="0">#REF!</definedName>
    <definedName name="_inf2009">#REF!</definedName>
    <definedName name="_inf2009_14" localSheetId="0">#REF!</definedName>
    <definedName name="_inf2009_14">#REF!</definedName>
    <definedName name="_inf2010" localSheetId="0">#REF!</definedName>
    <definedName name="_inf2010">#REF!</definedName>
    <definedName name="_inf2010_14" localSheetId="0">#REF!</definedName>
    <definedName name="_inf2010_14">#REF!</definedName>
    <definedName name="_inf2011" localSheetId="0">#REF!</definedName>
    <definedName name="_inf2011">#REF!</definedName>
    <definedName name="_inf2011_14" localSheetId="0">#REF!</definedName>
    <definedName name="_inf2011_14">#REF!</definedName>
    <definedName name="_inf2012" localSheetId="0">#REF!</definedName>
    <definedName name="_inf2012">#REF!</definedName>
    <definedName name="_inf2012_14" localSheetId="0">#REF!</definedName>
    <definedName name="_inf2012_14">#REF!</definedName>
    <definedName name="_inf2013" localSheetId="0">#REF!</definedName>
    <definedName name="_inf2013">#REF!</definedName>
    <definedName name="_inf2013_14" localSheetId="0">#REF!</definedName>
    <definedName name="_inf2013_14">#REF!</definedName>
    <definedName name="_inf2014" localSheetId="0">#REF!</definedName>
    <definedName name="_inf2014">#REF!</definedName>
    <definedName name="_inf2014_14" localSheetId="0">#REF!</definedName>
    <definedName name="_inf2014_14">#REF!</definedName>
    <definedName name="_inf2015" localSheetId="0">#REF!</definedName>
    <definedName name="_inf2015">#REF!</definedName>
    <definedName name="_inf2015_14" localSheetId="0">#REF!</definedName>
    <definedName name="_inf2015_14">#REF!</definedName>
    <definedName name="_mm1" localSheetId="0">[1]ПРОГНОЗ_1!#REF!</definedName>
    <definedName name="_mm1">[1]ПРОГНОЗ_1!#REF!</definedName>
    <definedName name="_mm1_14" localSheetId="0">[1]ПРОГНОЗ_1!#REF!</definedName>
    <definedName name="_mm1_14">[1]ПРОГНОЗ_1!#REF!</definedName>
    <definedName name="ddd" localSheetId="0">[2]ПРОГНОЗ_1!#REF!</definedName>
    <definedName name="ddd">[2]ПРОГНОЗ_1!#REF!</definedName>
    <definedName name="ddd_14" localSheetId="0">[2]ПРОГНОЗ_1!#REF!</definedName>
    <definedName name="ddd_14">[2]ПРОГНОЗ_1!#REF!</definedName>
    <definedName name="Excel_BuiltIn__FilterDatabase_15" localSheetId="0">#REF!</definedName>
    <definedName name="Excel_BuiltIn__FilterDatabase_15">#REF!</definedName>
    <definedName name="ff" localSheetId="0">#REF!</definedName>
    <definedName name="ff">#REF!</definedName>
    <definedName name="ff_14" localSheetId="0">#REF!</definedName>
    <definedName name="ff_14">#REF!</definedName>
    <definedName name="fffff" localSheetId="0">'[3]Гр5(о)'!#REF!</definedName>
    <definedName name="fffff">'[3]Гр5(о)'!#REF!</definedName>
    <definedName name="fffff_14" localSheetId="0">'[3]Гр5(о)'!#REF!</definedName>
    <definedName name="fffff_14">'[3]Гр5(о)'!#REF!</definedName>
    <definedName name="gggg" localSheetId="0">#REF!</definedName>
    <definedName name="gggg">#REF!</definedName>
    <definedName name="gggg_14" localSheetId="0">#REF!</definedName>
    <definedName name="gggg_14">#REF!</definedName>
    <definedName name="jjjj" localSheetId="0">'[4]Гр5(о)'!#REF!</definedName>
    <definedName name="jjjj">'[4]Гр5(о)'!#REF!</definedName>
    <definedName name="jjjj_14" localSheetId="0">'[4]Гр5(о)'!#REF!</definedName>
    <definedName name="jjjj_14">'[4]Гр5(о)'!#REF!</definedName>
    <definedName name="XDO_?ACTDOMCODE?" localSheetId="0">#REF!</definedName>
    <definedName name="XDO_?ACTDOMCODE?">#REF!</definedName>
    <definedName name="XDO_?ACTDOMNAME?" localSheetId="0">#REF!</definedName>
    <definedName name="XDO_?ACTDOMNAME?">#REF!</definedName>
    <definedName name="XDO_?BELONG210FL?" localSheetId="0">#REF!</definedName>
    <definedName name="XDO_?BELONG210FL?">#REF!</definedName>
    <definedName name="XDO_?CSMCTGY_NAME?" localSheetId="0">#REF!</definedName>
    <definedName name="XDO_?CSMCTGY_NAME?">#REF!</definedName>
    <definedName name="XDO_?INSTKND_NAME?" localSheetId="0">#REF!</definedName>
    <definedName name="XDO_?INSTKND_NAME?">#REF!</definedName>
    <definedName name="XDO_?LGLACT_APPROVEDBY?" localSheetId="0">#REF!</definedName>
    <definedName name="XDO_?LGLACT_APPROVEDBY?">#REF!</definedName>
    <definedName name="XDO_?LGLACT_APPRVDAT?" localSheetId="0">#REF!</definedName>
    <definedName name="XDO_?LGLACT_APPRVDAT?">#REF!</definedName>
    <definedName name="XDO_?LGLACT_NAME?" localSheetId="0">#REF!</definedName>
    <definedName name="XDO_?LGLACT_NAME?">#REF!</definedName>
    <definedName name="XDO_?NAME_1?" localSheetId="0">#REF!</definedName>
    <definedName name="XDO_?NAME_1?">#REF!</definedName>
    <definedName name="XDO_?NAME_2?" localSheetId="0">#REF!</definedName>
    <definedName name="XDO_?NAME_2?">#REF!</definedName>
    <definedName name="XDO_?NAME_CODE?" localSheetId="0">#REF!</definedName>
    <definedName name="XDO_?NAME_CODE?">#REF!</definedName>
    <definedName name="XDO_?NAME_NAME?" localSheetId="0">#REF!</definedName>
    <definedName name="XDO_?NAME_NAME?">#REF!</definedName>
    <definedName name="XDO_?NCSRLYBELONG210FL?" localSheetId="0">#REF!</definedName>
    <definedName name="XDO_?NCSRLYBELONG210FL?">#REF!</definedName>
    <definedName name="XDO_?NPA_DESCRIPTIONS?" localSheetId="0">#REF!</definedName>
    <definedName name="XDO_?NPA_DESCRIPTIONS?">#REF!</definedName>
    <definedName name="XDO_?PBL_NAMES?" localSheetId="0">#REF!</definedName>
    <definedName name="XDO_?PBL_NAMES?">#REF!</definedName>
    <definedName name="XDO_?QI_NAME?" localSheetId="0">#REF!</definedName>
    <definedName name="XDO_?QI_NAME?">#REF!</definedName>
    <definedName name="XDO_?RCA_CODE?" localSheetId="0">#REF!</definedName>
    <definedName name="XDO_?RCA_CODE?">#REF!</definedName>
    <definedName name="XDO_?REGRNUMBER?" localSheetId="0">#REF!</definedName>
    <definedName name="XDO_?REGRNUMBER?">#REF!</definedName>
    <definedName name="XDO_?ROWNUMBER?" localSheetId="0">#REF!</definedName>
    <definedName name="XDO_?ROWNUMBER?">#REF!</definedName>
    <definedName name="XDO_?RUCLSPRECACS_CODE?" localSheetId="0">#REF!</definedName>
    <definedName name="XDO_?RUCLSPRECACS_CODE?">#REF!</definedName>
    <definedName name="XDO_?SC_NAME_1?" localSheetId="0">#REF!</definedName>
    <definedName name="XDO_?SC_NAME_1?">#REF!</definedName>
    <definedName name="XDO_?SC_NAME_2?" localSheetId="0">#REF!</definedName>
    <definedName name="XDO_?SC_NAME_2?">#REF!</definedName>
    <definedName name="XDO_?SC_NAME_3?" localSheetId="0">#REF!</definedName>
    <definedName name="XDO_?SC_NAME_3?">#REF!</definedName>
    <definedName name="XDO_?SVCKIND?" localSheetId="0">#REF!</definedName>
    <definedName name="XDO_?SVCKIND?">#REF!</definedName>
    <definedName name="XDO_?SVCPAID?" localSheetId="0">#REF!</definedName>
    <definedName name="XDO_?SVCPAID?">#REF!</definedName>
    <definedName name="XDO_?VOLIND_NAME?" localSheetId="0">#REF!</definedName>
    <definedName name="XDO_?VOLIND_NAME?">#REF!</definedName>
    <definedName name="XDO_GROUP_?HEADER?" localSheetId="0">#REF!</definedName>
    <definedName name="XDO_GROUP_?HEADER?">#REF!</definedName>
    <definedName name="XDO_GROUP_?SERVICE_LIST?" localSheetId="0">#REF!</definedName>
    <definedName name="XDO_GROUP_?SERVICE_LIST?">#REF!</definedName>
    <definedName name="ааа" localSheetId="0">#REF!</definedName>
    <definedName name="ааа">#REF!</definedName>
    <definedName name="ааа_14" localSheetId="0">#REF!</definedName>
    <definedName name="ааа_14">#REF!</definedName>
    <definedName name="АнМ" localSheetId="0">'[5]Гр5(о)'!#REF!</definedName>
    <definedName name="АнМ">'[5]Гр5(о)'!#REF!</definedName>
    <definedName name="АнМ_14" localSheetId="0">'[5]Гр5(о)'!#REF!</definedName>
    <definedName name="АнМ_14">'[5]Гр5(о)'!#REF!</definedName>
    <definedName name="вв" localSheetId="0">[6]ПРОГНОЗ_1!#REF!</definedName>
    <definedName name="вв">[6]ПРОГНОЗ_1!#REF!</definedName>
    <definedName name="вв_14" localSheetId="0">[6]ПРОГНОЗ_1!#REF!</definedName>
    <definedName name="вв_14">[6]ПРОГНОЗ_1!#REF!</definedName>
    <definedName name="График">"Диагр. 4"</definedName>
    <definedName name="_xlnm.Print_Titles" localSheetId="0">'Приложение 7+ '!$5:$8</definedName>
    <definedName name="кат" localSheetId="0">#REF!</definedName>
    <definedName name="кат">#REF!</definedName>
    <definedName name="кат_14" localSheetId="0">#REF!</definedName>
    <definedName name="кат_14">#REF!</definedName>
    <definedName name="М1" localSheetId="0">[7]ПРОГНОЗ_1!#REF!</definedName>
    <definedName name="М1">[7]ПРОГНОЗ_1!#REF!</definedName>
    <definedName name="М1_14" localSheetId="0">[7]ПРОГНОЗ_1!#REF!</definedName>
    <definedName name="М1_14">[7]ПРОГНОЗ_1!#REF!</definedName>
    <definedName name="Мониторинг1" localSheetId="0">'[8]Гр5(о)'!#REF!</definedName>
    <definedName name="Мониторинг1">'[8]Гр5(о)'!#REF!</definedName>
    <definedName name="Мониторинг1_14" localSheetId="0">'[8]Гр5(о)'!#REF!</definedName>
    <definedName name="Мониторинг1_14">'[8]Гр5(о)'!#REF!</definedName>
    <definedName name="_xlnm.Print_Area" localSheetId="0">'Приложение 7+ '!$A$1:$V$35</definedName>
    <definedName name="ПОКАЗАТЕЛИ_ДОЛГОСР.ПРОГНОЗА" localSheetId="0">'[9]2002(v2)'!#REF!</definedName>
    <definedName name="ПОКАЗАТЕЛИ_ДОЛГОСР.ПРОГНОЗА">'[10]2002(v2)'!#REF!</definedName>
    <definedName name="ПОКАЗАТЕЛИ_ДОЛГОСР.ПРОГНОЗА_14" localSheetId="0">'[9]2002(v2)'!#REF!</definedName>
    <definedName name="ПОКАЗАТЕЛИ_ДОЛГОСР.ПРОГНОЗА_14">'[10]2002(v2)'!#REF!</definedName>
    <definedName name="пппп" localSheetId="0">'[11]2002(v1)'!#REF!</definedName>
    <definedName name="пппп">'[11]2002(v1)'!#REF!</definedName>
    <definedName name="пппп_14" localSheetId="0">'[11]2002(v1)'!#REF!</definedName>
    <definedName name="пппп_14">'[11]2002(v1)'!#REF!</definedName>
    <definedName name="Прогноз97" localSheetId="0">[12]ПРОГНОЗ_1!#REF!</definedName>
    <definedName name="Прогноз97">[12]ПРОГНОЗ_1!#REF!</definedName>
    <definedName name="Прогноз97_14" localSheetId="0">[12]ПРОГНОЗ_1!#REF!</definedName>
    <definedName name="Прогноз97_14">[12]ПРОГНОЗ_1!#REF!</definedName>
    <definedName name="фф" localSheetId="0">'[13]Гр5(о)'!#REF!</definedName>
    <definedName name="фф">'[13]Гр5(о)'!#REF!</definedName>
    <definedName name="фф_14" localSheetId="0">'[13]Гр5(о)'!#REF!</definedName>
    <definedName name="фф_14">'[13]Гр5(о)'!#REF!</definedName>
    <definedName name="ффф" localSheetId="0">#REF!</definedName>
    <definedName name="ффф">#REF!</definedName>
    <definedName name="ффф_14" localSheetId="0">#REF!</definedName>
    <definedName name="ффф_14">#REF!</definedName>
    <definedName name="фяыв" localSheetId="0">#REF!</definedName>
    <definedName name="фяыв">#REF!</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33" i="1" l="1"/>
  <c r="K30" i="1"/>
  <c r="M28" i="1" l="1"/>
  <c r="K28" i="1"/>
  <c r="K27" i="1"/>
  <c r="M24" i="1"/>
  <c r="K24" i="1"/>
  <c r="M20" i="1"/>
  <c r="K20" i="1"/>
  <c r="K19" i="1"/>
  <c r="M18" i="1"/>
  <c r="K18" i="1"/>
  <c r="K17" i="1"/>
  <c r="K14" i="1" l="1"/>
  <c r="K13" i="1"/>
  <c r="K10" i="1"/>
  <c r="O24" i="1" l="1"/>
  <c r="O31" i="1" l="1"/>
  <c r="S30" i="1" l="1"/>
  <c r="O30" i="1"/>
  <c r="S29" i="1" l="1"/>
  <c r="O29" i="1"/>
  <c r="V32" i="1" l="1"/>
  <c r="V33" i="1"/>
  <c r="R31" i="1"/>
  <c r="R32" i="1"/>
  <c r="R33" i="1"/>
  <c r="N32" i="1"/>
  <c r="N33" i="1"/>
  <c r="U34" i="1"/>
  <c r="T34" i="1"/>
  <c r="S34" i="1"/>
  <c r="Q34" i="1"/>
  <c r="P34" i="1"/>
  <c r="O34" i="1"/>
  <c r="M34" i="1"/>
  <c r="L34" i="1"/>
  <c r="K34" i="1"/>
  <c r="I34" i="1"/>
  <c r="H34" i="1"/>
  <c r="G34" i="1"/>
  <c r="J32" i="1"/>
  <c r="J33" i="1"/>
  <c r="F33" i="1" l="1"/>
  <c r="F32" i="1"/>
  <c r="N28" i="1" l="1"/>
  <c r="N29" i="1"/>
  <c r="N30" i="1"/>
  <c r="N31" i="1"/>
  <c r="J28" i="1"/>
  <c r="J29" i="1"/>
  <c r="J30" i="1"/>
  <c r="J31" i="1"/>
  <c r="V18" i="1"/>
  <c r="V19" i="1"/>
  <c r="V20" i="1"/>
  <c r="V21" i="1"/>
  <c r="R18" i="1"/>
  <c r="R19" i="1"/>
  <c r="R20" i="1"/>
  <c r="R21" i="1"/>
  <c r="N18" i="1"/>
  <c r="N19" i="1"/>
  <c r="N20" i="1"/>
  <c r="N21" i="1"/>
  <c r="J18" i="1"/>
  <c r="J19" i="1"/>
  <c r="J20" i="1"/>
  <c r="J21" i="1"/>
  <c r="V14" i="1"/>
  <c r="V11" i="1"/>
  <c r="V12" i="1"/>
  <c r="V13" i="1"/>
  <c r="R14" i="1"/>
  <c r="R11" i="1"/>
  <c r="R12" i="1"/>
  <c r="R13" i="1"/>
  <c r="N14" i="1"/>
  <c r="N11" i="1"/>
  <c r="N12" i="1"/>
  <c r="N13" i="1"/>
  <c r="J11" i="1"/>
  <c r="J12" i="1"/>
  <c r="J13" i="1"/>
  <c r="J14" i="1"/>
  <c r="V31" i="1" l="1"/>
  <c r="F31" i="1" s="1"/>
  <c r="U22" i="1" l="1"/>
  <c r="T22" i="1"/>
  <c r="S22" i="1"/>
  <c r="Q22" i="1"/>
  <c r="P22" i="1"/>
  <c r="O22" i="1"/>
  <c r="M22" i="1"/>
  <c r="L22" i="1"/>
  <c r="K22" i="1"/>
  <c r="U15" i="1"/>
  <c r="T15" i="1"/>
  <c r="S15" i="1"/>
  <c r="Q15" i="1"/>
  <c r="P15" i="1"/>
  <c r="O15" i="1"/>
  <c r="M15" i="1"/>
  <c r="L15" i="1"/>
  <c r="K15" i="1"/>
  <c r="I15" i="1"/>
  <c r="H15" i="1"/>
  <c r="G15" i="1"/>
  <c r="V30" i="1" l="1"/>
  <c r="V28" i="1"/>
  <c r="T25" i="1"/>
  <c r="T35" i="1" s="1"/>
  <c r="S25" i="1"/>
  <c r="S35" i="1" s="1"/>
  <c r="U25" i="1"/>
  <c r="U35" i="1" s="1"/>
  <c r="V17" i="1" l="1"/>
  <c r="V22" i="1" s="1"/>
  <c r="V27" i="1"/>
  <c r="V24" i="1"/>
  <c r="V25" i="1" s="1"/>
  <c r="V10" i="1"/>
  <c r="G22" i="1" l="1"/>
  <c r="H22" i="1" l="1"/>
  <c r="I22" i="1"/>
  <c r="F21" i="1" l="1"/>
  <c r="R10" i="1"/>
  <c r="N10" i="1"/>
  <c r="N24" i="1"/>
  <c r="J27" i="1" l="1"/>
  <c r="J34" i="1" s="1"/>
  <c r="P25" i="1" l="1"/>
  <c r="P35" i="1" s="1"/>
  <c r="O25" i="1"/>
  <c r="O35" i="1" s="1"/>
  <c r="R29" i="1" l="1"/>
  <c r="V15" i="1"/>
  <c r="R30" i="1"/>
  <c r="R28" i="1"/>
  <c r="R24" i="1"/>
  <c r="Q25" i="1"/>
  <c r="Q35" i="1" s="1"/>
  <c r="R25" i="1" l="1"/>
  <c r="V29" i="1"/>
  <c r="V34" i="1" s="1"/>
  <c r="V35" i="1" l="1"/>
  <c r="K25" i="1" l="1"/>
  <c r="F14" i="1"/>
  <c r="K35" i="1" l="1"/>
  <c r="F28" i="1"/>
  <c r="F29" i="1"/>
  <c r="F30" i="1"/>
  <c r="J24" i="1"/>
  <c r="F24" i="1" s="1"/>
  <c r="F18" i="1"/>
  <c r="F20" i="1"/>
  <c r="F11" i="1"/>
  <c r="F12" i="1"/>
  <c r="J10" i="1"/>
  <c r="F10" i="1" s="1"/>
  <c r="G25" i="1" l="1"/>
  <c r="G35" i="1" s="1"/>
  <c r="H25" i="1"/>
  <c r="H35" i="1" s="1"/>
  <c r="I25" i="1"/>
  <c r="I35" i="1" s="1"/>
  <c r="J25" i="1" l="1"/>
  <c r="F25" i="1" l="1"/>
  <c r="M25" i="1" l="1"/>
  <c r="L25" i="1"/>
  <c r="L35" i="1" l="1"/>
  <c r="M35" i="1"/>
  <c r="N25" i="1"/>
  <c r="N27" i="1" l="1"/>
  <c r="N34" i="1" s="1"/>
  <c r="R27" i="1" l="1"/>
  <c r="R34" i="1" s="1"/>
  <c r="F27" i="1" l="1"/>
  <c r="F34" i="1" s="1"/>
  <c r="J17" i="1"/>
  <c r="J22" i="1" l="1"/>
  <c r="R17" i="1"/>
  <c r="N17" i="1"/>
  <c r="N22" i="1" l="1"/>
  <c r="F17" i="1"/>
  <c r="F19" i="1"/>
  <c r="R22" i="1" l="1"/>
  <c r="F22" i="1"/>
  <c r="J15" i="1"/>
  <c r="J35" i="1" s="1"/>
  <c r="N15" i="1" l="1"/>
  <c r="N35" i="1" s="1"/>
  <c r="R15" i="1"/>
  <c r="R35" i="1" s="1"/>
  <c r="F13" i="1" l="1"/>
  <c r="F15" i="1" l="1"/>
  <c r="F35" i="1" s="1"/>
</calcChain>
</file>

<file path=xl/comments1.xml><?xml version="1.0" encoding="utf-8"?>
<comments xmlns="http://schemas.openxmlformats.org/spreadsheetml/2006/main">
  <authors>
    <author>Печеневская Елена Ивановна</author>
  </authors>
  <commentList>
    <comment ref="L28" authorId="0" shapeId="0">
      <text>
        <r>
          <rPr>
            <b/>
            <sz val="9"/>
            <color indexed="81"/>
            <rFont val="Tahoma"/>
            <family val="2"/>
            <charset val="204"/>
          </rPr>
          <t>Печеневская Елена Ивановна:</t>
        </r>
        <r>
          <rPr>
            <sz val="9"/>
            <color indexed="81"/>
            <rFont val="Tahoma"/>
            <family val="2"/>
            <charset val="204"/>
          </rPr>
          <t xml:space="preserve">
архив</t>
        </r>
      </text>
    </comment>
    <comment ref="K30" authorId="0" shapeId="0">
      <text>
        <r>
          <rPr>
            <b/>
            <sz val="9"/>
            <color indexed="81"/>
            <rFont val="Tahoma"/>
            <family val="2"/>
            <charset val="204"/>
          </rPr>
          <t>Печеневская Елена Ивановна:</t>
        </r>
        <r>
          <rPr>
            <sz val="9"/>
            <color indexed="81"/>
            <rFont val="Tahoma"/>
            <family val="2"/>
            <charset val="204"/>
          </rPr>
          <t xml:space="preserve">
в т.ч. 897 архив</t>
        </r>
      </text>
    </comment>
  </commentList>
</comments>
</file>

<file path=xl/sharedStrings.xml><?xml version="1.0" encoding="utf-8"?>
<sst xmlns="http://schemas.openxmlformats.org/spreadsheetml/2006/main" count="131" uniqueCount="110">
  <si>
    <t>,</t>
  </si>
  <si>
    <t>№ п/п</t>
  </si>
  <si>
    <t>Код бюджетной классификации</t>
  </si>
  <si>
    <t xml:space="preserve">Общий объем финансирования, тыс. руб. </t>
  </si>
  <si>
    <t>РзПр</t>
  </si>
  <si>
    <t>КЦСР</t>
  </si>
  <si>
    <t xml:space="preserve">Объем финансирования, тыс. руб. </t>
  </si>
  <si>
    <t>МБ</t>
  </si>
  <si>
    <t>ВИ</t>
  </si>
  <si>
    <t xml:space="preserve"> 1. Подпрограмма «Культурное наследие»</t>
  </si>
  <si>
    <t>1.1.</t>
  </si>
  <si>
    <t>Развитие библиотечного дела</t>
  </si>
  <si>
    <t>1.2.</t>
  </si>
  <si>
    <t>Комплектование библиотечных фондов</t>
  </si>
  <si>
    <t>1.3.</t>
  </si>
  <si>
    <t>УДКиИ/ МБУ "ЦБС"</t>
  </si>
  <si>
    <t>1.4.</t>
  </si>
  <si>
    <t>Развитие музейного дела</t>
  </si>
  <si>
    <t>1.5.</t>
  </si>
  <si>
    <t>Развитие архивного дела</t>
  </si>
  <si>
    <t xml:space="preserve">Администрация города Норильска/ МКУ "Норильский городской архив" </t>
  </si>
  <si>
    <t>0113</t>
  </si>
  <si>
    <t>Итого по подпрограмме «Культурное наследие»:</t>
  </si>
  <si>
    <t>2. Подпрограмма «Искусство и народное творчество»</t>
  </si>
  <si>
    <t>2.1.</t>
  </si>
  <si>
    <t>2.2.</t>
  </si>
  <si>
    <t>2.3.</t>
  </si>
  <si>
    <t>Итого по подпрограмме «Искусство и народное творчество»:</t>
  </si>
  <si>
    <t>Подпрограмма 3. «Развитие дополнительногно образования в области культуры»</t>
  </si>
  <si>
    <t>3.1.</t>
  </si>
  <si>
    <t>Подпрограмма 4. «Обеспечение условий реализации программы и прочие мероприятия»</t>
  </si>
  <si>
    <t>4.1.</t>
  </si>
  <si>
    <t>0804</t>
  </si>
  <si>
    <t>4.2.</t>
  </si>
  <si>
    <t>4.3.</t>
  </si>
  <si>
    <t>Поддержка талантливых детей и молодёжи</t>
  </si>
  <si>
    <t>Итого по подпрограмме «Обеспечение условий реализации программы и прочие мероприятия»:</t>
  </si>
  <si>
    <t>ВСЕГО ПО МП:</t>
  </si>
  <si>
    <t>2.4.</t>
  </si>
  <si>
    <t>2.5.</t>
  </si>
  <si>
    <t>0801</t>
  </si>
  <si>
    <t>Организация деятельности МБУК "КДЦ им. Вл.Высоцкого"</t>
  </si>
  <si>
    <t>Организация деятельности МБУК «КДЦ «Юбилейный»</t>
  </si>
  <si>
    <t>Организация деятельности МБУК «Городской центр культуры»</t>
  </si>
  <si>
    <t>Организация деятельности МБУ «Кинокомплекс «Родина»</t>
  </si>
  <si>
    <t>Материально-техническое оснащение  учреждений</t>
  </si>
  <si>
    <t>УДКиИ/МБУК "КДЦ им. Вл.Высоцкого"</t>
  </si>
  <si>
    <t>УДКиИ/ МБУК «КДЦ «Юбилейный»</t>
  </si>
  <si>
    <t>УДКиИ/МБУ «Кинокомплекс «Родина»</t>
  </si>
  <si>
    <t>УДКиИ / МБУ ДО "НДШИ", МБУ ДО "НДХШ", МБУ ДО "НДМШ", МБУ ДО "ТДШИ", МБУ ДО "КДШИ", "МБУ ДО "ОДШИ"</t>
  </si>
  <si>
    <t xml:space="preserve">
Подпрограммы, основные мероприятия и отдельные мероприятия МП
</t>
  </si>
  <si>
    <t>УДКиИ/МБУ "МВК "Музей Норильска"</t>
  </si>
  <si>
    <t xml:space="preserve">0801  </t>
  </si>
  <si>
    <t xml:space="preserve">0801 </t>
  </si>
  <si>
    <t xml:space="preserve">0703 </t>
  </si>
  <si>
    <t>0703 0801 0804 0113</t>
  </si>
  <si>
    <t>0703</t>
  </si>
  <si>
    <t>4.4.</t>
  </si>
  <si>
    <t>Соблюдение гарантий и компенсаций, связанных с переездом и оплатой стоимости проезда и провоза багажа к месту использования отпуска и обратно</t>
  </si>
  <si>
    <t>Организация предоставления дополнительного образования в области культуры (в т.ч. реализация социокультурных проектов образовательными организациями в области культуры)</t>
  </si>
  <si>
    <t>Итого по подпрограмме  «Развитие дополнительного образования в области культуры»:</t>
  </si>
  <si>
    <t>2020 год</t>
  </si>
  <si>
    <t>0850000200</t>
  </si>
  <si>
    <t>Сохранение и развитие народных художественных промыслов и ремёсел (декоративно-прикладное творчество)</t>
  </si>
  <si>
    <t xml:space="preserve">0840000600
</t>
  </si>
  <si>
    <t>2021 год</t>
  </si>
  <si>
    <t>Организация школы компьютерной грамотности</t>
  </si>
  <si>
    <t>УДКиИ/МБУК «Городской центр культуры»</t>
  </si>
  <si>
    <t>УДКиИ/ МБУК «Городской центр культуры»</t>
  </si>
  <si>
    <t>4.5.</t>
  </si>
  <si>
    <t>Мероприятия в рамках национального проекта «Культура»</t>
  </si>
  <si>
    <t>КБ+ФБ</t>
  </si>
  <si>
    <t>(10+14+18+22)</t>
  </si>
  <si>
    <t>2022 год</t>
  </si>
  <si>
    <t xml:space="preserve">Направления и объемы финансирования муниципальной программы "Развитие культуры" </t>
  </si>
  <si>
    <t xml:space="preserve">Обеспечение эффективного управления в отрасли "Культура" </t>
  </si>
  <si>
    <t>Наименование ГРБС/Участника</t>
  </si>
  <si>
    <t>2023 год</t>
  </si>
  <si>
    <t>0810000100   0810010480</t>
  </si>
  <si>
    <t>0810000600   08100S4880</t>
  </si>
  <si>
    <t>0810000400   0810010480</t>
  </si>
  <si>
    <t>0840000100   0840010480</t>
  </si>
  <si>
    <t>0840000200   0840010480</t>
  </si>
  <si>
    <t>0840000300   0840010480</t>
  </si>
  <si>
    <t>0840000400   0840010480</t>
  </si>
  <si>
    <t>0850000100   0850010490   0850010350</t>
  </si>
  <si>
    <t>081A354530    085A155191</t>
  </si>
  <si>
    <t>Поддержка социально ориентированных некоммерческих организаций в муниципальном образовании город Норильск в сфере культуры</t>
  </si>
  <si>
    <t>Мероприятия по поддержке добровольчества (волонтёрства) в сфере культуры</t>
  </si>
  <si>
    <t>4.6.</t>
  </si>
  <si>
    <t>4.7.</t>
  </si>
  <si>
    <t>Итого финансирование 2020 год (7+8+9)</t>
  </si>
  <si>
    <t>Итого финансирование 2021 год (11+12+13)</t>
  </si>
  <si>
    <t>Итого финансирование 2022 год (15+16+17)</t>
  </si>
  <si>
    <t>Итого финансирование 2023 год (19+20+21)</t>
  </si>
  <si>
    <t>0850000400</t>
  </si>
  <si>
    <t>0850000500</t>
  </si>
  <si>
    <t>0850000600   0850075190</t>
  </si>
  <si>
    <t>0850000300   0850075190</t>
  </si>
  <si>
    <t>0810000300   0810075190</t>
  </si>
  <si>
    <t>Приложение 7
к муниципальной программе  "Развитие культуры", утвержденной постановлением
Администрации города Норильска
от 05.12.2016  № 580</t>
  </si>
  <si>
    <t>0810000200</t>
  </si>
  <si>
    <t>УДКиИ, УДКиИ/МКУ "ОК УК"</t>
  </si>
  <si>
    <t>УДКиИ, УДКиИ/МБУ ДО "КДШИ", МБУ ДО "НДМШ", МБУ ДО "ТДШИ", МБОУ ДОД "ОДШИ", МБУ ДО "НДХШ", МБУ "ЦБС", МБУ "МВК "Музей Норильска",  "КК "Родина", МБУК "КДЦ "Юбилейный",  "КДЦ им. В. Высоцкого", МБУК "ГЦК", МКУ "ОК УК"";                                                               Администрация города Норильска / МКУ "НГА"</t>
  </si>
  <si>
    <t>УДКиИ, УДКиИ/МБУ ДО "НДХШ", "ОДШИ", "НДШИ", "НДМШ","ТДШИ", "КДШИ" МБУК "ГЦК", Администрация г.Норильска/  НГФ "Юбилейный"</t>
  </si>
  <si>
    <t>УДКиИ, УДКиИ/ МКУ "ОК УК", МБУ "ЦБС", МБУ "МВК "Музей Норильска", МБУК "КДЦ им. Вл.Высоцкого", МБУК «КДЦ «Юбилейный», МБУК «Городской центр культуры», МБУ «Кинокомплекс «Родина», МБУ ДО "НДШИ", МБУ ДО "НДХШ", МБУ ДО "НДМШ", МБУ ДО "ТДШИ", МБУ ДО "КДШИ", "МБУ ДО "ОДШИ"                                                 Администрация города Норильска / МКУ "НГА"</t>
  </si>
  <si>
    <t xml:space="preserve">УДКиИ </t>
  </si>
  <si>
    <t xml:space="preserve"> УДКиИ/МБУ "ЦБС", МБУ ДО "ТДШИ"</t>
  </si>
  <si>
    <t>0820000100   0820010480    0820010350   08200S4860</t>
  </si>
  <si>
    <t>Приложение 2                                                                                                       к постановлению Администрации города Норильска 
от 30.11.2021 № 566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</si>
</sst>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
    <numFmt numFmtId="165" formatCode="_-* #,##0.00_р_._-;\-* #,##0.00_р_._-;_-* \-??_р_._-;_-@_-"/>
    <numFmt numFmtId="166" formatCode="0.0"/>
  </numFmts>
  <fonts count="19" x14ac:knownFonts="1">
    <font>
      <sz val="11"/>
      <color theme="1"/>
      <name val="Calibri"/>
      <family val="2"/>
      <charset val="204"/>
      <scheme val="minor"/>
    </font>
    <font>
      <sz val="10"/>
      <name val="Arial"/>
      <family val="2"/>
      <charset val="204"/>
    </font>
    <font>
      <sz val="11"/>
      <name val="Times New Roman"/>
      <family val="1"/>
      <charset val="204"/>
    </font>
    <font>
      <sz val="9"/>
      <name val="Times New Roman"/>
      <family val="1"/>
      <charset val="204"/>
    </font>
    <font>
      <b/>
      <sz val="12"/>
      <name val="Times New Roman"/>
      <family val="1"/>
      <charset val="204"/>
    </font>
    <font>
      <sz val="12"/>
      <name val="Times New Roman"/>
      <family val="1"/>
      <charset val="204"/>
    </font>
    <font>
      <b/>
      <sz val="14"/>
      <name val="Times New Roman"/>
      <family val="1"/>
      <charset val="204"/>
    </font>
    <font>
      <sz val="13"/>
      <name val="Times New Roman"/>
      <family val="1"/>
      <charset val="204"/>
    </font>
    <font>
      <sz val="11"/>
      <color theme="1"/>
      <name val="Calibri"/>
      <family val="2"/>
      <scheme val="minor"/>
    </font>
    <font>
      <b/>
      <sz val="11"/>
      <name val="Times New Roman"/>
      <family val="1"/>
      <charset val="204"/>
    </font>
    <font>
      <sz val="10"/>
      <name val="Arial"/>
      <family val="2"/>
    </font>
    <font>
      <b/>
      <sz val="13"/>
      <name val="Times New Roman"/>
      <family val="1"/>
      <charset val="204"/>
    </font>
    <font>
      <b/>
      <sz val="15"/>
      <name val="Times New Roman"/>
      <family val="1"/>
      <charset val="204"/>
    </font>
    <font>
      <sz val="11"/>
      <color theme="1"/>
      <name val="Calibri"/>
      <family val="2"/>
      <charset val="204"/>
      <scheme val="minor"/>
    </font>
    <font>
      <i/>
      <sz val="13"/>
      <name val="Times New Roman"/>
      <family val="1"/>
      <charset val="204"/>
    </font>
    <font>
      <i/>
      <sz val="12"/>
      <name val="Times New Roman"/>
      <family val="1"/>
      <charset val="204"/>
    </font>
    <font>
      <sz val="11"/>
      <name val="Calibri"/>
      <family val="2"/>
      <charset val="204"/>
      <scheme val="minor"/>
    </font>
    <font>
      <sz val="9"/>
      <color indexed="81"/>
      <name val="Tahoma"/>
      <family val="2"/>
      <charset val="204"/>
    </font>
    <font>
      <b/>
      <sz val="9"/>
      <color indexed="81"/>
      <name val="Tahoma"/>
      <family val="2"/>
      <charset val="204"/>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s>
  <cellStyleXfs count="8">
    <xf numFmtId="0" fontId="0" fillId="0" borderId="0"/>
    <xf numFmtId="0" fontId="1" fillId="0" borderId="0"/>
    <xf numFmtId="0" fontId="8" fillId="0" borderId="0"/>
    <xf numFmtId="165" fontId="10" fillId="0" borderId="0" applyFill="0" applyBorder="0" applyAlignment="0" applyProtection="0"/>
    <xf numFmtId="0" fontId="10" fillId="0" borderId="0"/>
    <xf numFmtId="0" fontId="13" fillId="0" borderId="0"/>
    <xf numFmtId="0" fontId="13" fillId="0" borderId="0"/>
    <xf numFmtId="0" fontId="1" fillId="0" borderId="0"/>
  </cellStyleXfs>
  <cellXfs count="117">
    <xf numFmtId="0" fontId="0" fillId="0" borderId="0" xfId="0"/>
    <xf numFmtId="0" fontId="2" fillId="0" borderId="0" xfId="1" applyFont="1" applyFill="1" applyAlignment="1">
      <alignment horizontal="left" vertical="top" wrapText="1"/>
    </xf>
    <xf numFmtId="0" fontId="3" fillId="0" borderId="0" xfId="1" applyFont="1" applyFill="1" applyAlignment="1">
      <alignment horizontal="left" vertical="top" wrapText="1"/>
    </xf>
    <xf numFmtId="0" fontId="2" fillId="0" borderId="0" xfId="1" applyFont="1" applyFill="1" applyAlignment="1">
      <alignment horizontal="right" vertical="center" wrapText="1"/>
    </xf>
    <xf numFmtId="0" fontId="2" fillId="0" borderId="0" xfId="1" applyFont="1" applyFill="1" applyAlignment="1">
      <alignment vertical="top" wrapText="1"/>
    </xf>
    <xf numFmtId="0" fontId="4" fillId="0" borderId="1" xfId="1" applyFont="1" applyFill="1" applyBorder="1" applyAlignment="1">
      <alignment horizontal="center" vertical="center" wrapText="1"/>
    </xf>
    <xf numFmtId="0" fontId="5" fillId="0" borderId="1" xfId="1" applyFont="1" applyFill="1" applyBorder="1" applyAlignment="1">
      <alignment horizontal="center" vertical="center"/>
    </xf>
    <xf numFmtId="164" fontId="9" fillId="0" borderId="0" xfId="1" applyNumberFormat="1" applyFont="1" applyFill="1" applyAlignment="1">
      <alignment vertical="top" wrapText="1"/>
    </xf>
    <xf numFmtId="164" fontId="2" fillId="0" borderId="0" xfId="1" applyNumberFormat="1" applyFont="1" applyFill="1" applyAlignment="1">
      <alignment vertical="top" wrapText="1"/>
    </xf>
    <xf numFmtId="0" fontId="2" fillId="0" borderId="1" xfId="1" applyFont="1" applyFill="1" applyBorder="1" applyAlignment="1">
      <alignment horizontal="left" vertical="center" wrapText="1"/>
    </xf>
    <xf numFmtId="0" fontId="2" fillId="0" borderId="0" xfId="1" applyFont="1" applyFill="1" applyBorder="1" applyAlignment="1">
      <alignment horizontal="left" vertical="top" wrapText="1"/>
    </xf>
    <xf numFmtId="0" fontId="4" fillId="0" borderId="0" xfId="1" applyFont="1" applyFill="1" applyBorder="1" applyAlignment="1">
      <alignment horizontal="left" vertical="top" wrapText="1"/>
    </xf>
    <xf numFmtId="0" fontId="3" fillId="0" borderId="0" xfId="1" applyFont="1" applyFill="1" applyBorder="1" applyAlignment="1">
      <alignment horizontal="left" vertical="top" wrapText="1"/>
    </xf>
    <xf numFmtId="164" fontId="7" fillId="0" borderId="0" xfId="1" applyNumberFormat="1" applyFont="1" applyFill="1" applyBorder="1" applyAlignment="1">
      <alignment horizontal="right" vertical="center" wrapText="1"/>
    </xf>
    <xf numFmtId="164" fontId="5" fillId="0" borderId="0" xfId="1" applyNumberFormat="1" applyFont="1" applyFill="1" applyBorder="1" applyAlignment="1">
      <alignment horizontal="right" vertical="center" wrapText="1"/>
    </xf>
    <xf numFmtId="164" fontId="7" fillId="0" borderId="0" xfId="1" applyNumberFormat="1" applyFont="1" applyFill="1" applyBorder="1" applyAlignment="1">
      <alignment wrapText="1"/>
    </xf>
    <xf numFmtId="164" fontId="2" fillId="0" borderId="0" xfId="1" applyNumberFormat="1" applyFont="1" applyFill="1" applyAlignment="1">
      <alignment horizontal="right" vertical="center" wrapText="1"/>
    </xf>
    <xf numFmtId="166" fontId="2" fillId="0" borderId="0" xfId="1" applyNumberFormat="1" applyFont="1" applyFill="1" applyAlignment="1">
      <alignment vertical="top" wrapText="1"/>
    </xf>
    <xf numFmtId="0" fontId="5" fillId="0" borderId="1" xfId="1" applyFont="1" applyFill="1" applyBorder="1" applyAlignment="1">
      <alignment horizontal="center" vertical="center" wrapText="1"/>
    </xf>
    <xf numFmtId="0" fontId="7" fillId="0" borderId="0" xfId="1" applyFont="1" applyFill="1" applyAlignment="1">
      <alignment horizontal="center" vertical="top" wrapText="1"/>
    </xf>
    <xf numFmtId="14" fontId="7" fillId="0" borderId="1" xfId="1" applyNumberFormat="1" applyFont="1" applyFill="1" applyBorder="1" applyAlignment="1">
      <alignment horizontal="left" vertical="center" wrapText="1"/>
    </xf>
    <xf numFmtId="164" fontId="11" fillId="0" borderId="1" xfId="1" applyNumberFormat="1" applyFont="1" applyFill="1" applyBorder="1" applyAlignment="1">
      <alignment vertical="top" wrapText="1"/>
    </xf>
    <xf numFmtId="0" fontId="11" fillId="0" borderId="0" xfId="1" applyFont="1" applyFill="1" applyAlignment="1">
      <alignment vertical="top" wrapText="1"/>
    </xf>
    <xf numFmtId="49" fontId="4" fillId="0" borderId="1" xfId="1" applyNumberFormat="1" applyFont="1" applyFill="1" applyBorder="1" applyAlignment="1">
      <alignment horizontal="center" vertical="center" wrapText="1"/>
    </xf>
    <xf numFmtId="0" fontId="5" fillId="0" borderId="0" xfId="1" applyFont="1" applyFill="1" applyAlignment="1">
      <alignment vertical="top" wrapText="1"/>
    </xf>
    <xf numFmtId="0" fontId="5" fillId="0" borderId="1" xfId="1" applyFont="1" applyFill="1" applyBorder="1" applyAlignment="1">
      <alignment horizontal="left" vertical="center" wrapText="1"/>
    </xf>
    <xf numFmtId="0" fontId="5" fillId="0" borderId="1" xfId="2" applyFont="1" applyFill="1" applyBorder="1" applyAlignment="1">
      <alignment vertical="center" wrapText="1"/>
    </xf>
    <xf numFmtId="164" fontId="5" fillId="0" borderId="1" xfId="1" applyNumberFormat="1" applyFont="1" applyFill="1" applyBorder="1" applyAlignment="1">
      <alignment vertical="center" wrapText="1"/>
    </xf>
    <xf numFmtId="0" fontId="5" fillId="0" borderId="1" xfId="2" applyFont="1" applyFill="1" applyBorder="1" applyAlignment="1">
      <alignment horizontal="left" vertical="center" wrapText="1"/>
    </xf>
    <xf numFmtId="0" fontId="5" fillId="0" borderId="1" xfId="2" applyFont="1" applyFill="1" applyBorder="1" applyAlignment="1">
      <alignment horizontal="center" vertical="center" wrapText="1"/>
    </xf>
    <xf numFmtId="16" fontId="5" fillId="0" borderId="1" xfId="1" applyNumberFormat="1" applyFont="1" applyFill="1" applyBorder="1" applyAlignment="1">
      <alignment horizontal="center" vertical="center"/>
    </xf>
    <xf numFmtId="0" fontId="5" fillId="0" borderId="1" xfId="4" applyFont="1" applyFill="1" applyBorder="1" applyAlignment="1">
      <alignment horizontal="left" vertical="center" wrapText="1"/>
    </xf>
    <xf numFmtId="164" fontId="5" fillId="0" borderId="1" xfId="1" applyNumberFormat="1" applyFont="1" applyFill="1" applyBorder="1" applyAlignment="1">
      <alignment horizontal="left" vertical="center" wrapText="1"/>
    </xf>
    <xf numFmtId="0" fontId="5" fillId="0" borderId="1" xfId="5" applyFont="1" applyFill="1" applyBorder="1" applyAlignment="1">
      <alignment horizontal="left" vertical="center" wrapText="1"/>
    </xf>
    <xf numFmtId="0" fontId="5" fillId="0" borderId="0" xfId="1" applyFont="1" applyFill="1" applyBorder="1" applyAlignment="1">
      <alignment horizontal="left" vertical="center" wrapText="1"/>
    </xf>
    <xf numFmtId="0" fontId="5" fillId="0" borderId="0" xfId="1" applyFont="1" applyFill="1" applyBorder="1" applyAlignment="1">
      <alignment horizontal="left" vertical="top" wrapText="1"/>
    </xf>
    <xf numFmtId="164" fontId="14" fillId="0" borderId="0" xfId="1" applyNumberFormat="1" applyFont="1" applyFill="1" applyBorder="1" applyAlignment="1">
      <alignment wrapText="1"/>
    </xf>
    <xf numFmtId="164" fontId="15" fillId="0" borderId="0" xfId="1" applyNumberFormat="1" applyFont="1" applyFill="1" applyBorder="1" applyAlignment="1">
      <alignment horizontal="right" vertical="center" wrapText="1"/>
    </xf>
    <xf numFmtId="164" fontId="15" fillId="0" borderId="0" xfId="1" applyNumberFormat="1" applyFont="1" applyFill="1" applyBorder="1" applyAlignment="1">
      <alignment vertical="center" wrapText="1"/>
    </xf>
    <xf numFmtId="0" fontId="6" fillId="0" borderId="0" xfId="1" applyFont="1" applyFill="1" applyBorder="1" applyAlignment="1">
      <alignment horizontal="left" vertical="center" wrapText="1"/>
    </xf>
    <xf numFmtId="0" fontId="6" fillId="0" borderId="0" xfId="1" applyFont="1" applyFill="1" applyBorder="1" applyAlignment="1">
      <alignment horizontal="left" vertical="top" wrapText="1"/>
    </xf>
    <xf numFmtId="164" fontId="6" fillId="0" borderId="0" xfId="1" applyNumberFormat="1" applyFont="1" applyFill="1" applyBorder="1" applyAlignment="1">
      <alignment horizontal="right" vertical="center" wrapText="1"/>
    </xf>
    <xf numFmtId="0" fontId="6" fillId="0" borderId="0" xfId="1" applyFont="1" applyFill="1" applyAlignment="1">
      <alignment vertical="top" wrapText="1"/>
    </xf>
    <xf numFmtId="164" fontId="6" fillId="0" borderId="0" xfId="1" applyNumberFormat="1" applyFont="1" applyFill="1" applyAlignment="1">
      <alignment vertical="top" wrapText="1"/>
    </xf>
    <xf numFmtId="166" fontId="6" fillId="0" borderId="0" xfId="1" applyNumberFormat="1" applyFont="1" applyFill="1" applyBorder="1" applyAlignment="1">
      <alignment horizontal="center" vertical="center" wrapText="1"/>
    </xf>
    <xf numFmtId="164" fontId="2" fillId="0" borderId="0" xfId="1" applyNumberFormat="1" applyFont="1" applyFill="1" applyAlignment="1">
      <alignment vertical="center" wrapText="1"/>
    </xf>
    <xf numFmtId="0" fontId="1" fillId="0" borderId="0" xfId="0" applyFont="1" applyFill="1"/>
    <xf numFmtId="164" fontId="5" fillId="0" borderId="0" xfId="1" applyNumberFormat="1" applyFont="1" applyFill="1" applyAlignment="1">
      <alignment vertical="top" wrapText="1"/>
    </xf>
    <xf numFmtId="164" fontId="6" fillId="0" borderId="1" xfId="1" applyNumberFormat="1" applyFont="1" applyFill="1" applyBorder="1" applyAlignment="1">
      <alignment vertical="center" wrapText="1"/>
    </xf>
    <xf numFmtId="164" fontId="11" fillId="0" borderId="1" xfId="1" applyNumberFormat="1" applyFont="1" applyFill="1" applyBorder="1" applyAlignment="1">
      <alignment vertical="center" wrapText="1"/>
    </xf>
    <xf numFmtId="164" fontId="12" fillId="0" borderId="1" xfId="1" applyNumberFormat="1" applyFont="1" applyFill="1" applyBorder="1" applyAlignment="1">
      <alignment vertical="center" wrapText="1"/>
    </xf>
    <xf numFmtId="0" fontId="6" fillId="0" borderId="0" xfId="1" applyFont="1" applyFill="1" applyBorder="1" applyAlignment="1">
      <alignment horizontal="right" vertical="top" wrapText="1"/>
    </xf>
    <xf numFmtId="164" fontId="12" fillId="0" borderId="0" xfId="1" applyNumberFormat="1" applyFont="1" applyFill="1" applyBorder="1" applyAlignment="1">
      <alignment vertical="center" wrapText="1"/>
    </xf>
    <xf numFmtId="4" fontId="2" fillId="0" borderId="0" xfId="1" applyNumberFormat="1" applyFont="1" applyFill="1" applyAlignment="1">
      <alignment vertical="top" wrapText="1"/>
    </xf>
    <xf numFmtId="4" fontId="7" fillId="0" borderId="0" xfId="1" applyNumberFormat="1" applyFont="1" applyFill="1" applyAlignment="1">
      <alignment horizontal="center" vertical="top" wrapText="1"/>
    </xf>
    <xf numFmtId="4" fontId="5" fillId="0" borderId="0" xfId="1" applyNumberFormat="1" applyFont="1" applyFill="1" applyAlignment="1">
      <alignment vertical="top" wrapText="1"/>
    </xf>
    <xf numFmtId="4" fontId="11" fillId="0" borderId="0" xfId="1" applyNumberFormat="1" applyFont="1" applyFill="1" applyAlignment="1">
      <alignment vertical="top" wrapText="1"/>
    </xf>
    <xf numFmtId="4" fontId="6" fillId="0" borderId="0" xfId="1" applyNumberFormat="1" applyFont="1" applyFill="1" applyAlignment="1">
      <alignment vertical="top" wrapText="1"/>
    </xf>
    <xf numFmtId="164" fontId="2" fillId="0" borderId="0" xfId="1" applyNumberFormat="1" applyFont="1" applyFill="1" applyAlignment="1">
      <alignment horizontal="center" vertical="center" wrapText="1"/>
    </xf>
    <xf numFmtId="164" fontId="7" fillId="0" borderId="0" xfId="1" applyNumberFormat="1" applyFont="1" applyFill="1" applyAlignment="1">
      <alignment horizontal="center" vertical="top" wrapText="1"/>
    </xf>
    <xf numFmtId="164" fontId="7" fillId="0" borderId="0" xfId="1" applyNumberFormat="1" applyFont="1" applyFill="1" applyAlignment="1">
      <alignment horizontal="center" vertical="center" wrapText="1"/>
    </xf>
    <xf numFmtId="164" fontId="5" fillId="0" borderId="0" xfId="1" applyNumberFormat="1" applyFont="1" applyFill="1" applyAlignment="1">
      <alignment horizontal="center" vertical="center" wrapText="1"/>
    </xf>
    <xf numFmtId="164" fontId="11" fillId="0" borderId="0" xfId="1" applyNumberFormat="1" applyFont="1" applyFill="1" applyAlignment="1">
      <alignment horizontal="center" vertical="center" wrapText="1"/>
    </xf>
    <xf numFmtId="164" fontId="6" fillId="0" borderId="0" xfId="1" applyNumberFormat="1" applyFont="1" applyFill="1" applyAlignment="1">
      <alignment horizontal="center" vertical="center" wrapText="1"/>
    </xf>
    <xf numFmtId="164" fontId="2" fillId="0" borderId="0" xfId="1" applyNumberFormat="1" applyFont="1" applyFill="1" applyBorder="1" applyAlignment="1">
      <alignment vertical="top" wrapText="1"/>
    </xf>
    <xf numFmtId="164" fontId="2" fillId="0" borderId="0" xfId="1" applyNumberFormat="1" applyFont="1" applyFill="1" applyBorder="1" applyAlignment="1">
      <alignment horizontal="center" vertical="center" wrapText="1"/>
    </xf>
    <xf numFmtId="4" fontId="2" fillId="0" borderId="0" xfId="1" applyNumberFormat="1" applyFont="1" applyFill="1" applyBorder="1" applyAlignment="1">
      <alignment vertical="top" wrapText="1"/>
    </xf>
    <xf numFmtId="0" fontId="2" fillId="0" borderId="0" xfId="1" applyFont="1" applyFill="1" applyBorder="1" applyAlignment="1">
      <alignment vertical="top" wrapText="1"/>
    </xf>
    <xf numFmtId="0" fontId="2" fillId="0" borderId="0" xfId="1" applyFont="1" applyFill="1" applyBorder="1" applyAlignment="1">
      <alignment horizontal="right" vertical="center" wrapText="1"/>
    </xf>
    <xf numFmtId="164" fontId="11" fillId="0" borderId="0" xfId="1" applyNumberFormat="1" applyFont="1" applyFill="1" applyBorder="1" applyAlignment="1">
      <alignment wrapText="1"/>
    </xf>
    <xf numFmtId="164" fontId="4" fillId="0" borderId="0" xfId="1" applyNumberFormat="1" applyFont="1" applyFill="1" applyAlignment="1">
      <alignment horizontal="center" vertical="center" wrapText="1"/>
    </xf>
    <xf numFmtId="4" fontId="16" fillId="0" borderId="0" xfId="0" applyNumberFormat="1" applyFont="1" applyFill="1"/>
    <xf numFmtId="0" fontId="16" fillId="0" borderId="0" xfId="0" applyFont="1" applyFill="1"/>
    <xf numFmtId="0" fontId="16" fillId="0" borderId="0" xfId="0" applyFont="1" applyFill="1" applyBorder="1"/>
    <xf numFmtId="4" fontId="16" fillId="0" borderId="0" xfId="0" applyNumberFormat="1" applyFont="1" applyFill="1" applyBorder="1"/>
    <xf numFmtId="49" fontId="4" fillId="0" borderId="1" xfId="0" applyNumberFormat="1" applyFont="1" applyFill="1" applyBorder="1" applyAlignment="1">
      <alignment horizontal="center" vertical="center" wrapText="1"/>
    </xf>
    <xf numFmtId="0" fontId="5" fillId="0" borderId="1" xfId="1" applyFont="1" applyFill="1" applyBorder="1" applyAlignment="1">
      <alignment vertical="center" wrapText="1"/>
    </xf>
    <xf numFmtId="0" fontId="2" fillId="0" borderId="0" xfId="1" applyFont="1" applyFill="1" applyBorder="1" applyAlignment="1">
      <alignment horizontal="left" vertical="center" wrapText="1"/>
    </xf>
    <xf numFmtId="0" fontId="7" fillId="0" borderId="1" xfId="1" applyFont="1" applyFill="1" applyBorder="1" applyAlignment="1">
      <alignment horizontal="center" vertical="center" wrapText="1"/>
    </xf>
    <xf numFmtId="0" fontId="4" fillId="0" borderId="0" xfId="1" applyFont="1" applyFill="1" applyBorder="1" applyAlignment="1">
      <alignment horizontal="center" vertical="top" wrapText="1"/>
    </xf>
    <xf numFmtId="0" fontId="2" fillId="0" borderId="0" xfId="1" applyFont="1" applyFill="1" applyAlignment="1">
      <alignment horizontal="left" vertical="center" wrapText="1"/>
    </xf>
    <xf numFmtId="164" fontId="5" fillId="0" borderId="0" xfId="1" applyNumberFormat="1" applyFont="1" applyFill="1" applyAlignment="1">
      <alignment vertical="center" wrapText="1"/>
    </xf>
    <xf numFmtId="49" fontId="4" fillId="2" borderId="1" xfId="1" applyNumberFormat="1" applyFont="1" applyFill="1" applyBorder="1" applyAlignment="1">
      <alignment horizontal="center" vertical="center" wrapText="1"/>
    </xf>
    <xf numFmtId="49" fontId="4" fillId="2" borderId="1" xfId="0"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0" fontId="4" fillId="0" borderId="0" xfId="1" applyFont="1" applyFill="1" applyBorder="1" applyAlignment="1">
      <alignment horizontal="center" vertical="top" wrapText="1"/>
    </xf>
    <xf numFmtId="49" fontId="3" fillId="0" borderId="0" xfId="1" applyNumberFormat="1" applyFont="1" applyFill="1" applyAlignment="1">
      <alignment horizontal="left" vertical="top" wrapText="1"/>
    </xf>
    <xf numFmtId="49" fontId="4" fillId="0" borderId="0" xfId="1" applyNumberFormat="1" applyFont="1" applyFill="1" applyBorder="1" applyAlignment="1">
      <alignment horizontal="center" vertical="top" wrapText="1"/>
    </xf>
    <xf numFmtId="49" fontId="7" fillId="0" borderId="1" xfId="1" applyNumberFormat="1" applyFont="1" applyFill="1" applyBorder="1" applyAlignment="1">
      <alignment horizontal="center" vertical="center" wrapText="1"/>
    </xf>
    <xf numFmtId="49" fontId="4" fillId="0" borderId="1" xfId="2" applyNumberFormat="1" applyFont="1" applyFill="1" applyBorder="1" applyAlignment="1">
      <alignment horizontal="center" vertical="center" wrapText="1"/>
    </xf>
    <xf numFmtId="49" fontId="4" fillId="0" borderId="1" xfId="4" applyNumberFormat="1" applyFont="1" applyFill="1" applyBorder="1" applyAlignment="1">
      <alignment horizontal="center" vertical="center" wrapText="1"/>
    </xf>
    <xf numFmtId="49" fontId="6" fillId="0" borderId="0" xfId="1" applyNumberFormat="1" applyFont="1" applyFill="1" applyBorder="1" applyAlignment="1">
      <alignment horizontal="right" vertical="top" wrapText="1"/>
    </xf>
    <xf numFmtId="49" fontId="6" fillId="0" borderId="0" xfId="1" applyNumberFormat="1" applyFont="1" applyFill="1" applyBorder="1" applyAlignment="1">
      <alignment horizontal="left" vertical="top" wrapText="1"/>
    </xf>
    <xf numFmtId="49" fontId="3" fillId="0" borderId="0" xfId="1" applyNumberFormat="1" applyFont="1" applyFill="1" applyBorder="1" applyAlignment="1">
      <alignment horizontal="left" vertical="top" wrapText="1"/>
    </xf>
    <xf numFmtId="49" fontId="5" fillId="0" borderId="0" xfId="1" applyNumberFormat="1" applyFont="1" applyFill="1" applyBorder="1" applyAlignment="1">
      <alignment horizontal="left" vertical="top" wrapText="1"/>
    </xf>
    <xf numFmtId="49" fontId="16" fillId="0" borderId="0" xfId="0" applyNumberFormat="1" applyFont="1" applyFill="1"/>
    <xf numFmtId="49" fontId="16" fillId="0" borderId="0" xfId="0" applyNumberFormat="1" applyFont="1" applyFill="1" applyBorder="1"/>
    <xf numFmtId="0" fontId="7" fillId="0" borderId="1" xfId="1" applyFont="1" applyFill="1" applyBorder="1" applyAlignment="1">
      <alignment horizontal="center" vertical="center" wrapText="1"/>
    </xf>
    <xf numFmtId="0" fontId="4" fillId="0" borderId="0" xfId="1" applyFont="1" applyFill="1" applyBorder="1" applyAlignment="1">
      <alignment horizontal="center" vertical="top" wrapText="1"/>
    </xf>
    <xf numFmtId="164" fontId="11" fillId="2" borderId="1" xfId="1" applyNumberFormat="1" applyFont="1" applyFill="1" applyBorder="1" applyAlignment="1">
      <alignment vertical="center" wrapText="1"/>
    </xf>
    <xf numFmtId="0" fontId="7" fillId="0" borderId="1" xfId="1" applyFont="1" applyFill="1" applyBorder="1" applyAlignment="1">
      <alignment horizontal="center" vertical="center" wrapText="1"/>
    </xf>
    <xf numFmtId="0" fontId="4" fillId="0" borderId="0" xfId="1" applyFont="1" applyFill="1" applyBorder="1" applyAlignment="1">
      <alignment horizontal="center" vertical="top" wrapText="1"/>
    </xf>
    <xf numFmtId="0" fontId="2" fillId="0" borderId="0" xfId="1" applyFont="1" applyFill="1" applyBorder="1" applyAlignment="1">
      <alignment horizontal="left" vertical="center" wrapText="1"/>
    </xf>
    <xf numFmtId="0" fontId="7" fillId="0" borderId="1" xfId="1" applyFont="1" applyFill="1" applyBorder="1" applyAlignment="1">
      <alignment horizontal="center" vertical="center" wrapText="1"/>
    </xf>
    <xf numFmtId="0" fontId="7" fillId="0" borderId="1" xfId="1" applyNumberFormat="1" applyFont="1" applyFill="1" applyBorder="1" applyAlignment="1">
      <alignment horizontal="center" vertical="center" wrapText="1"/>
    </xf>
    <xf numFmtId="0" fontId="4" fillId="0" borderId="0" xfId="1" applyFont="1" applyFill="1" applyBorder="1" applyAlignment="1">
      <alignment horizontal="center" vertical="top" wrapText="1"/>
    </xf>
    <xf numFmtId="0" fontId="11" fillId="0" borderId="1" xfId="1" applyFont="1" applyFill="1" applyBorder="1" applyAlignment="1">
      <alignment horizontal="left" vertical="center" wrapText="1"/>
    </xf>
    <xf numFmtId="0" fontId="6" fillId="0" borderId="1" xfId="1" applyFont="1" applyFill="1" applyBorder="1" applyAlignment="1">
      <alignment horizontal="right" vertical="top" wrapText="1"/>
    </xf>
    <xf numFmtId="0" fontId="11" fillId="0" borderId="1" xfId="1" applyFont="1" applyFill="1" applyBorder="1" applyAlignment="1">
      <alignment horizontal="right" vertical="center" wrapText="1"/>
    </xf>
    <xf numFmtId="49" fontId="7" fillId="0" borderId="1" xfId="1" applyNumberFormat="1" applyFont="1" applyFill="1" applyBorder="1" applyAlignment="1">
      <alignment horizontal="center" vertical="center"/>
    </xf>
    <xf numFmtId="164" fontId="6" fillId="0" borderId="2" xfId="1" applyNumberFormat="1" applyFont="1" applyFill="1" applyBorder="1" applyAlignment="1">
      <alignment horizontal="center" vertical="center" wrapText="1"/>
    </xf>
    <xf numFmtId="164" fontId="6" fillId="0" borderId="3" xfId="1" applyNumberFormat="1" applyFont="1" applyFill="1" applyBorder="1" applyAlignment="1">
      <alignment horizontal="center" vertical="center" wrapText="1"/>
    </xf>
    <xf numFmtId="0" fontId="6" fillId="0" borderId="2" xfId="1" applyFont="1" applyFill="1" applyBorder="1" applyAlignment="1">
      <alignment horizontal="center" vertical="top" wrapText="1"/>
    </xf>
    <xf numFmtId="0" fontId="6" fillId="0" borderId="3" xfId="1" applyFont="1" applyFill="1" applyBorder="1" applyAlignment="1">
      <alignment horizontal="center" vertical="top" wrapText="1"/>
    </xf>
    <xf numFmtId="0" fontId="6" fillId="0" borderId="2" xfId="1" applyFont="1" applyFill="1" applyBorder="1" applyAlignment="1">
      <alignment horizontal="center" vertical="center" wrapText="1"/>
    </xf>
    <xf numFmtId="0" fontId="6" fillId="0" borderId="3" xfId="1" applyFont="1" applyFill="1" applyBorder="1" applyAlignment="1">
      <alignment horizontal="center" vertical="center" wrapText="1"/>
    </xf>
    <xf numFmtId="0" fontId="2" fillId="0" borderId="0" xfId="1" applyFont="1" applyFill="1" applyAlignment="1">
      <alignment horizontal="left" vertical="center" wrapText="1"/>
    </xf>
  </cellXfs>
  <cellStyles count="8">
    <cellStyle name="Обычный" xfId="0" builtinId="0"/>
    <cellStyle name="Обычный 2" xfId="1"/>
    <cellStyle name="Обычный 2 2 2" xfId="7"/>
    <cellStyle name="Обычный 4" xfId="5"/>
    <cellStyle name="Обычный 5" xfId="4"/>
    <cellStyle name="Обычный 7" xfId="2"/>
    <cellStyle name="Обычный 8 2" xfId="6"/>
    <cellStyle name="Финансовый 2" xfId="3"/>
  </cellStyles>
  <dxfs count="0"/>
  <tableStyles count="0" defaultTableStyle="TableStyleMedium2" defaultPivotStyle="PivotStyleLight16"/>
  <colors>
    <mruColors>
      <color rgb="FFFF3300"/>
      <color rgb="FFFF5050"/>
      <color rgb="FFF2B3FF"/>
      <color rgb="FF99FFCC"/>
      <color rgb="FFFF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calcChain" Target="calcChain.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sharedStrings" Target="sharedStrings.xml"/><Relationship Id="rId2" Type="http://schemas.openxmlformats.org/officeDocument/2006/relationships/externalLink" Target="externalLinks/externalLink1.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5" Type="http://schemas.openxmlformats.org/officeDocument/2006/relationships/externalLink" Target="externalLinks/externalLink4.xml"/><Relationship Id="rId15" Type="http://schemas.openxmlformats.org/officeDocument/2006/relationships/theme" Target="theme/theme1.xml"/><Relationship Id="rId10" Type="http://schemas.openxmlformats.org/officeDocument/2006/relationships/externalLink" Target="externalLinks/externalLink9.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cnts4\userland\&#1041;&#1072;&#1083;&#1072;&#1085;&#1089;\An(EsMon)\SC_W\&#1055;&#1088;&#1086;&#1075;&#1085;&#1086;&#1079;\&#1055;&#1088;&#1086;&#1075;05_00(27.0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cnts4\userland\&#1041;&#1072;&#1083;&#1072;&#1085;&#1089;\An(EsMon)\7.02.01\SC_W\&#1055;&#1088;&#1086;&#1075;&#1085;&#1086;&#1079;\&#1055;&#1088;&#1086;&#1075;05_00(27.06).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cnts4\userland\&#1041;&#1072;&#1083;&#1072;&#1085;&#1089;\An(EsMon)\7.02.01\&#1061;&#1072;&#1085;&#1086;&#1074;&#1072;\&#1043;&#1088;(27.07.00)5&#106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cnts4\userland\&#1041;&#1072;&#1083;&#1072;&#1085;&#1089;\An(EsMon)\&#1061;&#1072;&#1085;&#1086;&#1074;&#1072;\&#1043;&#1088;(27.07.00)5&#106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Ecnts4\userland\&#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Kult11\plan\&#1050;&#1091;&#1088;&#1072;&#1085;&#1086;&#1074;\Pr(2000)Tabl\9&#1072;&#1087;&#1088;2003\V&#1094;&#1077;&#1083;2.1_2002.1.04.03.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172.23.21.7\&#1087;&#1088;&#1080;&#1077;&#1084;&#1085;&#1072;&#1103;\&#1050;&#1091;&#1088;&#1072;&#1085;&#1086;&#1074;\Pr(2000)Tabl\9&#1072;&#1087;&#1088;2003\V&#1094;&#1077;&#1083;2.1_2002.1.04.03.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Ecnts4\userland\&#1041;&#1072;&#1083;&#1072;&#1085;&#1089;\An(EsMon)\7.02.01\V&#1045;&#1052;_2001.5.0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Ecnts4\userland\SC_W\&#1055;&#1088;&#1086;&#1075;&#1085;&#1086;&#1079;\&#1055;&#1088;&#1086;&#1075;05_00(27.06).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Гр5_о_"/>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Гр5_о_"/>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Гр5_о_"/>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Гр5_о_"/>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
      <sheetName val="Печ"/>
      <sheetName val="2002(v1) "/>
      <sheetName val="2004(v1)  "/>
      <sheetName val="2002-03(v2) "/>
      <sheetName val="2002-03(v1)  "/>
      <sheetName val="I"/>
      <sheetName val="динамика цвет мет "/>
    </sheetNames>
    <sheetDataSet>
      <sheetData sheetId="0"/>
      <sheetData sheetId="1"/>
      <sheetData sheetId="2"/>
      <sheetData sheetId="3"/>
      <sheetData sheetId="4"/>
      <sheetData sheetId="5"/>
      <sheetData sheetId="6"/>
      <sheetData sheetId="7"/>
      <sheetData sheetId="8"/>
      <sheetData sheetId="9"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
      <sheetName val="Печ"/>
      <sheetName val="2002(v1) "/>
      <sheetName val="2004(v1)  "/>
      <sheetName val="2002-03(v2) "/>
      <sheetName val="2002-03(v1)  "/>
      <sheetName val="I"/>
      <sheetName val="динамика цвет мет "/>
    </sheetNames>
    <sheetDataSet>
      <sheetData sheetId="0"/>
      <sheetData sheetId="1"/>
      <sheetData sheetId="2"/>
      <sheetData sheetId="3"/>
      <sheetData sheetId="4"/>
      <sheetData sheetId="5"/>
      <sheetData sheetId="6"/>
      <sheetData sheetId="7"/>
      <sheetData sheetId="8"/>
      <sheetData sheetId="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 val="2002_v1_"/>
    </sheetNames>
    <sheetDataSet>
      <sheetData sheetId="0"/>
      <sheetData sheetId="1"/>
      <sheetData sheetId="2" refreshError="1"/>
      <sheetData sheetId="3" refreshError="1"/>
      <sheetData sheetId="4" refreshError="1"/>
      <sheetData sheetId="5" refreshError="1"/>
      <sheetData sheetId="6" refreshError="1"/>
      <sheetData sheetId="7"/>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Гр5_о_"/>
      <sheetName val="ПРОГНОЗ_1"/>
    </sheetNames>
    <sheetDataSet>
      <sheetData sheetId="0"/>
      <sheetData sheetId="1"/>
      <sheetData sheetId="2"/>
      <sheetData sheetId="3"/>
      <sheetData sheetId="4"/>
      <sheetData sheetId="5"/>
      <sheetData sheetId="6"/>
      <sheetData sheetId="7"/>
      <sheetData sheetId="8"/>
      <sheetData sheetId="9"/>
      <sheetData sheetId="10"/>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B84"/>
  <sheetViews>
    <sheetView tabSelected="1" view="pageBreakPreview" topLeftCell="E28" zoomScale="70" zoomScaleNormal="60" zoomScaleSheetLayoutView="70" workbookViewId="0">
      <selection activeCell="G6" sqref="G6:J6"/>
    </sheetView>
  </sheetViews>
  <sheetFormatPr defaultRowHeight="13.8" x14ac:dyDescent="0.3"/>
  <cols>
    <col min="1" max="1" width="8.44140625" style="80" bestFit="1" customWidth="1"/>
    <col min="2" max="2" width="28" style="1" customWidth="1"/>
    <col min="3" max="3" width="32" style="2" customWidth="1"/>
    <col min="4" max="4" width="12.44140625" style="2" hidden="1" customWidth="1"/>
    <col min="5" max="5" width="19.44140625" style="86" customWidth="1"/>
    <col min="6" max="6" width="20.109375" style="2" customWidth="1"/>
    <col min="7" max="7" width="16.6640625" style="3" bestFit="1" customWidth="1"/>
    <col min="8" max="8" width="14.88671875" style="4" customWidth="1"/>
    <col min="9" max="9" width="13.109375" style="4" customWidth="1"/>
    <col min="10" max="10" width="17.6640625" style="4" customWidth="1"/>
    <col min="11" max="11" width="17.6640625" style="3" customWidth="1"/>
    <col min="12" max="12" width="17.6640625" style="4" customWidth="1"/>
    <col min="13" max="13" width="18.5546875" style="4" customWidth="1"/>
    <col min="14" max="14" width="17.6640625" style="4" customWidth="1"/>
    <col min="15" max="15" width="16.5546875" style="3" customWidth="1"/>
    <col min="16" max="16" width="14.88671875" style="4" customWidth="1"/>
    <col min="17" max="17" width="14.44140625" style="4" customWidth="1"/>
    <col min="18" max="18" width="17.6640625" style="4" customWidth="1"/>
    <col min="19" max="19" width="16.109375" style="3" customWidth="1"/>
    <col min="20" max="20" width="14.88671875" style="4" customWidth="1"/>
    <col min="21" max="21" width="14.44140625" style="4" customWidth="1"/>
    <col min="22" max="22" width="17.6640625" style="4" customWidth="1"/>
    <col min="23" max="23" width="17.109375" style="58" customWidth="1"/>
    <col min="24" max="24" width="15.5546875" style="58" customWidth="1"/>
    <col min="25" max="25" width="15.33203125" style="58" customWidth="1"/>
    <col min="26" max="26" width="12.6640625" style="8" bestFit="1" customWidth="1"/>
    <col min="27" max="28" width="9.109375" style="53"/>
    <col min="29" max="247" width="9.109375" style="4"/>
    <col min="248" max="248" width="11.5546875" style="4" customWidth="1"/>
    <col min="249" max="249" width="38" style="4" customWidth="1"/>
    <col min="250" max="250" width="40.88671875" style="4" customWidth="1"/>
    <col min="251" max="251" width="10" style="4" customWidth="1"/>
    <col min="252" max="252" width="14.88671875" style="4" customWidth="1"/>
    <col min="253" max="253" width="19.44140625" style="4" customWidth="1"/>
    <col min="254" max="254" width="16.5546875" style="4" customWidth="1"/>
    <col min="255" max="255" width="18" style="4" customWidth="1"/>
    <col min="256" max="256" width="13.33203125" style="4" customWidth="1"/>
    <col min="257" max="257" width="18" style="4" customWidth="1"/>
    <col min="258" max="258" width="15.109375" style="4" customWidth="1"/>
    <col min="259" max="259" width="16" style="4" customWidth="1"/>
    <col min="260" max="260" width="13" style="4" customWidth="1"/>
    <col min="261" max="261" width="19.33203125" style="4" customWidth="1"/>
    <col min="262" max="262" width="16.109375" style="4" customWidth="1"/>
    <col min="263" max="263" width="14.88671875" style="4" customWidth="1"/>
    <col min="264" max="264" width="13.109375" style="4" customWidth="1"/>
    <col min="265" max="265" width="17.6640625" style="4" customWidth="1"/>
    <col min="266" max="266" width="16.88671875" style="4" customWidth="1"/>
    <col min="267" max="267" width="15.6640625" style="4" customWidth="1"/>
    <col min="268" max="268" width="17.109375" style="4" customWidth="1"/>
    <col min="269" max="270" width="9.109375" style="4"/>
    <col min="271" max="271" width="10.88671875" style="4" customWidth="1"/>
    <col min="272" max="503" width="9.109375" style="4"/>
    <col min="504" max="504" width="11.5546875" style="4" customWidth="1"/>
    <col min="505" max="505" width="38" style="4" customWidth="1"/>
    <col min="506" max="506" width="40.88671875" style="4" customWidth="1"/>
    <col min="507" max="507" width="10" style="4" customWidth="1"/>
    <col min="508" max="508" width="14.88671875" style="4" customWidth="1"/>
    <col min="509" max="509" width="19.44140625" style="4" customWidth="1"/>
    <col min="510" max="510" width="16.5546875" style="4" customWidth="1"/>
    <col min="511" max="511" width="18" style="4" customWidth="1"/>
    <col min="512" max="512" width="13.33203125" style="4" customWidth="1"/>
    <col min="513" max="513" width="18" style="4" customWidth="1"/>
    <col min="514" max="514" width="15.109375" style="4" customWidth="1"/>
    <col min="515" max="515" width="16" style="4" customWidth="1"/>
    <col min="516" max="516" width="13" style="4" customWidth="1"/>
    <col min="517" max="517" width="19.33203125" style="4" customWidth="1"/>
    <col min="518" max="518" width="16.109375" style="4" customWidth="1"/>
    <col min="519" max="519" width="14.88671875" style="4" customWidth="1"/>
    <col min="520" max="520" width="13.109375" style="4" customWidth="1"/>
    <col min="521" max="521" width="17.6640625" style="4" customWidth="1"/>
    <col min="522" max="522" width="16.88671875" style="4" customWidth="1"/>
    <col min="523" max="523" width="15.6640625" style="4" customWidth="1"/>
    <col min="524" max="524" width="17.109375" style="4" customWidth="1"/>
    <col min="525" max="526" width="9.109375" style="4"/>
    <col min="527" max="527" width="10.88671875" style="4" customWidth="1"/>
    <col min="528" max="759" width="9.109375" style="4"/>
    <col min="760" max="760" width="11.5546875" style="4" customWidth="1"/>
    <col min="761" max="761" width="38" style="4" customWidth="1"/>
    <col min="762" max="762" width="40.88671875" style="4" customWidth="1"/>
    <col min="763" max="763" width="10" style="4" customWidth="1"/>
    <col min="764" max="764" width="14.88671875" style="4" customWidth="1"/>
    <col min="765" max="765" width="19.44140625" style="4" customWidth="1"/>
    <col min="766" max="766" width="16.5546875" style="4" customWidth="1"/>
    <col min="767" max="767" width="18" style="4" customWidth="1"/>
    <col min="768" max="768" width="13.33203125" style="4" customWidth="1"/>
    <col min="769" max="769" width="18" style="4" customWidth="1"/>
    <col min="770" max="770" width="15.109375" style="4" customWidth="1"/>
    <col min="771" max="771" width="16" style="4" customWidth="1"/>
    <col min="772" max="772" width="13" style="4" customWidth="1"/>
    <col min="773" max="773" width="19.33203125" style="4" customWidth="1"/>
    <col min="774" max="774" width="16.109375" style="4" customWidth="1"/>
    <col min="775" max="775" width="14.88671875" style="4" customWidth="1"/>
    <col min="776" max="776" width="13.109375" style="4" customWidth="1"/>
    <col min="777" max="777" width="17.6640625" style="4" customWidth="1"/>
    <col min="778" max="778" width="16.88671875" style="4" customWidth="1"/>
    <col min="779" max="779" width="15.6640625" style="4" customWidth="1"/>
    <col min="780" max="780" width="17.109375" style="4" customWidth="1"/>
    <col min="781" max="782" width="9.109375" style="4"/>
    <col min="783" max="783" width="10.88671875" style="4" customWidth="1"/>
    <col min="784" max="1015" width="9.109375" style="4"/>
    <col min="1016" max="1016" width="11.5546875" style="4" customWidth="1"/>
    <col min="1017" max="1017" width="38" style="4" customWidth="1"/>
    <col min="1018" max="1018" width="40.88671875" style="4" customWidth="1"/>
    <col min="1019" max="1019" width="10" style="4" customWidth="1"/>
    <col min="1020" max="1020" width="14.88671875" style="4" customWidth="1"/>
    <col min="1021" max="1021" width="19.44140625" style="4" customWidth="1"/>
    <col min="1022" max="1022" width="16.5546875" style="4" customWidth="1"/>
    <col min="1023" max="1023" width="18" style="4" customWidth="1"/>
    <col min="1024" max="1024" width="13.33203125" style="4" customWidth="1"/>
    <col min="1025" max="1025" width="18" style="4" customWidth="1"/>
    <col min="1026" max="1026" width="15.109375" style="4" customWidth="1"/>
    <col min="1027" max="1027" width="16" style="4" customWidth="1"/>
    <col min="1028" max="1028" width="13" style="4" customWidth="1"/>
    <col min="1029" max="1029" width="19.33203125" style="4" customWidth="1"/>
    <col min="1030" max="1030" width="16.109375" style="4" customWidth="1"/>
    <col min="1031" max="1031" width="14.88671875" style="4" customWidth="1"/>
    <col min="1032" max="1032" width="13.109375" style="4" customWidth="1"/>
    <col min="1033" max="1033" width="17.6640625" style="4" customWidth="1"/>
    <col min="1034" max="1034" width="16.88671875" style="4" customWidth="1"/>
    <col min="1035" max="1035" width="15.6640625" style="4" customWidth="1"/>
    <col min="1036" max="1036" width="17.109375" style="4" customWidth="1"/>
    <col min="1037" max="1038" width="9.109375" style="4"/>
    <col min="1039" max="1039" width="10.88671875" style="4" customWidth="1"/>
    <col min="1040" max="1271" width="9.109375" style="4"/>
    <col min="1272" max="1272" width="11.5546875" style="4" customWidth="1"/>
    <col min="1273" max="1273" width="38" style="4" customWidth="1"/>
    <col min="1274" max="1274" width="40.88671875" style="4" customWidth="1"/>
    <col min="1275" max="1275" width="10" style="4" customWidth="1"/>
    <col min="1276" max="1276" width="14.88671875" style="4" customWidth="1"/>
    <col min="1277" max="1277" width="19.44140625" style="4" customWidth="1"/>
    <col min="1278" max="1278" width="16.5546875" style="4" customWidth="1"/>
    <col min="1279" max="1279" width="18" style="4" customWidth="1"/>
    <col min="1280" max="1280" width="13.33203125" style="4" customWidth="1"/>
    <col min="1281" max="1281" width="18" style="4" customWidth="1"/>
    <col min="1282" max="1282" width="15.109375" style="4" customWidth="1"/>
    <col min="1283" max="1283" width="16" style="4" customWidth="1"/>
    <col min="1284" max="1284" width="13" style="4" customWidth="1"/>
    <col min="1285" max="1285" width="19.33203125" style="4" customWidth="1"/>
    <col min="1286" max="1286" width="16.109375" style="4" customWidth="1"/>
    <col min="1287" max="1287" width="14.88671875" style="4" customWidth="1"/>
    <col min="1288" max="1288" width="13.109375" style="4" customWidth="1"/>
    <col min="1289" max="1289" width="17.6640625" style="4" customWidth="1"/>
    <col min="1290" max="1290" width="16.88671875" style="4" customWidth="1"/>
    <col min="1291" max="1291" width="15.6640625" style="4" customWidth="1"/>
    <col min="1292" max="1292" width="17.109375" style="4" customWidth="1"/>
    <col min="1293" max="1294" width="9.109375" style="4"/>
    <col min="1295" max="1295" width="10.88671875" style="4" customWidth="1"/>
    <col min="1296" max="1527" width="9.109375" style="4"/>
    <col min="1528" max="1528" width="11.5546875" style="4" customWidth="1"/>
    <col min="1529" max="1529" width="38" style="4" customWidth="1"/>
    <col min="1530" max="1530" width="40.88671875" style="4" customWidth="1"/>
    <col min="1531" max="1531" width="10" style="4" customWidth="1"/>
    <col min="1532" max="1532" width="14.88671875" style="4" customWidth="1"/>
    <col min="1533" max="1533" width="19.44140625" style="4" customWidth="1"/>
    <col min="1534" max="1534" width="16.5546875" style="4" customWidth="1"/>
    <col min="1535" max="1535" width="18" style="4" customWidth="1"/>
    <col min="1536" max="1536" width="13.33203125" style="4" customWidth="1"/>
    <col min="1537" max="1537" width="18" style="4" customWidth="1"/>
    <col min="1538" max="1538" width="15.109375" style="4" customWidth="1"/>
    <col min="1539" max="1539" width="16" style="4" customWidth="1"/>
    <col min="1540" max="1540" width="13" style="4" customWidth="1"/>
    <col min="1541" max="1541" width="19.33203125" style="4" customWidth="1"/>
    <col min="1542" max="1542" width="16.109375" style="4" customWidth="1"/>
    <col min="1543" max="1543" width="14.88671875" style="4" customWidth="1"/>
    <col min="1544" max="1544" width="13.109375" style="4" customWidth="1"/>
    <col min="1545" max="1545" width="17.6640625" style="4" customWidth="1"/>
    <col min="1546" max="1546" width="16.88671875" style="4" customWidth="1"/>
    <col min="1547" max="1547" width="15.6640625" style="4" customWidth="1"/>
    <col min="1548" max="1548" width="17.109375" style="4" customWidth="1"/>
    <col min="1549" max="1550" width="9.109375" style="4"/>
    <col min="1551" max="1551" width="10.88671875" style="4" customWidth="1"/>
    <col min="1552" max="1783" width="9.109375" style="4"/>
    <col min="1784" max="1784" width="11.5546875" style="4" customWidth="1"/>
    <col min="1785" max="1785" width="38" style="4" customWidth="1"/>
    <col min="1786" max="1786" width="40.88671875" style="4" customWidth="1"/>
    <col min="1787" max="1787" width="10" style="4" customWidth="1"/>
    <col min="1788" max="1788" width="14.88671875" style="4" customWidth="1"/>
    <col min="1789" max="1789" width="19.44140625" style="4" customWidth="1"/>
    <col min="1790" max="1790" width="16.5546875" style="4" customWidth="1"/>
    <col min="1791" max="1791" width="18" style="4" customWidth="1"/>
    <col min="1792" max="1792" width="13.33203125" style="4" customWidth="1"/>
    <col min="1793" max="1793" width="18" style="4" customWidth="1"/>
    <col min="1794" max="1794" width="15.109375" style="4" customWidth="1"/>
    <col min="1795" max="1795" width="16" style="4" customWidth="1"/>
    <col min="1796" max="1796" width="13" style="4" customWidth="1"/>
    <col min="1797" max="1797" width="19.33203125" style="4" customWidth="1"/>
    <col min="1798" max="1798" width="16.109375" style="4" customWidth="1"/>
    <col min="1799" max="1799" width="14.88671875" style="4" customWidth="1"/>
    <col min="1800" max="1800" width="13.109375" style="4" customWidth="1"/>
    <col min="1801" max="1801" width="17.6640625" style="4" customWidth="1"/>
    <col min="1802" max="1802" width="16.88671875" style="4" customWidth="1"/>
    <col min="1803" max="1803" width="15.6640625" style="4" customWidth="1"/>
    <col min="1804" max="1804" width="17.109375" style="4" customWidth="1"/>
    <col min="1805" max="1806" width="9.109375" style="4"/>
    <col min="1807" max="1807" width="10.88671875" style="4" customWidth="1"/>
    <col min="1808" max="2039" width="9.109375" style="4"/>
    <col min="2040" max="2040" width="11.5546875" style="4" customWidth="1"/>
    <col min="2041" max="2041" width="38" style="4" customWidth="1"/>
    <col min="2042" max="2042" width="40.88671875" style="4" customWidth="1"/>
    <col min="2043" max="2043" width="10" style="4" customWidth="1"/>
    <col min="2044" max="2044" width="14.88671875" style="4" customWidth="1"/>
    <col min="2045" max="2045" width="19.44140625" style="4" customWidth="1"/>
    <col min="2046" max="2046" width="16.5546875" style="4" customWidth="1"/>
    <col min="2047" max="2047" width="18" style="4" customWidth="1"/>
    <col min="2048" max="2048" width="13.33203125" style="4" customWidth="1"/>
    <col min="2049" max="2049" width="18" style="4" customWidth="1"/>
    <col min="2050" max="2050" width="15.109375" style="4" customWidth="1"/>
    <col min="2051" max="2051" width="16" style="4" customWidth="1"/>
    <col min="2052" max="2052" width="13" style="4" customWidth="1"/>
    <col min="2053" max="2053" width="19.33203125" style="4" customWidth="1"/>
    <col min="2054" max="2054" width="16.109375" style="4" customWidth="1"/>
    <col min="2055" max="2055" width="14.88671875" style="4" customWidth="1"/>
    <col min="2056" max="2056" width="13.109375" style="4" customWidth="1"/>
    <col min="2057" max="2057" width="17.6640625" style="4" customWidth="1"/>
    <col min="2058" max="2058" width="16.88671875" style="4" customWidth="1"/>
    <col min="2059" max="2059" width="15.6640625" style="4" customWidth="1"/>
    <col min="2060" max="2060" width="17.109375" style="4" customWidth="1"/>
    <col min="2061" max="2062" width="9.109375" style="4"/>
    <col min="2063" max="2063" width="10.88671875" style="4" customWidth="1"/>
    <col min="2064" max="2295" width="9.109375" style="4"/>
    <col min="2296" max="2296" width="11.5546875" style="4" customWidth="1"/>
    <col min="2297" max="2297" width="38" style="4" customWidth="1"/>
    <col min="2298" max="2298" width="40.88671875" style="4" customWidth="1"/>
    <col min="2299" max="2299" width="10" style="4" customWidth="1"/>
    <col min="2300" max="2300" width="14.88671875" style="4" customWidth="1"/>
    <col min="2301" max="2301" width="19.44140625" style="4" customWidth="1"/>
    <col min="2302" max="2302" width="16.5546875" style="4" customWidth="1"/>
    <col min="2303" max="2303" width="18" style="4" customWidth="1"/>
    <col min="2304" max="2304" width="13.33203125" style="4" customWidth="1"/>
    <col min="2305" max="2305" width="18" style="4" customWidth="1"/>
    <col min="2306" max="2306" width="15.109375" style="4" customWidth="1"/>
    <col min="2307" max="2307" width="16" style="4" customWidth="1"/>
    <col min="2308" max="2308" width="13" style="4" customWidth="1"/>
    <col min="2309" max="2309" width="19.33203125" style="4" customWidth="1"/>
    <col min="2310" max="2310" width="16.109375" style="4" customWidth="1"/>
    <col min="2311" max="2311" width="14.88671875" style="4" customWidth="1"/>
    <col min="2312" max="2312" width="13.109375" style="4" customWidth="1"/>
    <col min="2313" max="2313" width="17.6640625" style="4" customWidth="1"/>
    <col min="2314" max="2314" width="16.88671875" style="4" customWidth="1"/>
    <col min="2315" max="2315" width="15.6640625" style="4" customWidth="1"/>
    <col min="2316" max="2316" width="17.109375" style="4" customWidth="1"/>
    <col min="2317" max="2318" width="9.109375" style="4"/>
    <col min="2319" max="2319" width="10.88671875" style="4" customWidth="1"/>
    <col min="2320" max="2551" width="9.109375" style="4"/>
    <col min="2552" max="2552" width="11.5546875" style="4" customWidth="1"/>
    <col min="2553" max="2553" width="38" style="4" customWidth="1"/>
    <col min="2554" max="2554" width="40.88671875" style="4" customWidth="1"/>
    <col min="2555" max="2555" width="10" style="4" customWidth="1"/>
    <col min="2556" max="2556" width="14.88671875" style="4" customWidth="1"/>
    <col min="2557" max="2557" width="19.44140625" style="4" customWidth="1"/>
    <col min="2558" max="2558" width="16.5546875" style="4" customWidth="1"/>
    <col min="2559" max="2559" width="18" style="4" customWidth="1"/>
    <col min="2560" max="2560" width="13.33203125" style="4" customWidth="1"/>
    <col min="2561" max="2561" width="18" style="4" customWidth="1"/>
    <col min="2562" max="2562" width="15.109375" style="4" customWidth="1"/>
    <col min="2563" max="2563" width="16" style="4" customWidth="1"/>
    <col min="2564" max="2564" width="13" style="4" customWidth="1"/>
    <col min="2565" max="2565" width="19.33203125" style="4" customWidth="1"/>
    <col min="2566" max="2566" width="16.109375" style="4" customWidth="1"/>
    <col min="2567" max="2567" width="14.88671875" style="4" customWidth="1"/>
    <col min="2568" max="2568" width="13.109375" style="4" customWidth="1"/>
    <col min="2569" max="2569" width="17.6640625" style="4" customWidth="1"/>
    <col min="2570" max="2570" width="16.88671875" style="4" customWidth="1"/>
    <col min="2571" max="2571" width="15.6640625" style="4" customWidth="1"/>
    <col min="2572" max="2572" width="17.109375" style="4" customWidth="1"/>
    <col min="2573" max="2574" width="9.109375" style="4"/>
    <col min="2575" max="2575" width="10.88671875" style="4" customWidth="1"/>
    <col min="2576" max="2807" width="9.109375" style="4"/>
    <col min="2808" max="2808" width="11.5546875" style="4" customWidth="1"/>
    <col min="2809" max="2809" width="38" style="4" customWidth="1"/>
    <col min="2810" max="2810" width="40.88671875" style="4" customWidth="1"/>
    <col min="2811" max="2811" width="10" style="4" customWidth="1"/>
    <col min="2812" max="2812" width="14.88671875" style="4" customWidth="1"/>
    <col min="2813" max="2813" width="19.44140625" style="4" customWidth="1"/>
    <col min="2814" max="2814" width="16.5546875" style="4" customWidth="1"/>
    <col min="2815" max="2815" width="18" style="4" customWidth="1"/>
    <col min="2816" max="2816" width="13.33203125" style="4" customWidth="1"/>
    <col min="2817" max="2817" width="18" style="4" customWidth="1"/>
    <col min="2818" max="2818" width="15.109375" style="4" customWidth="1"/>
    <col min="2819" max="2819" width="16" style="4" customWidth="1"/>
    <col min="2820" max="2820" width="13" style="4" customWidth="1"/>
    <col min="2821" max="2821" width="19.33203125" style="4" customWidth="1"/>
    <col min="2822" max="2822" width="16.109375" style="4" customWidth="1"/>
    <col min="2823" max="2823" width="14.88671875" style="4" customWidth="1"/>
    <col min="2824" max="2824" width="13.109375" style="4" customWidth="1"/>
    <col min="2825" max="2825" width="17.6640625" style="4" customWidth="1"/>
    <col min="2826" max="2826" width="16.88671875" style="4" customWidth="1"/>
    <col min="2827" max="2827" width="15.6640625" style="4" customWidth="1"/>
    <col min="2828" max="2828" width="17.109375" style="4" customWidth="1"/>
    <col min="2829" max="2830" width="9.109375" style="4"/>
    <col min="2831" max="2831" width="10.88671875" style="4" customWidth="1"/>
    <col min="2832" max="3063" width="9.109375" style="4"/>
    <col min="3064" max="3064" width="11.5546875" style="4" customWidth="1"/>
    <col min="3065" max="3065" width="38" style="4" customWidth="1"/>
    <col min="3066" max="3066" width="40.88671875" style="4" customWidth="1"/>
    <col min="3067" max="3067" width="10" style="4" customWidth="1"/>
    <col min="3068" max="3068" width="14.88671875" style="4" customWidth="1"/>
    <col min="3069" max="3069" width="19.44140625" style="4" customWidth="1"/>
    <col min="3070" max="3070" width="16.5546875" style="4" customWidth="1"/>
    <col min="3071" max="3071" width="18" style="4" customWidth="1"/>
    <col min="3072" max="3072" width="13.33203125" style="4" customWidth="1"/>
    <col min="3073" max="3073" width="18" style="4" customWidth="1"/>
    <col min="3074" max="3074" width="15.109375" style="4" customWidth="1"/>
    <col min="3075" max="3075" width="16" style="4" customWidth="1"/>
    <col min="3076" max="3076" width="13" style="4" customWidth="1"/>
    <col min="3077" max="3077" width="19.33203125" style="4" customWidth="1"/>
    <col min="3078" max="3078" width="16.109375" style="4" customWidth="1"/>
    <col min="3079" max="3079" width="14.88671875" style="4" customWidth="1"/>
    <col min="3080" max="3080" width="13.109375" style="4" customWidth="1"/>
    <col min="3081" max="3081" width="17.6640625" style="4" customWidth="1"/>
    <col min="3082" max="3082" width="16.88671875" style="4" customWidth="1"/>
    <col min="3083" max="3083" width="15.6640625" style="4" customWidth="1"/>
    <col min="3084" max="3084" width="17.109375" style="4" customWidth="1"/>
    <col min="3085" max="3086" width="9.109375" style="4"/>
    <col min="3087" max="3087" width="10.88671875" style="4" customWidth="1"/>
    <col min="3088" max="3319" width="9.109375" style="4"/>
    <col min="3320" max="3320" width="11.5546875" style="4" customWidth="1"/>
    <col min="3321" max="3321" width="38" style="4" customWidth="1"/>
    <col min="3322" max="3322" width="40.88671875" style="4" customWidth="1"/>
    <col min="3323" max="3323" width="10" style="4" customWidth="1"/>
    <col min="3324" max="3324" width="14.88671875" style="4" customWidth="1"/>
    <col min="3325" max="3325" width="19.44140625" style="4" customWidth="1"/>
    <col min="3326" max="3326" width="16.5546875" style="4" customWidth="1"/>
    <col min="3327" max="3327" width="18" style="4" customWidth="1"/>
    <col min="3328" max="3328" width="13.33203125" style="4" customWidth="1"/>
    <col min="3329" max="3329" width="18" style="4" customWidth="1"/>
    <col min="3330" max="3330" width="15.109375" style="4" customWidth="1"/>
    <col min="3331" max="3331" width="16" style="4" customWidth="1"/>
    <col min="3332" max="3332" width="13" style="4" customWidth="1"/>
    <col min="3333" max="3333" width="19.33203125" style="4" customWidth="1"/>
    <col min="3334" max="3334" width="16.109375" style="4" customWidth="1"/>
    <col min="3335" max="3335" width="14.88671875" style="4" customWidth="1"/>
    <col min="3336" max="3336" width="13.109375" style="4" customWidth="1"/>
    <col min="3337" max="3337" width="17.6640625" style="4" customWidth="1"/>
    <col min="3338" max="3338" width="16.88671875" style="4" customWidth="1"/>
    <col min="3339" max="3339" width="15.6640625" style="4" customWidth="1"/>
    <col min="3340" max="3340" width="17.109375" style="4" customWidth="1"/>
    <col min="3341" max="3342" width="9.109375" style="4"/>
    <col min="3343" max="3343" width="10.88671875" style="4" customWidth="1"/>
    <col min="3344" max="3575" width="9.109375" style="4"/>
    <col min="3576" max="3576" width="11.5546875" style="4" customWidth="1"/>
    <col min="3577" max="3577" width="38" style="4" customWidth="1"/>
    <col min="3578" max="3578" width="40.88671875" style="4" customWidth="1"/>
    <col min="3579" max="3579" width="10" style="4" customWidth="1"/>
    <col min="3580" max="3580" width="14.88671875" style="4" customWidth="1"/>
    <col min="3581" max="3581" width="19.44140625" style="4" customWidth="1"/>
    <col min="3582" max="3582" width="16.5546875" style="4" customWidth="1"/>
    <col min="3583" max="3583" width="18" style="4" customWidth="1"/>
    <col min="3584" max="3584" width="13.33203125" style="4" customWidth="1"/>
    <col min="3585" max="3585" width="18" style="4" customWidth="1"/>
    <col min="3586" max="3586" width="15.109375" style="4" customWidth="1"/>
    <col min="3587" max="3587" width="16" style="4" customWidth="1"/>
    <col min="3588" max="3588" width="13" style="4" customWidth="1"/>
    <col min="3589" max="3589" width="19.33203125" style="4" customWidth="1"/>
    <col min="3590" max="3590" width="16.109375" style="4" customWidth="1"/>
    <col min="3591" max="3591" width="14.88671875" style="4" customWidth="1"/>
    <col min="3592" max="3592" width="13.109375" style="4" customWidth="1"/>
    <col min="3593" max="3593" width="17.6640625" style="4" customWidth="1"/>
    <col min="3594" max="3594" width="16.88671875" style="4" customWidth="1"/>
    <col min="3595" max="3595" width="15.6640625" style="4" customWidth="1"/>
    <col min="3596" max="3596" width="17.109375" style="4" customWidth="1"/>
    <col min="3597" max="3598" width="9.109375" style="4"/>
    <col min="3599" max="3599" width="10.88671875" style="4" customWidth="1"/>
    <col min="3600" max="3831" width="9.109375" style="4"/>
    <col min="3832" max="3832" width="11.5546875" style="4" customWidth="1"/>
    <col min="3833" max="3833" width="38" style="4" customWidth="1"/>
    <col min="3834" max="3834" width="40.88671875" style="4" customWidth="1"/>
    <col min="3835" max="3835" width="10" style="4" customWidth="1"/>
    <col min="3836" max="3836" width="14.88671875" style="4" customWidth="1"/>
    <col min="3837" max="3837" width="19.44140625" style="4" customWidth="1"/>
    <col min="3838" max="3838" width="16.5546875" style="4" customWidth="1"/>
    <col min="3839" max="3839" width="18" style="4" customWidth="1"/>
    <col min="3840" max="3840" width="13.33203125" style="4" customWidth="1"/>
    <col min="3841" max="3841" width="18" style="4" customWidth="1"/>
    <col min="3842" max="3842" width="15.109375" style="4" customWidth="1"/>
    <col min="3843" max="3843" width="16" style="4" customWidth="1"/>
    <col min="3844" max="3844" width="13" style="4" customWidth="1"/>
    <col min="3845" max="3845" width="19.33203125" style="4" customWidth="1"/>
    <col min="3846" max="3846" width="16.109375" style="4" customWidth="1"/>
    <col min="3847" max="3847" width="14.88671875" style="4" customWidth="1"/>
    <col min="3848" max="3848" width="13.109375" style="4" customWidth="1"/>
    <col min="3849" max="3849" width="17.6640625" style="4" customWidth="1"/>
    <col min="3850" max="3850" width="16.88671875" style="4" customWidth="1"/>
    <col min="3851" max="3851" width="15.6640625" style="4" customWidth="1"/>
    <col min="3852" max="3852" width="17.109375" style="4" customWidth="1"/>
    <col min="3853" max="3854" width="9.109375" style="4"/>
    <col min="3855" max="3855" width="10.88671875" style="4" customWidth="1"/>
    <col min="3856" max="4087" width="9.109375" style="4"/>
    <col min="4088" max="4088" width="11.5546875" style="4" customWidth="1"/>
    <col min="4089" max="4089" width="38" style="4" customWidth="1"/>
    <col min="4090" max="4090" width="40.88671875" style="4" customWidth="1"/>
    <col min="4091" max="4091" width="10" style="4" customWidth="1"/>
    <col min="4092" max="4092" width="14.88671875" style="4" customWidth="1"/>
    <col min="4093" max="4093" width="19.44140625" style="4" customWidth="1"/>
    <col min="4094" max="4094" width="16.5546875" style="4" customWidth="1"/>
    <col min="4095" max="4095" width="18" style="4" customWidth="1"/>
    <col min="4096" max="4096" width="13.33203125" style="4" customWidth="1"/>
    <col min="4097" max="4097" width="18" style="4" customWidth="1"/>
    <col min="4098" max="4098" width="15.109375" style="4" customWidth="1"/>
    <col min="4099" max="4099" width="16" style="4" customWidth="1"/>
    <col min="4100" max="4100" width="13" style="4" customWidth="1"/>
    <col min="4101" max="4101" width="19.33203125" style="4" customWidth="1"/>
    <col min="4102" max="4102" width="16.109375" style="4" customWidth="1"/>
    <col min="4103" max="4103" width="14.88671875" style="4" customWidth="1"/>
    <col min="4104" max="4104" width="13.109375" style="4" customWidth="1"/>
    <col min="4105" max="4105" width="17.6640625" style="4" customWidth="1"/>
    <col min="4106" max="4106" width="16.88671875" style="4" customWidth="1"/>
    <col min="4107" max="4107" width="15.6640625" style="4" customWidth="1"/>
    <col min="4108" max="4108" width="17.109375" style="4" customWidth="1"/>
    <col min="4109" max="4110" width="9.109375" style="4"/>
    <col min="4111" max="4111" width="10.88671875" style="4" customWidth="1"/>
    <col min="4112" max="4343" width="9.109375" style="4"/>
    <col min="4344" max="4344" width="11.5546875" style="4" customWidth="1"/>
    <col min="4345" max="4345" width="38" style="4" customWidth="1"/>
    <col min="4346" max="4346" width="40.88671875" style="4" customWidth="1"/>
    <col min="4347" max="4347" width="10" style="4" customWidth="1"/>
    <col min="4348" max="4348" width="14.88671875" style="4" customWidth="1"/>
    <col min="4349" max="4349" width="19.44140625" style="4" customWidth="1"/>
    <col min="4350" max="4350" width="16.5546875" style="4" customWidth="1"/>
    <col min="4351" max="4351" width="18" style="4" customWidth="1"/>
    <col min="4352" max="4352" width="13.33203125" style="4" customWidth="1"/>
    <col min="4353" max="4353" width="18" style="4" customWidth="1"/>
    <col min="4354" max="4354" width="15.109375" style="4" customWidth="1"/>
    <col min="4355" max="4355" width="16" style="4" customWidth="1"/>
    <col min="4356" max="4356" width="13" style="4" customWidth="1"/>
    <col min="4357" max="4357" width="19.33203125" style="4" customWidth="1"/>
    <col min="4358" max="4358" width="16.109375" style="4" customWidth="1"/>
    <col min="4359" max="4359" width="14.88671875" style="4" customWidth="1"/>
    <col min="4360" max="4360" width="13.109375" style="4" customWidth="1"/>
    <col min="4361" max="4361" width="17.6640625" style="4" customWidth="1"/>
    <col min="4362" max="4362" width="16.88671875" style="4" customWidth="1"/>
    <col min="4363" max="4363" width="15.6640625" style="4" customWidth="1"/>
    <col min="4364" max="4364" width="17.109375" style="4" customWidth="1"/>
    <col min="4365" max="4366" width="9.109375" style="4"/>
    <col min="4367" max="4367" width="10.88671875" style="4" customWidth="1"/>
    <col min="4368" max="4599" width="9.109375" style="4"/>
    <col min="4600" max="4600" width="11.5546875" style="4" customWidth="1"/>
    <col min="4601" max="4601" width="38" style="4" customWidth="1"/>
    <col min="4602" max="4602" width="40.88671875" style="4" customWidth="1"/>
    <col min="4603" max="4603" width="10" style="4" customWidth="1"/>
    <col min="4604" max="4604" width="14.88671875" style="4" customWidth="1"/>
    <col min="4605" max="4605" width="19.44140625" style="4" customWidth="1"/>
    <col min="4606" max="4606" width="16.5546875" style="4" customWidth="1"/>
    <col min="4607" max="4607" width="18" style="4" customWidth="1"/>
    <col min="4608" max="4608" width="13.33203125" style="4" customWidth="1"/>
    <col min="4609" max="4609" width="18" style="4" customWidth="1"/>
    <col min="4610" max="4610" width="15.109375" style="4" customWidth="1"/>
    <col min="4611" max="4611" width="16" style="4" customWidth="1"/>
    <col min="4612" max="4612" width="13" style="4" customWidth="1"/>
    <col min="4613" max="4613" width="19.33203125" style="4" customWidth="1"/>
    <col min="4614" max="4614" width="16.109375" style="4" customWidth="1"/>
    <col min="4615" max="4615" width="14.88671875" style="4" customWidth="1"/>
    <col min="4616" max="4616" width="13.109375" style="4" customWidth="1"/>
    <col min="4617" max="4617" width="17.6640625" style="4" customWidth="1"/>
    <col min="4618" max="4618" width="16.88671875" style="4" customWidth="1"/>
    <col min="4619" max="4619" width="15.6640625" style="4" customWidth="1"/>
    <col min="4620" max="4620" width="17.109375" style="4" customWidth="1"/>
    <col min="4621" max="4622" width="9.109375" style="4"/>
    <col min="4623" max="4623" width="10.88671875" style="4" customWidth="1"/>
    <col min="4624" max="4855" width="9.109375" style="4"/>
    <col min="4856" max="4856" width="11.5546875" style="4" customWidth="1"/>
    <col min="4857" max="4857" width="38" style="4" customWidth="1"/>
    <col min="4858" max="4858" width="40.88671875" style="4" customWidth="1"/>
    <col min="4859" max="4859" width="10" style="4" customWidth="1"/>
    <col min="4860" max="4860" width="14.88671875" style="4" customWidth="1"/>
    <col min="4861" max="4861" width="19.44140625" style="4" customWidth="1"/>
    <col min="4862" max="4862" width="16.5546875" style="4" customWidth="1"/>
    <col min="4863" max="4863" width="18" style="4" customWidth="1"/>
    <col min="4864" max="4864" width="13.33203125" style="4" customWidth="1"/>
    <col min="4865" max="4865" width="18" style="4" customWidth="1"/>
    <col min="4866" max="4866" width="15.109375" style="4" customWidth="1"/>
    <col min="4867" max="4867" width="16" style="4" customWidth="1"/>
    <col min="4868" max="4868" width="13" style="4" customWidth="1"/>
    <col min="4869" max="4869" width="19.33203125" style="4" customWidth="1"/>
    <col min="4870" max="4870" width="16.109375" style="4" customWidth="1"/>
    <col min="4871" max="4871" width="14.88671875" style="4" customWidth="1"/>
    <col min="4872" max="4872" width="13.109375" style="4" customWidth="1"/>
    <col min="4873" max="4873" width="17.6640625" style="4" customWidth="1"/>
    <col min="4874" max="4874" width="16.88671875" style="4" customWidth="1"/>
    <col min="4875" max="4875" width="15.6640625" style="4" customWidth="1"/>
    <col min="4876" max="4876" width="17.109375" style="4" customWidth="1"/>
    <col min="4877" max="4878" width="9.109375" style="4"/>
    <col min="4879" max="4879" width="10.88671875" style="4" customWidth="1"/>
    <col min="4880" max="5111" width="9.109375" style="4"/>
    <col min="5112" max="5112" width="11.5546875" style="4" customWidth="1"/>
    <col min="5113" max="5113" width="38" style="4" customWidth="1"/>
    <col min="5114" max="5114" width="40.88671875" style="4" customWidth="1"/>
    <col min="5115" max="5115" width="10" style="4" customWidth="1"/>
    <col min="5116" max="5116" width="14.88671875" style="4" customWidth="1"/>
    <col min="5117" max="5117" width="19.44140625" style="4" customWidth="1"/>
    <col min="5118" max="5118" width="16.5546875" style="4" customWidth="1"/>
    <col min="5119" max="5119" width="18" style="4" customWidth="1"/>
    <col min="5120" max="5120" width="13.33203125" style="4" customWidth="1"/>
    <col min="5121" max="5121" width="18" style="4" customWidth="1"/>
    <col min="5122" max="5122" width="15.109375" style="4" customWidth="1"/>
    <col min="5123" max="5123" width="16" style="4" customWidth="1"/>
    <col min="5124" max="5124" width="13" style="4" customWidth="1"/>
    <col min="5125" max="5125" width="19.33203125" style="4" customWidth="1"/>
    <col min="5126" max="5126" width="16.109375" style="4" customWidth="1"/>
    <col min="5127" max="5127" width="14.88671875" style="4" customWidth="1"/>
    <col min="5128" max="5128" width="13.109375" style="4" customWidth="1"/>
    <col min="5129" max="5129" width="17.6640625" style="4" customWidth="1"/>
    <col min="5130" max="5130" width="16.88671875" style="4" customWidth="1"/>
    <col min="5131" max="5131" width="15.6640625" style="4" customWidth="1"/>
    <col min="5132" max="5132" width="17.109375" style="4" customWidth="1"/>
    <col min="5133" max="5134" width="9.109375" style="4"/>
    <col min="5135" max="5135" width="10.88671875" style="4" customWidth="1"/>
    <col min="5136" max="5367" width="9.109375" style="4"/>
    <col min="5368" max="5368" width="11.5546875" style="4" customWidth="1"/>
    <col min="5369" max="5369" width="38" style="4" customWidth="1"/>
    <col min="5370" max="5370" width="40.88671875" style="4" customWidth="1"/>
    <col min="5371" max="5371" width="10" style="4" customWidth="1"/>
    <col min="5372" max="5372" width="14.88671875" style="4" customWidth="1"/>
    <col min="5373" max="5373" width="19.44140625" style="4" customWidth="1"/>
    <col min="5374" max="5374" width="16.5546875" style="4" customWidth="1"/>
    <col min="5375" max="5375" width="18" style="4" customWidth="1"/>
    <col min="5376" max="5376" width="13.33203125" style="4" customWidth="1"/>
    <col min="5377" max="5377" width="18" style="4" customWidth="1"/>
    <col min="5378" max="5378" width="15.109375" style="4" customWidth="1"/>
    <col min="5379" max="5379" width="16" style="4" customWidth="1"/>
    <col min="5380" max="5380" width="13" style="4" customWidth="1"/>
    <col min="5381" max="5381" width="19.33203125" style="4" customWidth="1"/>
    <col min="5382" max="5382" width="16.109375" style="4" customWidth="1"/>
    <col min="5383" max="5383" width="14.88671875" style="4" customWidth="1"/>
    <col min="5384" max="5384" width="13.109375" style="4" customWidth="1"/>
    <col min="5385" max="5385" width="17.6640625" style="4" customWidth="1"/>
    <col min="5386" max="5386" width="16.88671875" style="4" customWidth="1"/>
    <col min="5387" max="5387" width="15.6640625" style="4" customWidth="1"/>
    <col min="5388" max="5388" width="17.109375" style="4" customWidth="1"/>
    <col min="5389" max="5390" width="9.109375" style="4"/>
    <col min="5391" max="5391" width="10.88671875" style="4" customWidth="1"/>
    <col min="5392" max="5623" width="9.109375" style="4"/>
    <col min="5624" max="5624" width="11.5546875" style="4" customWidth="1"/>
    <col min="5625" max="5625" width="38" style="4" customWidth="1"/>
    <col min="5626" max="5626" width="40.88671875" style="4" customWidth="1"/>
    <col min="5627" max="5627" width="10" style="4" customWidth="1"/>
    <col min="5628" max="5628" width="14.88671875" style="4" customWidth="1"/>
    <col min="5629" max="5629" width="19.44140625" style="4" customWidth="1"/>
    <col min="5630" max="5630" width="16.5546875" style="4" customWidth="1"/>
    <col min="5631" max="5631" width="18" style="4" customWidth="1"/>
    <col min="5632" max="5632" width="13.33203125" style="4" customWidth="1"/>
    <col min="5633" max="5633" width="18" style="4" customWidth="1"/>
    <col min="5634" max="5634" width="15.109375" style="4" customWidth="1"/>
    <col min="5635" max="5635" width="16" style="4" customWidth="1"/>
    <col min="5636" max="5636" width="13" style="4" customWidth="1"/>
    <col min="5637" max="5637" width="19.33203125" style="4" customWidth="1"/>
    <col min="5638" max="5638" width="16.109375" style="4" customWidth="1"/>
    <col min="5639" max="5639" width="14.88671875" style="4" customWidth="1"/>
    <col min="5640" max="5640" width="13.109375" style="4" customWidth="1"/>
    <col min="5641" max="5641" width="17.6640625" style="4" customWidth="1"/>
    <col min="5642" max="5642" width="16.88671875" style="4" customWidth="1"/>
    <col min="5643" max="5643" width="15.6640625" style="4" customWidth="1"/>
    <col min="5644" max="5644" width="17.109375" style="4" customWidth="1"/>
    <col min="5645" max="5646" width="9.109375" style="4"/>
    <col min="5647" max="5647" width="10.88671875" style="4" customWidth="1"/>
    <col min="5648" max="5879" width="9.109375" style="4"/>
    <col min="5880" max="5880" width="11.5546875" style="4" customWidth="1"/>
    <col min="5881" max="5881" width="38" style="4" customWidth="1"/>
    <col min="5882" max="5882" width="40.88671875" style="4" customWidth="1"/>
    <col min="5883" max="5883" width="10" style="4" customWidth="1"/>
    <col min="5884" max="5884" width="14.88671875" style="4" customWidth="1"/>
    <col min="5885" max="5885" width="19.44140625" style="4" customWidth="1"/>
    <col min="5886" max="5886" width="16.5546875" style="4" customWidth="1"/>
    <col min="5887" max="5887" width="18" style="4" customWidth="1"/>
    <col min="5888" max="5888" width="13.33203125" style="4" customWidth="1"/>
    <col min="5889" max="5889" width="18" style="4" customWidth="1"/>
    <col min="5890" max="5890" width="15.109375" style="4" customWidth="1"/>
    <col min="5891" max="5891" width="16" style="4" customWidth="1"/>
    <col min="5892" max="5892" width="13" style="4" customWidth="1"/>
    <col min="5893" max="5893" width="19.33203125" style="4" customWidth="1"/>
    <col min="5894" max="5894" width="16.109375" style="4" customWidth="1"/>
    <col min="5895" max="5895" width="14.88671875" style="4" customWidth="1"/>
    <col min="5896" max="5896" width="13.109375" style="4" customWidth="1"/>
    <col min="5897" max="5897" width="17.6640625" style="4" customWidth="1"/>
    <col min="5898" max="5898" width="16.88671875" style="4" customWidth="1"/>
    <col min="5899" max="5899" width="15.6640625" style="4" customWidth="1"/>
    <col min="5900" max="5900" width="17.109375" style="4" customWidth="1"/>
    <col min="5901" max="5902" width="9.109375" style="4"/>
    <col min="5903" max="5903" width="10.88671875" style="4" customWidth="1"/>
    <col min="5904" max="6135" width="9.109375" style="4"/>
    <col min="6136" max="6136" width="11.5546875" style="4" customWidth="1"/>
    <col min="6137" max="6137" width="38" style="4" customWidth="1"/>
    <col min="6138" max="6138" width="40.88671875" style="4" customWidth="1"/>
    <col min="6139" max="6139" width="10" style="4" customWidth="1"/>
    <col min="6140" max="6140" width="14.88671875" style="4" customWidth="1"/>
    <col min="6141" max="6141" width="19.44140625" style="4" customWidth="1"/>
    <col min="6142" max="6142" width="16.5546875" style="4" customWidth="1"/>
    <col min="6143" max="6143" width="18" style="4" customWidth="1"/>
    <col min="6144" max="6144" width="13.33203125" style="4" customWidth="1"/>
    <col min="6145" max="6145" width="18" style="4" customWidth="1"/>
    <col min="6146" max="6146" width="15.109375" style="4" customWidth="1"/>
    <col min="6147" max="6147" width="16" style="4" customWidth="1"/>
    <col min="6148" max="6148" width="13" style="4" customWidth="1"/>
    <col min="6149" max="6149" width="19.33203125" style="4" customWidth="1"/>
    <col min="6150" max="6150" width="16.109375" style="4" customWidth="1"/>
    <col min="6151" max="6151" width="14.88671875" style="4" customWidth="1"/>
    <col min="6152" max="6152" width="13.109375" style="4" customWidth="1"/>
    <col min="6153" max="6153" width="17.6640625" style="4" customWidth="1"/>
    <col min="6154" max="6154" width="16.88671875" style="4" customWidth="1"/>
    <col min="6155" max="6155" width="15.6640625" style="4" customWidth="1"/>
    <col min="6156" max="6156" width="17.109375" style="4" customWidth="1"/>
    <col min="6157" max="6158" width="9.109375" style="4"/>
    <col min="6159" max="6159" width="10.88671875" style="4" customWidth="1"/>
    <col min="6160" max="6391" width="9.109375" style="4"/>
    <col min="6392" max="6392" width="11.5546875" style="4" customWidth="1"/>
    <col min="6393" max="6393" width="38" style="4" customWidth="1"/>
    <col min="6394" max="6394" width="40.88671875" style="4" customWidth="1"/>
    <col min="6395" max="6395" width="10" style="4" customWidth="1"/>
    <col min="6396" max="6396" width="14.88671875" style="4" customWidth="1"/>
    <col min="6397" max="6397" width="19.44140625" style="4" customWidth="1"/>
    <col min="6398" max="6398" width="16.5546875" style="4" customWidth="1"/>
    <col min="6399" max="6399" width="18" style="4" customWidth="1"/>
    <col min="6400" max="6400" width="13.33203125" style="4" customWidth="1"/>
    <col min="6401" max="6401" width="18" style="4" customWidth="1"/>
    <col min="6402" max="6402" width="15.109375" style="4" customWidth="1"/>
    <col min="6403" max="6403" width="16" style="4" customWidth="1"/>
    <col min="6404" max="6404" width="13" style="4" customWidth="1"/>
    <col min="6405" max="6405" width="19.33203125" style="4" customWidth="1"/>
    <col min="6406" max="6406" width="16.109375" style="4" customWidth="1"/>
    <col min="6407" max="6407" width="14.88671875" style="4" customWidth="1"/>
    <col min="6408" max="6408" width="13.109375" style="4" customWidth="1"/>
    <col min="6409" max="6409" width="17.6640625" style="4" customWidth="1"/>
    <col min="6410" max="6410" width="16.88671875" style="4" customWidth="1"/>
    <col min="6411" max="6411" width="15.6640625" style="4" customWidth="1"/>
    <col min="6412" max="6412" width="17.109375" style="4" customWidth="1"/>
    <col min="6413" max="6414" width="9.109375" style="4"/>
    <col min="6415" max="6415" width="10.88671875" style="4" customWidth="1"/>
    <col min="6416" max="6647" width="9.109375" style="4"/>
    <col min="6648" max="6648" width="11.5546875" style="4" customWidth="1"/>
    <col min="6649" max="6649" width="38" style="4" customWidth="1"/>
    <col min="6650" max="6650" width="40.88671875" style="4" customWidth="1"/>
    <col min="6651" max="6651" width="10" style="4" customWidth="1"/>
    <col min="6652" max="6652" width="14.88671875" style="4" customWidth="1"/>
    <col min="6653" max="6653" width="19.44140625" style="4" customWidth="1"/>
    <col min="6654" max="6654" width="16.5546875" style="4" customWidth="1"/>
    <col min="6655" max="6655" width="18" style="4" customWidth="1"/>
    <col min="6656" max="6656" width="13.33203125" style="4" customWidth="1"/>
    <col min="6657" max="6657" width="18" style="4" customWidth="1"/>
    <col min="6658" max="6658" width="15.109375" style="4" customWidth="1"/>
    <col min="6659" max="6659" width="16" style="4" customWidth="1"/>
    <col min="6660" max="6660" width="13" style="4" customWidth="1"/>
    <col min="6661" max="6661" width="19.33203125" style="4" customWidth="1"/>
    <col min="6662" max="6662" width="16.109375" style="4" customWidth="1"/>
    <col min="6663" max="6663" width="14.88671875" style="4" customWidth="1"/>
    <col min="6664" max="6664" width="13.109375" style="4" customWidth="1"/>
    <col min="6665" max="6665" width="17.6640625" style="4" customWidth="1"/>
    <col min="6666" max="6666" width="16.88671875" style="4" customWidth="1"/>
    <col min="6667" max="6667" width="15.6640625" style="4" customWidth="1"/>
    <col min="6668" max="6668" width="17.109375" style="4" customWidth="1"/>
    <col min="6669" max="6670" width="9.109375" style="4"/>
    <col min="6671" max="6671" width="10.88671875" style="4" customWidth="1"/>
    <col min="6672" max="6903" width="9.109375" style="4"/>
    <col min="6904" max="6904" width="11.5546875" style="4" customWidth="1"/>
    <col min="6905" max="6905" width="38" style="4" customWidth="1"/>
    <col min="6906" max="6906" width="40.88671875" style="4" customWidth="1"/>
    <col min="6907" max="6907" width="10" style="4" customWidth="1"/>
    <col min="6908" max="6908" width="14.88671875" style="4" customWidth="1"/>
    <col min="6909" max="6909" width="19.44140625" style="4" customWidth="1"/>
    <col min="6910" max="6910" width="16.5546875" style="4" customWidth="1"/>
    <col min="6911" max="6911" width="18" style="4" customWidth="1"/>
    <col min="6912" max="6912" width="13.33203125" style="4" customWidth="1"/>
    <col min="6913" max="6913" width="18" style="4" customWidth="1"/>
    <col min="6914" max="6914" width="15.109375" style="4" customWidth="1"/>
    <col min="6915" max="6915" width="16" style="4" customWidth="1"/>
    <col min="6916" max="6916" width="13" style="4" customWidth="1"/>
    <col min="6917" max="6917" width="19.33203125" style="4" customWidth="1"/>
    <col min="6918" max="6918" width="16.109375" style="4" customWidth="1"/>
    <col min="6919" max="6919" width="14.88671875" style="4" customWidth="1"/>
    <col min="6920" max="6920" width="13.109375" style="4" customWidth="1"/>
    <col min="6921" max="6921" width="17.6640625" style="4" customWidth="1"/>
    <col min="6922" max="6922" width="16.88671875" style="4" customWidth="1"/>
    <col min="6923" max="6923" width="15.6640625" style="4" customWidth="1"/>
    <col min="6924" max="6924" width="17.109375" style="4" customWidth="1"/>
    <col min="6925" max="6926" width="9.109375" style="4"/>
    <col min="6927" max="6927" width="10.88671875" style="4" customWidth="1"/>
    <col min="6928" max="7159" width="9.109375" style="4"/>
    <col min="7160" max="7160" width="11.5546875" style="4" customWidth="1"/>
    <col min="7161" max="7161" width="38" style="4" customWidth="1"/>
    <col min="7162" max="7162" width="40.88671875" style="4" customWidth="1"/>
    <col min="7163" max="7163" width="10" style="4" customWidth="1"/>
    <col min="7164" max="7164" width="14.88671875" style="4" customWidth="1"/>
    <col min="7165" max="7165" width="19.44140625" style="4" customWidth="1"/>
    <col min="7166" max="7166" width="16.5546875" style="4" customWidth="1"/>
    <col min="7167" max="7167" width="18" style="4" customWidth="1"/>
    <col min="7168" max="7168" width="13.33203125" style="4" customWidth="1"/>
    <col min="7169" max="7169" width="18" style="4" customWidth="1"/>
    <col min="7170" max="7170" width="15.109375" style="4" customWidth="1"/>
    <col min="7171" max="7171" width="16" style="4" customWidth="1"/>
    <col min="7172" max="7172" width="13" style="4" customWidth="1"/>
    <col min="7173" max="7173" width="19.33203125" style="4" customWidth="1"/>
    <col min="7174" max="7174" width="16.109375" style="4" customWidth="1"/>
    <col min="7175" max="7175" width="14.88671875" style="4" customWidth="1"/>
    <col min="7176" max="7176" width="13.109375" style="4" customWidth="1"/>
    <col min="7177" max="7177" width="17.6640625" style="4" customWidth="1"/>
    <col min="7178" max="7178" width="16.88671875" style="4" customWidth="1"/>
    <col min="7179" max="7179" width="15.6640625" style="4" customWidth="1"/>
    <col min="7180" max="7180" width="17.109375" style="4" customWidth="1"/>
    <col min="7181" max="7182" width="9.109375" style="4"/>
    <col min="7183" max="7183" width="10.88671875" style="4" customWidth="1"/>
    <col min="7184" max="7415" width="9.109375" style="4"/>
    <col min="7416" max="7416" width="11.5546875" style="4" customWidth="1"/>
    <col min="7417" max="7417" width="38" style="4" customWidth="1"/>
    <col min="7418" max="7418" width="40.88671875" style="4" customWidth="1"/>
    <col min="7419" max="7419" width="10" style="4" customWidth="1"/>
    <col min="7420" max="7420" width="14.88671875" style="4" customWidth="1"/>
    <col min="7421" max="7421" width="19.44140625" style="4" customWidth="1"/>
    <col min="7422" max="7422" width="16.5546875" style="4" customWidth="1"/>
    <col min="7423" max="7423" width="18" style="4" customWidth="1"/>
    <col min="7424" max="7424" width="13.33203125" style="4" customWidth="1"/>
    <col min="7425" max="7425" width="18" style="4" customWidth="1"/>
    <col min="7426" max="7426" width="15.109375" style="4" customWidth="1"/>
    <col min="7427" max="7427" width="16" style="4" customWidth="1"/>
    <col min="7428" max="7428" width="13" style="4" customWidth="1"/>
    <col min="7429" max="7429" width="19.33203125" style="4" customWidth="1"/>
    <col min="7430" max="7430" width="16.109375" style="4" customWidth="1"/>
    <col min="7431" max="7431" width="14.88671875" style="4" customWidth="1"/>
    <col min="7432" max="7432" width="13.109375" style="4" customWidth="1"/>
    <col min="7433" max="7433" width="17.6640625" style="4" customWidth="1"/>
    <col min="7434" max="7434" width="16.88671875" style="4" customWidth="1"/>
    <col min="7435" max="7435" width="15.6640625" style="4" customWidth="1"/>
    <col min="7436" max="7436" width="17.109375" style="4" customWidth="1"/>
    <col min="7437" max="7438" width="9.109375" style="4"/>
    <col min="7439" max="7439" width="10.88671875" style="4" customWidth="1"/>
    <col min="7440" max="7671" width="9.109375" style="4"/>
    <col min="7672" max="7672" width="11.5546875" style="4" customWidth="1"/>
    <col min="7673" max="7673" width="38" style="4" customWidth="1"/>
    <col min="7674" max="7674" width="40.88671875" style="4" customWidth="1"/>
    <col min="7675" max="7675" width="10" style="4" customWidth="1"/>
    <col min="7676" max="7676" width="14.88671875" style="4" customWidth="1"/>
    <col min="7677" max="7677" width="19.44140625" style="4" customWidth="1"/>
    <col min="7678" max="7678" width="16.5546875" style="4" customWidth="1"/>
    <col min="7679" max="7679" width="18" style="4" customWidth="1"/>
    <col min="7680" max="7680" width="13.33203125" style="4" customWidth="1"/>
    <col min="7681" max="7681" width="18" style="4" customWidth="1"/>
    <col min="7682" max="7682" width="15.109375" style="4" customWidth="1"/>
    <col min="7683" max="7683" width="16" style="4" customWidth="1"/>
    <col min="7684" max="7684" width="13" style="4" customWidth="1"/>
    <col min="7685" max="7685" width="19.33203125" style="4" customWidth="1"/>
    <col min="7686" max="7686" width="16.109375" style="4" customWidth="1"/>
    <col min="7687" max="7687" width="14.88671875" style="4" customWidth="1"/>
    <col min="7688" max="7688" width="13.109375" style="4" customWidth="1"/>
    <col min="7689" max="7689" width="17.6640625" style="4" customWidth="1"/>
    <col min="7690" max="7690" width="16.88671875" style="4" customWidth="1"/>
    <col min="7691" max="7691" width="15.6640625" style="4" customWidth="1"/>
    <col min="7692" max="7692" width="17.109375" style="4" customWidth="1"/>
    <col min="7693" max="7694" width="9.109375" style="4"/>
    <col min="7695" max="7695" width="10.88671875" style="4" customWidth="1"/>
    <col min="7696" max="7927" width="9.109375" style="4"/>
    <col min="7928" max="7928" width="11.5546875" style="4" customWidth="1"/>
    <col min="7929" max="7929" width="38" style="4" customWidth="1"/>
    <col min="7930" max="7930" width="40.88671875" style="4" customWidth="1"/>
    <col min="7931" max="7931" width="10" style="4" customWidth="1"/>
    <col min="7932" max="7932" width="14.88671875" style="4" customWidth="1"/>
    <col min="7933" max="7933" width="19.44140625" style="4" customWidth="1"/>
    <col min="7934" max="7934" width="16.5546875" style="4" customWidth="1"/>
    <col min="7935" max="7935" width="18" style="4" customWidth="1"/>
    <col min="7936" max="7936" width="13.33203125" style="4" customWidth="1"/>
    <col min="7937" max="7937" width="18" style="4" customWidth="1"/>
    <col min="7938" max="7938" width="15.109375" style="4" customWidth="1"/>
    <col min="7939" max="7939" width="16" style="4" customWidth="1"/>
    <col min="7940" max="7940" width="13" style="4" customWidth="1"/>
    <col min="7941" max="7941" width="19.33203125" style="4" customWidth="1"/>
    <col min="7942" max="7942" width="16.109375" style="4" customWidth="1"/>
    <col min="7943" max="7943" width="14.88671875" style="4" customWidth="1"/>
    <col min="7944" max="7944" width="13.109375" style="4" customWidth="1"/>
    <col min="7945" max="7945" width="17.6640625" style="4" customWidth="1"/>
    <col min="7946" max="7946" width="16.88671875" style="4" customWidth="1"/>
    <col min="7947" max="7947" width="15.6640625" style="4" customWidth="1"/>
    <col min="7948" max="7948" width="17.109375" style="4" customWidth="1"/>
    <col min="7949" max="7950" width="9.109375" style="4"/>
    <col min="7951" max="7951" width="10.88671875" style="4" customWidth="1"/>
    <col min="7952" max="8183" width="9.109375" style="4"/>
    <col min="8184" max="8184" width="11.5546875" style="4" customWidth="1"/>
    <col min="8185" max="8185" width="38" style="4" customWidth="1"/>
    <col min="8186" max="8186" width="40.88671875" style="4" customWidth="1"/>
    <col min="8187" max="8187" width="10" style="4" customWidth="1"/>
    <col min="8188" max="8188" width="14.88671875" style="4" customWidth="1"/>
    <col min="8189" max="8189" width="19.44140625" style="4" customWidth="1"/>
    <col min="8190" max="8190" width="16.5546875" style="4" customWidth="1"/>
    <col min="8191" max="8191" width="18" style="4" customWidth="1"/>
    <col min="8192" max="8192" width="13.33203125" style="4" customWidth="1"/>
    <col min="8193" max="8193" width="18" style="4" customWidth="1"/>
    <col min="8194" max="8194" width="15.109375" style="4" customWidth="1"/>
    <col min="8195" max="8195" width="16" style="4" customWidth="1"/>
    <col min="8196" max="8196" width="13" style="4" customWidth="1"/>
    <col min="8197" max="8197" width="19.33203125" style="4" customWidth="1"/>
    <col min="8198" max="8198" width="16.109375" style="4" customWidth="1"/>
    <col min="8199" max="8199" width="14.88671875" style="4" customWidth="1"/>
    <col min="8200" max="8200" width="13.109375" style="4" customWidth="1"/>
    <col min="8201" max="8201" width="17.6640625" style="4" customWidth="1"/>
    <col min="8202" max="8202" width="16.88671875" style="4" customWidth="1"/>
    <col min="8203" max="8203" width="15.6640625" style="4" customWidth="1"/>
    <col min="8204" max="8204" width="17.109375" style="4" customWidth="1"/>
    <col min="8205" max="8206" width="9.109375" style="4"/>
    <col min="8207" max="8207" width="10.88671875" style="4" customWidth="1"/>
    <col min="8208" max="8439" width="9.109375" style="4"/>
    <col min="8440" max="8440" width="11.5546875" style="4" customWidth="1"/>
    <col min="8441" max="8441" width="38" style="4" customWidth="1"/>
    <col min="8442" max="8442" width="40.88671875" style="4" customWidth="1"/>
    <col min="8443" max="8443" width="10" style="4" customWidth="1"/>
    <col min="8444" max="8444" width="14.88671875" style="4" customWidth="1"/>
    <col min="8445" max="8445" width="19.44140625" style="4" customWidth="1"/>
    <col min="8446" max="8446" width="16.5546875" style="4" customWidth="1"/>
    <col min="8447" max="8447" width="18" style="4" customWidth="1"/>
    <col min="8448" max="8448" width="13.33203125" style="4" customWidth="1"/>
    <col min="8449" max="8449" width="18" style="4" customWidth="1"/>
    <col min="8450" max="8450" width="15.109375" style="4" customWidth="1"/>
    <col min="8451" max="8451" width="16" style="4" customWidth="1"/>
    <col min="8452" max="8452" width="13" style="4" customWidth="1"/>
    <col min="8453" max="8453" width="19.33203125" style="4" customWidth="1"/>
    <col min="8454" max="8454" width="16.109375" style="4" customWidth="1"/>
    <col min="8455" max="8455" width="14.88671875" style="4" customWidth="1"/>
    <col min="8456" max="8456" width="13.109375" style="4" customWidth="1"/>
    <col min="8457" max="8457" width="17.6640625" style="4" customWidth="1"/>
    <col min="8458" max="8458" width="16.88671875" style="4" customWidth="1"/>
    <col min="8459" max="8459" width="15.6640625" style="4" customWidth="1"/>
    <col min="8460" max="8460" width="17.109375" style="4" customWidth="1"/>
    <col min="8461" max="8462" width="9.109375" style="4"/>
    <col min="8463" max="8463" width="10.88671875" style="4" customWidth="1"/>
    <col min="8464" max="8695" width="9.109375" style="4"/>
    <col min="8696" max="8696" width="11.5546875" style="4" customWidth="1"/>
    <col min="8697" max="8697" width="38" style="4" customWidth="1"/>
    <col min="8698" max="8698" width="40.88671875" style="4" customWidth="1"/>
    <col min="8699" max="8699" width="10" style="4" customWidth="1"/>
    <col min="8700" max="8700" width="14.88671875" style="4" customWidth="1"/>
    <col min="8701" max="8701" width="19.44140625" style="4" customWidth="1"/>
    <col min="8702" max="8702" width="16.5546875" style="4" customWidth="1"/>
    <col min="8703" max="8703" width="18" style="4" customWidth="1"/>
    <col min="8704" max="8704" width="13.33203125" style="4" customWidth="1"/>
    <col min="8705" max="8705" width="18" style="4" customWidth="1"/>
    <col min="8706" max="8706" width="15.109375" style="4" customWidth="1"/>
    <col min="8707" max="8707" width="16" style="4" customWidth="1"/>
    <col min="8708" max="8708" width="13" style="4" customWidth="1"/>
    <col min="8709" max="8709" width="19.33203125" style="4" customWidth="1"/>
    <col min="8710" max="8710" width="16.109375" style="4" customWidth="1"/>
    <col min="8711" max="8711" width="14.88671875" style="4" customWidth="1"/>
    <col min="8712" max="8712" width="13.109375" style="4" customWidth="1"/>
    <col min="8713" max="8713" width="17.6640625" style="4" customWidth="1"/>
    <col min="8714" max="8714" width="16.88671875" style="4" customWidth="1"/>
    <col min="8715" max="8715" width="15.6640625" style="4" customWidth="1"/>
    <col min="8716" max="8716" width="17.109375" style="4" customWidth="1"/>
    <col min="8717" max="8718" width="9.109375" style="4"/>
    <col min="8719" max="8719" width="10.88671875" style="4" customWidth="1"/>
    <col min="8720" max="8951" width="9.109375" style="4"/>
    <col min="8952" max="8952" width="11.5546875" style="4" customWidth="1"/>
    <col min="8953" max="8953" width="38" style="4" customWidth="1"/>
    <col min="8954" max="8954" width="40.88671875" style="4" customWidth="1"/>
    <col min="8955" max="8955" width="10" style="4" customWidth="1"/>
    <col min="8956" max="8956" width="14.88671875" style="4" customWidth="1"/>
    <col min="8957" max="8957" width="19.44140625" style="4" customWidth="1"/>
    <col min="8958" max="8958" width="16.5546875" style="4" customWidth="1"/>
    <col min="8959" max="8959" width="18" style="4" customWidth="1"/>
    <col min="8960" max="8960" width="13.33203125" style="4" customWidth="1"/>
    <col min="8961" max="8961" width="18" style="4" customWidth="1"/>
    <col min="8962" max="8962" width="15.109375" style="4" customWidth="1"/>
    <col min="8963" max="8963" width="16" style="4" customWidth="1"/>
    <col min="8964" max="8964" width="13" style="4" customWidth="1"/>
    <col min="8965" max="8965" width="19.33203125" style="4" customWidth="1"/>
    <col min="8966" max="8966" width="16.109375" style="4" customWidth="1"/>
    <col min="8967" max="8967" width="14.88671875" style="4" customWidth="1"/>
    <col min="8968" max="8968" width="13.109375" style="4" customWidth="1"/>
    <col min="8969" max="8969" width="17.6640625" style="4" customWidth="1"/>
    <col min="8970" max="8970" width="16.88671875" style="4" customWidth="1"/>
    <col min="8971" max="8971" width="15.6640625" style="4" customWidth="1"/>
    <col min="8972" max="8972" width="17.109375" style="4" customWidth="1"/>
    <col min="8973" max="8974" width="9.109375" style="4"/>
    <col min="8975" max="8975" width="10.88671875" style="4" customWidth="1"/>
    <col min="8976" max="9207" width="9.109375" style="4"/>
    <col min="9208" max="9208" width="11.5546875" style="4" customWidth="1"/>
    <col min="9209" max="9209" width="38" style="4" customWidth="1"/>
    <col min="9210" max="9210" width="40.88671875" style="4" customWidth="1"/>
    <col min="9211" max="9211" width="10" style="4" customWidth="1"/>
    <col min="9212" max="9212" width="14.88671875" style="4" customWidth="1"/>
    <col min="9213" max="9213" width="19.44140625" style="4" customWidth="1"/>
    <col min="9214" max="9214" width="16.5546875" style="4" customWidth="1"/>
    <col min="9215" max="9215" width="18" style="4" customWidth="1"/>
    <col min="9216" max="9216" width="13.33203125" style="4" customWidth="1"/>
    <col min="9217" max="9217" width="18" style="4" customWidth="1"/>
    <col min="9218" max="9218" width="15.109375" style="4" customWidth="1"/>
    <col min="9219" max="9219" width="16" style="4" customWidth="1"/>
    <col min="9220" max="9220" width="13" style="4" customWidth="1"/>
    <col min="9221" max="9221" width="19.33203125" style="4" customWidth="1"/>
    <col min="9222" max="9222" width="16.109375" style="4" customWidth="1"/>
    <col min="9223" max="9223" width="14.88671875" style="4" customWidth="1"/>
    <col min="9224" max="9224" width="13.109375" style="4" customWidth="1"/>
    <col min="9225" max="9225" width="17.6640625" style="4" customWidth="1"/>
    <col min="9226" max="9226" width="16.88671875" style="4" customWidth="1"/>
    <col min="9227" max="9227" width="15.6640625" style="4" customWidth="1"/>
    <col min="9228" max="9228" width="17.109375" style="4" customWidth="1"/>
    <col min="9229" max="9230" width="9.109375" style="4"/>
    <col min="9231" max="9231" width="10.88671875" style="4" customWidth="1"/>
    <col min="9232" max="9463" width="9.109375" style="4"/>
    <col min="9464" max="9464" width="11.5546875" style="4" customWidth="1"/>
    <col min="9465" max="9465" width="38" style="4" customWidth="1"/>
    <col min="9466" max="9466" width="40.88671875" style="4" customWidth="1"/>
    <col min="9467" max="9467" width="10" style="4" customWidth="1"/>
    <col min="9468" max="9468" width="14.88671875" style="4" customWidth="1"/>
    <col min="9469" max="9469" width="19.44140625" style="4" customWidth="1"/>
    <col min="9470" max="9470" width="16.5546875" style="4" customWidth="1"/>
    <col min="9471" max="9471" width="18" style="4" customWidth="1"/>
    <col min="9472" max="9472" width="13.33203125" style="4" customWidth="1"/>
    <col min="9473" max="9473" width="18" style="4" customWidth="1"/>
    <col min="9474" max="9474" width="15.109375" style="4" customWidth="1"/>
    <col min="9475" max="9475" width="16" style="4" customWidth="1"/>
    <col min="9476" max="9476" width="13" style="4" customWidth="1"/>
    <col min="9477" max="9477" width="19.33203125" style="4" customWidth="1"/>
    <col min="9478" max="9478" width="16.109375" style="4" customWidth="1"/>
    <col min="9479" max="9479" width="14.88671875" style="4" customWidth="1"/>
    <col min="9480" max="9480" width="13.109375" style="4" customWidth="1"/>
    <col min="9481" max="9481" width="17.6640625" style="4" customWidth="1"/>
    <col min="9482" max="9482" width="16.88671875" style="4" customWidth="1"/>
    <col min="9483" max="9483" width="15.6640625" style="4" customWidth="1"/>
    <col min="9484" max="9484" width="17.109375" style="4" customWidth="1"/>
    <col min="9485" max="9486" width="9.109375" style="4"/>
    <col min="9487" max="9487" width="10.88671875" style="4" customWidth="1"/>
    <col min="9488" max="9719" width="9.109375" style="4"/>
    <col min="9720" max="9720" width="11.5546875" style="4" customWidth="1"/>
    <col min="9721" max="9721" width="38" style="4" customWidth="1"/>
    <col min="9722" max="9722" width="40.88671875" style="4" customWidth="1"/>
    <col min="9723" max="9723" width="10" style="4" customWidth="1"/>
    <col min="9724" max="9724" width="14.88671875" style="4" customWidth="1"/>
    <col min="9725" max="9725" width="19.44140625" style="4" customWidth="1"/>
    <col min="9726" max="9726" width="16.5546875" style="4" customWidth="1"/>
    <col min="9727" max="9727" width="18" style="4" customWidth="1"/>
    <col min="9728" max="9728" width="13.33203125" style="4" customWidth="1"/>
    <col min="9729" max="9729" width="18" style="4" customWidth="1"/>
    <col min="9730" max="9730" width="15.109375" style="4" customWidth="1"/>
    <col min="9731" max="9731" width="16" style="4" customWidth="1"/>
    <col min="9732" max="9732" width="13" style="4" customWidth="1"/>
    <col min="9733" max="9733" width="19.33203125" style="4" customWidth="1"/>
    <col min="9734" max="9734" width="16.109375" style="4" customWidth="1"/>
    <col min="9735" max="9735" width="14.88671875" style="4" customWidth="1"/>
    <col min="9736" max="9736" width="13.109375" style="4" customWidth="1"/>
    <col min="9737" max="9737" width="17.6640625" style="4" customWidth="1"/>
    <col min="9738" max="9738" width="16.88671875" style="4" customWidth="1"/>
    <col min="9739" max="9739" width="15.6640625" style="4" customWidth="1"/>
    <col min="9740" max="9740" width="17.109375" style="4" customWidth="1"/>
    <col min="9741" max="9742" width="9.109375" style="4"/>
    <col min="9743" max="9743" width="10.88671875" style="4" customWidth="1"/>
    <col min="9744" max="9975" width="9.109375" style="4"/>
    <col min="9976" max="9976" width="11.5546875" style="4" customWidth="1"/>
    <col min="9977" max="9977" width="38" style="4" customWidth="1"/>
    <col min="9978" max="9978" width="40.88671875" style="4" customWidth="1"/>
    <col min="9979" max="9979" width="10" style="4" customWidth="1"/>
    <col min="9980" max="9980" width="14.88671875" style="4" customWidth="1"/>
    <col min="9981" max="9981" width="19.44140625" style="4" customWidth="1"/>
    <col min="9982" max="9982" width="16.5546875" style="4" customWidth="1"/>
    <col min="9983" max="9983" width="18" style="4" customWidth="1"/>
    <col min="9984" max="9984" width="13.33203125" style="4" customWidth="1"/>
    <col min="9985" max="9985" width="18" style="4" customWidth="1"/>
    <col min="9986" max="9986" width="15.109375" style="4" customWidth="1"/>
    <col min="9987" max="9987" width="16" style="4" customWidth="1"/>
    <col min="9988" max="9988" width="13" style="4" customWidth="1"/>
    <col min="9989" max="9989" width="19.33203125" style="4" customWidth="1"/>
    <col min="9990" max="9990" width="16.109375" style="4" customWidth="1"/>
    <col min="9991" max="9991" width="14.88671875" style="4" customWidth="1"/>
    <col min="9992" max="9992" width="13.109375" style="4" customWidth="1"/>
    <col min="9993" max="9993" width="17.6640625" style="4" customWidth="1"/>
    <col min="9994" max="9994" width="16.88671875" style="4" customWidth="1"/>
    <col min="9995" max="9995" width="15.6640625" style="4" customWidth="1"/>
    <col min="9996" max="9996" width="17.109375" style="4" customWidth="1"/>
    <col min="9997" max="9998" width="9.109375" style="4"/>
    <col min="9999" max="9999" width="10.88671875" style="4" customWidth="1"/>
    <col min="10000" max="10231" width="9.109375" style="4"/>
    <col min="10232" max="10232" width="11.5546875" style="4" customWidth="1"/>
    <col min="10233" max="10233" width="38" style="4" customWidth="1"/>
    <col min="10234" max="10234" width="40.88671875" style="4" customWidth="1"/>
    <col min="10235" max="10235" width="10" style="4" customWidth="1"/>
    <col min="10236" max="10236" width="14.88671875" style="4" customWidth="1"/>
    <col min="10237" max="10237" width="19.44140625" style="4" customWidth="1"/>
    <col min="10238" max="10238" width="16.5546875" style="4" customWidth="1"/>
    <col min="10239" max="10239" width="18" style="4" customWidth="1"/>
    <col min="10240" max="10240" width="13.33203125" style="4" customWidth="1"/>
    <col min="10241" max="10241" width="18" style="4" customWidth="1"/>
    <col min="10242" max="10242" width="15.109375" style="4" customWidth="1"/>
    <col min="10243" max="10243" width="16" style="4" customWidth="1"/>
    <col min="10244" max="10244" width="13" style="4" customWidth="1"/>
    <col min="10245" max="10245" width="19.33203125" style="4" customWidth="1"/>
    <col min="10246" max="10246" width="16.109375" style="4" customWidth="1"/>
    <col min="10247" max="10247" width="14.88671875" style="4" customWidth="1"/>
    <col min="10248" max="10248" width="13.109375" style="4" customWidth="1"/>
    <col min="10249" max="10249" width="17.6640625" style="4" customWidth="1"/>
    <col min="10250" max="10250" width="16.88671875" style="4" customWidth="1"/>
    <col min="10251" max="10251" width="15.6640625" style="4" customWidth="1"/>
    <col min="10252" max="10252" width="17.109375" style="4" customWidth="1"/>
    <col min="10253" max="10254" width="9.109375" style="4"/>
    <col min="10255" max="10255" width="10.88671875" style="4" customWidth="1"/>
    <col min="10256" max="10487" width="9.109375" style="4"/>
    <col min="10488" max="10488" width="11.5546875" style="4" customWidth="1"/>
    <col min="10489" max="10489" width="38" style="4" customWidth="1"/>
    <col min="10490" max="10490" width="40.88671875" style="4" customWidth="1"/>
    <col min="10491" max="10491" width="10" style="4" customWidth="1"/>
    <col min="10492" max="10492" width="14.88671875" style="4" customWidth="1"/>
    <col min="10493" max="10493" width="19.44140625" style="4" customWidth="1"/>
    <col min="10494" max="10494" width="16.5546875" style="4" customWidth="1"/>
    <col min="10495" max="10495" width="18" style="4" customWidth="1"/>
    <col min="10496" max="10496" width="13.33203125" style="4" customWidth="1"/>
    <col min="10497" max="10497" width="18" style="4" customWidth="1"/>
    <col min="10498" max="10498" width="15.109375" style="4" customWidth="1"/>
    <col min="10499" max="10499" width="16" style="4" customWidth="1"/>
    <col min="10500" max="10500" width="13" style="4" customWidth="1"/>
    <col min="10501" max="10501" width="19.33203125" style="4" customWidth="1"/>
    <col min="10502" max="10502" width="16.109375" style="4" customWidth="1"/>
    <col min="10503" max="10503" width="14.88671875" style="4" customWidth="1"/>
    <col min="10504" max="10504" width="13.109375" style="4" customWidth="1"/>
    <col min="10505" max="10505" width="17.6640625" style="4" customWidth="1"/>
    <col min="10506" max="10506" width="16.88671875" style="4" customWidth="1"/>
    <col min="10507" max="10507" width="15.6640625" style="4" customWidth="1"/>
    <col min="10508" max="10508" width="17.109375" style="4" customWidth="1"/>
    <col min="10509" max="10510" width="9.109375" style="4"/>
    <col min="10511" max="10511" width="10.88671875" style="4" customWidth="1"/>
    <col min="10512" max="10743" width="9.109375" style="4"/>
    <col min="10744" max="10744" width="11.5546875" style="4" customWidth="1"/>
    <col min="10745" max="10745" width="38" style="4" customWidth="1"/>
    <col min="10746" max="10746" width="40.88671875" style="4" customWidth="1"/>
    <col min="10747" max="10747" width="10" style="4" customWidth="1"/>
    <col min="10748" max="10748" width="14.88671875" style="4" customWidth="1"/>
    <col min="10749" max="10749" width="19.44140625" style="4" customWidth="1"/>
    <col min="10750" max="10750" width="16.5546875" style="4" customWidth="1"/>
    <col min="10751" max="10751" width="18" style="4" customWidth="1"/>
    <col min="10752" max="10752" width="13.33203125" style="4" customWidth="1"/>
    <col min="10753" max="10753" width="18" style="4" customWidth="1"/>
    <col min="10754" max="10754" width="15.109375" style="4" customWidth="1"/>
    <col min="10755" max="10755" width="16" style="4" customWidth="1"/>
    <col min="10756" max="10756" width="13" style="4" customWidth="1"/>
    <col min="10757" max="10757" width="19.33203125" style="4" customWidth="1"/>
    <col min="10758" max="10758" width="16.109375" style="4" customWidth="1"/>
    <col min="10759" max="10759" width="14.88671875" style="4" customWidth="1"/>
    <col min="10760" max="10760" width="13.109375" style="4" customWidth="1"/>
    <col min="10761" max="10761" width="17.6640625" style="4" customWidth="1"/>
    <col min="10762" max="10762" width="16.88671875" style="4" customWidth="1"/>
    <col min="10763" max="10763" width="15.6640625" style="4" customWidth="1"/>
    <col min="10764" max="10764" width="17.109375" style="4" customWidth="1"/>
    <col min="10765" max="10766" width="9.109375" style="4"/>
    <col min="10767" max="10767" width="10.88671875" style="4" customWidth="1"/>
    <col min="10768" max="10999" width="9.109375" style="4"/>
    <col min="11000" max="11000" width="11.5546875" style="4" customWidth="1"/>
    <col min="11001" max="11001" width="38" style="4" customWidth="1"/>
    <col min="11002" max="11002" width="40.88671875" style="4" customWidth="1"/>
    <col min="11003" max="11003" width="10" style="4" customWidth="1"/>
    <col min="11004" max="11004" width="14.88671875" style="4" customWidth="1"/>
    <col min="11005" max="11005" width="19.44140625" style="4" customWidth="1"/>
    <col min="11006" max="11006" width="16.5546875" style="4" customWidth="1"/>
    <col min="11007" max="11007" width="18" style="4" customWidth="1"/>
    <col min="11008" max="11008" width="13.33203125" style="4" customWidth="1"/>
    <col min="11009" max="11009" width="18" style="4" customWidth="1"/>
    <col min="11010" max="11010" width="15.109375" style="4" customWidth="1"/>
    <col min="11011" max="11011" width="16" style="4" customWidth="1"/>
    <col min="11012" max="11012" width="13" style="4" customWidth="1"/>
    <col min="11013" max="11013" width="19.33203125" style="4" customWidth="1"/>
    <col min="11014" max="11014" width="16.109375" style="4" customWidth="1"/>
    <col min="11015" max="11015" width="14.88671875" style="4" customWidth="1"/>
    <col min="11016" max="11016" width="13.109375" style="4" customWidth="1"/>
    <col min="11017" max="11017" width="17.6640625" style="4" customWidth="1"/>
    <col min="11018" max="11018" width="16.88671875" style="4" customWidth="1"/>
    <col min="11019" max="11019" width="15.6640625" style="4" customWidth="1"/>
    <col min="11020" max="11020" width="17.109375" style="4" customWidth="1"/>
    <col min="11021" max="11022" width="9.109375" style="4"/>
    <col min="11023" max="11023" width="10.88671875" style="4" customWidth="1"/>
    <col min="11024" max="11255" width="9.109375" style="4"/>
    <col min="11256" max="11256" width="11.5546875" style="4" customWidth="1"/>
    <col min="11257" max="11257" width="38" style="4" customWidth="1"/>
    <col min="11258" max="11258" width="40.88671875" style="4" customWidth="1"/>
    <col min="11259" max="11259" width="10" style="4" customWidth="1"/>
    <col min="11260" max="11260" width="14.88671875" style="4" customWidth="1"/>
    <col min="11261" max="11261" width="19.44140625" style="4" customWidth="1"/>
    <col min="11262" max="11262" width="16.5546875" style="4" customWidth="1"/>
    <col min="11263" max="11263" width="18" style="4" customWidth="1"/>
    <col min="11264" max="11264" width="13.33203125" style="4" customWidth="1"/>
    <col min="11265" max="11265" width="18" style="4" customWidth="1"/>
    <col min="11266" max="11266" width="15.109375" style="4" customWidth="1"/>
    <col min="11267" max="11267" width="16" style="4" customWidth="1"/>
    <col min="11268" max="11268" width="13" style="4" customWidth="1"/>
    <col min="11269" max="11269" width="19.33203125" style="4" customWidth="1"/>
    <col min="11270" max="11270" width="16.109375" style="4" customWidth="1"/>
    <col min="11271" max="11271" width="14.88671875" style="4" customWidth="1"/>
    <col min="11272" max="11272" width="13.109375" style="4" customWidth="1"/>
    <col min="11273" max="11273" width="17.6640625" style="4" customWidth="1"/>
    <col min="11274" max="11274" width="16.88671875" style="4" customWidth="1"/>
    <col min="11275" max="11275" width="15.6640625" style="4" customWidth="1"/>
    <col min="11276" max="11276" width="17.109375" style="4" customWidth="1"/>
    <col min="11277" max="11278" width="9.109375" style="4"/>
    <col min="11279" max="11279" width="10.88671875" style="4" customWidth="1"/>
    <col min="11280" max="11511" width="9.109375" style="4"/>
    <col min="11512" max="11512" width="11.5546875" style="4" customWidth="1"/>
    <col min="11513" max="11513" width="38" style="4" customWidth="1"/>
    <col min="11514" max="11514" width="40.88671875" style="4" customWidth="1"/>
    <col min="11515" max="11515" width="10" style="4" customWidth="1"/>
    <col min="11516" max="11516" width="14.88671875" style="4" customWidth="1"/>
    <col min="11517" max="11517" width="19.44140625" style="4" customWidth="1"/>
    <col min="11518" max="11518" width="16.5546875" style="4" customWidth="1"/>
    <col min="11519" max="11519" width="18" style="4" customWidth="1"/>
    <col min="11520" max="11520" width="13.33203125" style="4" customWidth="1"/>
    <col min="11521" max="11521" width="18" style="4" customWidth="1"/>
    <col min="11522" max="11522" width="15.109375" style="4" customWidth="1"/>
    <col min="11523" max="11523" width="16" style="4" customWidth="1"/>
    <col min="11524" max="11524" width="13" style="4" customWidth="1"/>
    <col min="11525" max="11525" width="19.33203125" style="4" customWidth="1"/>
    <col min="11526" max="11526" width="16.109375" style="4" customWidth="1"/>
    <col min="11527" max="11527" width="14.88671875" style="4" customWidth="1"/>
    <col min="11528" max="11528" width="13.109375" style="4" customWidth="1"/>
    <col min="11529" max="11529" width="17.6640625" style="4" customWidth="1"/>
    <col min="11530" max="11530" width="16.88671875" style="4" customWidth="1"/>
    <col min="11531" max="11531" width="15.6640625" style="4" customWidth="1"/>
    <col min="11532" max="11532" width="17.109375" style="4" customWidth="1"/>
    <col min="11533" max="11534" width="9.109375" style="4"/>
    <col min="11535" max="11535" width="10.88671875" style="4" customWidth="1"/>
    <col min="11536" max="11767" width="9.109375" style="4"/>
    <col min="11768" max="11768" width="11.5546875" style="4" customWidth="1"/>
    <col min="11769" max="11769" width="38" style="4" customWidth="1"/>
    <col min="11770" max="11770" width="40.88671875" style="4" customWidth="1"/>
    <col min="11771" max="11771" width="10" style="4" customWidth="1"/>
    <col min="11772" max="11772" width="14.88671875" style="4" customWidth="1"/>
    <col min="11773" max="11773" width="19.44140625" style="4" customWidth="1"/>
    <col min="11774" max="11774" width="16.5546875" style="4" customWidth="1"/>
    <col min="11775" max="11775" width="18" style="4" customWidth="1"/>
    <col min="11776" max="11776" width="13.33203125" style="4" customWidth="1"/>
    <col min="11777" max="11777" width="18" style="4" customWidth="1"/>
    <col min="11778" max="11778" width="15.109375" style="4" customWidth="1"/>
    <col min="11779" max="11779" width="16" style="4" customWidth="1"/>
    <col min="11780" max="11780" width="13" style="4" customWidth="1"/>
    <col min="11781" max="11781" width="19.33203125" style="4" customWidth="1"/>
    <col min="11782" max="11782" width="16.109375" style="4" customWidth="1"/>
    <col min="11783" max="11783" width="14.88671875" style="4" customWidth="1"/>
    <col min="11784" max="11784" width="13.109375" style="4" customWidth="1"/>
    <col min="11785" max="11785" width="17.6640625" style="4" customWidth="1"/>
    <col min="11786" max="11786" width="16.88671875" style="4" customWidth="1"/>
    <col min="11787" max="11787" width="15.6640625" style="4" customWidth="1"/>
    <col min="11788" max="11788" width="17.109375" style="4" customWidth="1"/>
    <col min="11789" max="11790" width="9.109375" style="4"/>
    <col min="11791" max="11791" width="10.88671875" style="4" customWidth="1"/>
    <col min="11792" max="12023" width="9.109375" style="4"/>
    <col min="12024" max="12024" width="11.5546875" style="4" customWidth="1"/>
    <col min="12025" max="12025" width="38" style="4" customWidth="1"/>
    <col min="12026" max="12026" width="40.88671875" style="4" customWidth="1"/>
    <col min="12027" max="12027" width="10" style="4" customWidth="1"/>
    <col min="12028" max="12028" width="14.88671875" style="4" customWidth="1"/>
    <col min="12029" max="12029" width="19.44140625" style="4" customWidth="1"/>
    <col min="12030" max="12030" width="16.5546875" style="4" customWidth="1"/>
    <col min="12031" max="12031" width="18" style="4" customWidth="1"/>
    <col min="12032" max="12032" width="13.33203125" style="4" customWidth="1"/>
    <col min="12033" max="12033" width="18" style="4" customWidth="1"/>
    <col min="12034" max="12034" width="15.109375" style="4" customWidth="1"/>
    <col min="12035" max="12035" width="16" style="4" customWidth="1"/>
    <col min="12036" max="12036" width="13" style="4" customWidth="1"/>
    <col min="12037" max="12037" width="19.33203125" style="4" customWidth="1"/>
    <col min="12038" max="12038" width="16.109375" style="4" customWidth="1"/>
    <col min="12039" max="12039" width="14.88671875" style="4" customWidth="1"/>
    <col min="12040" max="12040" width="13.109375" style="4" customWidth="1"/>
    <col min="12041" max="12041" width="17.6640625" style="4" customWidth="1"/>
    <col min="12042" max="12042" width="16.88671875" style="4" customWidth="1"/>
    <col min="12043" max="12043" width="15.6640625" style="4" customWidth="1"/>
    <col min="12044" max="12044" width="17.109375" style="4" customWidth="1"/>
    <col min="12045" max="12046" width="9.109375" style="4"/>
    <col min="12047" max="12047" width="10.88671875" style="4" customWidth="1"/>
    <col min="12048" max="12279" width="9.109375" style="4"/>
    <col min="12280" max="12280" width="11.5546875" style="4" customWidth="1"/>
    <col min="12281" max="12281" width="38" style="4" customWidth="1"/>
    <col min="12282" max="12282" width="40.88671875" style="4" customWidth="1"/>
    <col min="12283" max="12283" width="10" style="4" customWidth="1"/>
    <col min="12284" max="12284" width="14.88671875" style="4" customWidth="1"/>
    <col min="12285" max="12285" width="19.44140625" style="4" customWidth="1"/>
    <col min="12286" max="12286" width="16.5546875" style="4" customWidth="1"/>
    <col min="12287" max="12287" width="18" style="4" customWidth="1"/>
    <col min="12288" max="12288" width="13.33203125" style="4" customWidth="1"/>
    <col min="12289" max="12289" width="18" style="4" customWidth="1"/>
    <col min="12290" max="12290" width="15.109375" style="4" customWidth="1"/>
    <col min="12291" max="12291" width="16" style="4" customWidth="1"/>
    <col min="12292" max="12292" width="13" style="4" customWidth="1"/>
    <col min="12293" max="12293" width="19.33203125" style="4" customWidth="1"/>
    <col min="12294" max="12294" width="16.109375" style="4" customWidth="1"/>
    <col min="12295" max="12295" width="14.88671875" style="4" customWidth="1"/>
    <col min="12296" max="12296" width="13.109375" style="4" customWidth="1"/>
    <col min="12297" max="12297" width="17.6640625" style="4" customWidth="1"/>
    <col min="12298" max="12298" width="16.88671875" style="4" customWidth="1"/>
    <col min="12299" max="12299" width="15.6640625" style="4" customWidth="1"/>
    <col min="12300" max="12300" width="17.109375" style="4" customWidth="1"/>
    <col min="12301" max="12302" width="9.109375" style="4"/>
    <col min="12303" max="12303" width="10.88671875" style="4" customWidth="1"/>
    <col min="12304" max="12535" width="9.109375" style="4"/>
    <col min="12536" max="12536" width="11.5546875" style="4" customWidth="1"/>
    <col min="12537" max="12537" width="38" style="4" customWidth="1"/>
    <col min="12538" max="12538" width="40.88671875" style="4" customWidth="1"/>
    <col min="12539" max="12539" width="10" style="4" customWidth="1"/>
    <col min="12540" max="12540" width="14.88671875" style="4" customWidth="1"/>
    <col min="12541" max="12541" width="19.44140625" style="4" customWidth="1"/>
    <col min="12542" max="12542" width="16.5546875" style="4" customWidth="1"/>
    <col min="12543" max="12543" width="18" style="4" customWidth="1"/>
    <col min="12544" max="12544" width="13.33203125" style="4" customWidth="1"/>
    <col min="12545" max="12545" width="18" style="4" customWidth="1"/>
    <col min="12546" max="12546" width="15.109375" style="4" customWidth="1"/>
    <col min="12547" max="12547" width="16" style="4" customWidth="1"/>
    <col min="12548" max="12548" width="13" style="4" customWidth="1"/>
    <col min="12549" max="12549" width="19.33203125" style="4" customWidth="1"/>
    <col min="12550" max="12550" width="16.109375" style="4" customWidth="1"/>
    <col min="12551" max="12551" width="14.88671875" style="4" customWidth="1"/>
    <col min="12552" max="12552" width="13.109375" style="4" customWidth="1"/>
    <col min="12553" max="12553" width="17.6640625" style="4" customWidth="1"/>
    <col min="12554" max="12554" width="16.88671875" style="4" customWidth="1"/>
    <col min="12555" max="12555" width="15.6640625" style="4" customWidth="1"/>
    <col min="12556" max="12556" width="17.109375" style="4" customWidth="1"/>
    <col min="12557" max="12558" width="9.109375" style="4"/>
    <col min="12559" max="12559" width="10.88671875" style="4" customWidth="1"/>
    <col min="12560" max="12791" width="9.109375" style="4"/>
    <col min="12792" max="12792" width="11.5546875" style="4" customWidth="1"/>
    <col min="12793" max="12793" width="38" style="4" customWidth="1"/>
    <col min="12794" max="12794" width="40.88671875" style="4" customWidth="1"/>
    <col min="12795" max="12795" width="10" style="4" customWidth="1"/>
    <col min="12796" max="12796" width="14.88671875" style="4" customWidth="1"/>
    <col min="12797" max="12797" width="19.44140625" style="4" customWidth="1"/>
    <col min="12798" max="12798" width="16.5546875" style="4" customWidth="1"/>
    <col min="12799" max="12799" width="18" style="4" customWidth="1"/>
    <col min="12800" max="12800" width="13.33203125" style="4" customWidth="1"/>
    <col min="12801" max="12801" width="18" style="4" customWidth="1"/>
    <col min="12802" max="12802" width="15.109375" style="4" customWidth="1"/>
    <col min="12803" max="12803" width="16" style="4" customWidth="1"/>
    <col min="12804" max="12804" width="13" style="4" customWidth="1"/>
    <col min="12805" max="12805" width="19.33203125" style="4" customWidth="1"/>
    <col min="12806" max="12806" width="16.109375" style="4" customWidth="1"/>
    <col min="12807" max="12807" width="14.88671875" style="4" customWidth="1"/>
    <col min="12808" max="12808" width="13.109375" style="4" customWidth="1"/>
    <col min="12809" max="12809" width="17.6640625" style="4" customWidth="1"/>
    <col min="12810" max="12810" width="16.88671875" style="4" customWidth="1"/>
    <col min="12811" max="12811" width="15.6640625" style="4" customWidth="1"/>
    <col min="12812" max="12812" width="17.109375" style="4" customWidth="1"/>
    <col min="12813" max="12814" width="9.109375" style="4"/>
    <col min="12815" max="12815" width="10.88671875" style="4" customWidth="1"/>
    <col min="12816" max="13047" width="9.109375" style="4"/>
    <col min="13048" max="13048" width="11.5546875" style="4" customWidth="1"/>
    <col min="13049" max="13049" width="38" style="4" customWidth="1"/>
    <col min="13050" max="13050" width="40.88671875" style="4" customWidth="1"/>
    <col min="13051" max="13051" width="10" style="4" customWidth="1"/>
    <col min="13052" max="13052" width="14.88671875" style="4" customWidth="1"/>
    <col min="13053" max="13053" width="19.44140625" style="4" customWidth="1"/>
    <col min="13054" max="13054" width="16.5546875" style="4" customWidth="1"/>
    <col min="13055" max="13055" width="18" style="4" customWidth="1"/>
    <col min="13056" max="13056" width="13.33203125" style="4" customWidth="1"/>
    <col min="13057" max="13057" width="18" style="4" customWidth="1"/>
    <col min="13058" max="13058" width="15.109375" style="4" customWidth="1"/>
    <col min="13059" max="13059" width="16" style="4" customWidth="1"/>
    <col min="13060" max="13060" width="13" style="4" customWidth="1"/>
    <col min="13061" max="13061" width="19.33203125" style="4" customWidth="1"/>
    <col min="13062" max="13062" width="16.109375" style="4" customWidth="1"/>
    <col min="13063" max="13063" width="14.88671875" style="4" customWidth="1"/>
    <col min="13064" max="13064" width="13.109375" style="4" customWidth="1"/>
    <col min="13065" max="13065" width="17.6640625" style="4" customWidth="1"/>
    <col min="13066" max="13066" width="16.88671875" style="4" customWidth="1"/>
    <col min="13067" max="13067" width="15.6640625" style="4" customWidth="1"/>
    <col min="13068" max="13068" width="17.109375" style="4" customWidth="1"/>
    <col min="13069" max="13070" width="9.109375" style="4"/>
    <col min="13071" max="13071" width="10.88671875" style="4" customWidth="1"/>
    <col min="13072" max="13303" width="9.109375" style="4"/>
    <col min="13304" max="13304" width="11.5546875" style="4" customWidth="1"/>
    <col min="13305" max="13305" width="38" style="4" customWidth="1"/>
    <col min="13306" max="13306" width="40.88671875" style="4" customWidth="1"/>
    <col min="13307" max="13307" width="10" style="4" customWidth="1"/>
    <col min="13308" max="13308" width="14.88671875" style="4" customWidth="1"/>
    <col min="13309" max="13309" width="19.44140625" style="4" customWidth="1"/>
    <col min="13310" max="13310" width="16.5546875" style="4" customWidth="1"/>
    <col min="13311" max="13311" width="18" style="4" customWidth="1"/>
    <col min="13312" max="13312" width="13.33203125" style="4" customWidth="1"/>
    <col min="13313" max="13313" width="18" style="4" customWidth="1"/>
    <col min="13314" max="13314" width="15.109375" style="4" customWidth="1"/>
    <col min="13315" max="13315" width="16" style="4" customWidth="1"/>
    <col min="13316" max="13316" width="13" style="4" customWidth="1"/>
    <col min="13317" max="13317" width="19.33203125" style="4" customWidth="1"/>
    <col min="13318" max="13318" width="16.109375" style="4" customWidth="1"/>
    <col min="13319" max="13319" width="14.88671875" style="4" customWidth="1"/>
    <col min="13320" max="13320" width="13.109375" style="4" customWidth="1"/>
    <col min="13321" max="13321" width="17.6640625" style="4" customWidth="1"/>
    <col min="13322" max="13322" width="16.88671875" style="4" customWidth="1"/>
    <col min="13323" max="13323" width="15.6640625" style="4" customWidth="1"/>
    <col min="13324" max="13324" width="17.109375" style="4" customWidth="1"/>
    <col min="13325" max="13326" width="9.109375" style="4"/>
    <col min="13327" max="13327" width="10.88671875" style="4" customWidth="1"/>
    <col min="13328" max="13559" width="9.109375" style="4"/>
    <col min="13560" max="13560" width="11.5546875" style="4" customWidth="1"/>
    <col min="13561" max="13561" width="38" style="4" customWidth="1"/>
    <col min="13562" max="13562" width="40.88671875" style="4" customWidth="1"/>
    <col min="13563" max="13563" width="10" style="4" customWidth="1"/>
    <col min="13564" max="13564" width="14.88671875" style="4" customWidth="1"/>
    <col min="13565" max="13565" width="19.44140625" style="4" customWidth="1"/>
    <col min="13566" max="13566" width="16.5546875" style="4" customWidth="1"/>
    <col min="13567" max="13567" width="18" style="4" customWidth="1"/>
    <col min="13568" max="13568" width="13.33203125" style="4" customWidth="1"/>
    <col min="13569" max="13569" width="18" style="4" customWidth="1"/>
    <col min="13570" max="13570" width="15.109375" style="4" customWidth="1"/>
    <col min="13571" max="13571" width="16" style="4" customWidth="1"/>
    <col min="13572" max="13572" width="13" style="4" customWidth="1"/>
    <col min="13573" max="13573" width="19.33203125" style="4" customWidth="1"/>
    <col min="13574" max="13574" width="16.109375" style="4" customWidth="1"/>
    <col min="13575" max="13575" width="14.88671875" style="4" customWidth="1"/>
    <col min="13576" max="13576" width="13.109375" style="4" customWidth="1"/>
    <col min="13577" max="13577" width="17.6640625" style="4" customWidth="1"/>
    <col min="13578" max="13578" width="16.88671875" style="4" customWidth="1"/>
    <col min="13579" max="13579" width="15.6640625" style="4" customWidth="1"/>
    <col min="13580" max="13580" width="17.109375" style="4" customWidth="1"/>
    <col min="13581" max="13582" width="9.109375" style="4"/>
    <col min="13583" max="13583" width="10.88671875" style="4" customWidth="1"/>
    <col min="13584" max="13815" width="9.109375" style="4"/>
    <col min="13816" max="13816" width="11.5546875" style="4" customWidth="1"/>
    <col min="13817" max="13817" width="38" style="4" customWidth="1"/>
    <col min="13818" max="13818" width="40.88671875" style="4" customWidth="1"/>
    <col min="13819" max="13819" width="10" style="4" customWidth="1"/>
    <col min="13820" max="13820" width="14.88671875" style="4" customWidth="1"/>
    <col min="13821" max="13821" width="19.44140625" style="4" customWidth="1"/>
    <col min="13822" max="13822" width="16.5546875" style="4" customWidth="1"/>
    <col min="13823" max="13823" width="18" style="4" customWidth="1"/>
    <col min="13824" max="13824" width="13.33203125" style="4" customWidth="1"/>
    <col min="13825" max="13825" width="18" style="4" customWidth="1"/>
    <col min="13826" max="13826" width="15.109375" style="4" customWidth="1"/>
    <col min="13827" max="13827" width="16" style="4" customWidth="1"/>
    <col min="13828" max="13828" width="13" style="4" customWidth="1"/>
    <col min="13829" max="13829" width="19.33203125" style="4" customWidth="1"/>
    <col min="13830" max="13830" width="16.109375" style="4" customWidth="1"/>
    <col min="13831" max="13831" width="14.88671875" style="4" customWidth="1"/>
    <col min="13832" max="13832" width="13.109375" style="4" customWidth="1"/>
    <col min="13833" max="13833" width="17.6640625" style="4" customWidth="1"/>
    <col min="13834" max="13834" width="16.88671875" style="4" customWidth="1"/>
    <col min="13835" max="13835" width="15.6640625" style="4" customWidth="1"/>
    <col min="13836" max="13836" width="17.109375" style="4" customWidth="1"/>
    <col min="13837" max="13838" width="9.109375" style="4"/>
    <col min="13839" max="13839" width="10.88671875" style="4" customWidth="1"/>
    <col min="13840" max="14071" width="9.109375" style="4"/>
    <col min="14072" max="14072" width="11.5546875" style="4" customWidth="1"/>
    <col min="14073" max="14073" width="38" style="4" customWidth="1"/>
    <col min="14074" max="14074" width="40.88671875" style="4" customWidth="1"/>
    <col min="14075" max="14075" width="10" style="4" customWidth="1"/>
    <col min="14076" max="14076" width="14.88671875" style="4" customWidth="1"/>
    <col min="14077" max="14077" width="19.44140625" style="4" customWidth="1"/>
    <col min="14078" max="14078" width="16.5546875" style="4" customWidth="1"/>
    <col min="14079" max="14079" width="18" style="4" customWidth="1"/>
    <col min="14080" max="14080" width="13.33203125" style="4" customWidth="1"/>
    <col min="14081" max="14081" width="18" style="4" customWidth="1"/>
    <col min="14082" max="14082" width="15.109375" style="4" customWidth="1"/>
    <col min="14083" max="14083" width="16" style="4" customWidth="1"/>
    <col min="14084" max="14084" width="13" style="4" customWidth="1"/>
    <col min="14085" max="14085" width="19.33203125" style="4" customWidth="1"/>
    <col min="14086" max="14086" width="16.109375" style="4" customWidth="1"/>
    <col min="14087" max="14087" width="14.88671875" style="4" customWidth="1"/>
    <col min="14088" max="14088" width="13.109375" style="4" customWidth="1"/>
    <col min="14089" max="14089" width="17.6640625" style="4" customWidth="1"/>
    <col min="14090" max="14090" width="16.88671875" style="4" customWidth="1"/>
    <col min="14091" max="14091" width="15.6640625" style="4" customWidth="1"/>
    <col min="14092" max="14092" width="17.109375" style="4" customWidth="1"/>
    <col min="14093" max="14094" width="9.109375" style="4"/>
    <col min="14095" max="14095" width="10.88671875" style="4" customWidth="1"/>
    <col min="14096" max="14327" width="9.109375" style="4"/>
    <col min="14328" max="14328" width="11.5546875" style="4" customWidth="1"/>
    <col min="14329" max="14329" width="38" style="4" customWidth="1"/>
    <col min="14330" max="14330" width="40.88671875" style="4" customWidth="1"/>
    <col min="14331" max="14331" width="10" style="4" customWidth="1"/>
    <col min="14332" max="14332" width="14.88671875" style="4" customWidth="1"/>
    <col min="14333" max="14333" width="19.44140625" style="4" customWidth="1"/>
    <col min="14334" max="14334" width="16.5546875" style="4" customWidth="1"/>
    <col min="14335" max="14335" width="18" style="4" customWidth="1"/>
    <col min="14336" max="14336" width="13.33203125" style="4" customWidth="1"/>
    <col min="14337" max="14337" width="18" style="4" customWidth="1"/>
    <col min="14338" max="14338" width="15.109375" style="4" customWidth="1"/>
    <col min="14339" max="14339" width="16" style="4" customWidth="1"/>
    <col min="14340" max="14340" width="13" style="4" customWidth="1"/>
    <col min="14341" max="14341" width="19.33203125" style="4" customWidth="1"/>
    <col min="14342" max="14342" width="16.109375" style="4" customWidth="1"/>
    <col min="14343" max="14343" width="14.88671875" style="4" customWidth="1"/>
    <col min="14344" max="14344" width="13.109375" style="4" customWidth="1"/>
    <col min="14345" max="14345" width="17.6640625" style="4" customWidth="1"/>
    <col min="14346" max="14346" width="16.88671875" style="4" customWidth="1"/>
    <col min="14347" max="14347" width="15.6640625" style="4" customWidth="1"/>
    <col min="14348" max="14348" width="17.109375" style="4" customWidth="1"/>
    <col min="14349" max="14350" width="9.109375" style="4"/>
    <col min="14351" max="14351" width="10.88671875" style="4" customWidth="1"/>
    <col min="14352" max="14583" width="9.109375" style="4"/>
    <col min="14584" max="14584" width="11.5546875" style="4" customWidth="1"/>
    <col min="14585" max="14585" width="38" style="4" customWidth="1"/>
    <col min="14586" max="14586" width="40.88671875" style="4" customWidth="1"/>
    <col min="14587" max="14587" width="10" style="4" customWidth="1"/>
    <col min="14588" max="14588" width="14.88671875" style="4" customWidth="1"/>
    <col min="14589" max="14589" width="19.44140625" style="4" customWidth="1"/>
    <col min="14590" max="14590" width="16.5546875" style="4" customWidth="1"/>
    <col min="14591" max="14591" width="18" style="4" customWidth="1"/>
    <col min="14592" max="14592" width="13.33203125" style="4" customWidth="1"/>
    <col min="14593" max="14593" width="18" style="4" customWidth="1"/>
    <col min="14594" max="14594" width="15.109375" style="4" customWidth="1"/>
    <col min="14595" max="14595" width="16" style="4" customWidth="1"/>
    <col min="14596" max="14596" width="13" style="4" customWidth="1"/>
    <col min="14597" max="14597" width="19.33203125" style="4" customWidth="1"/>
    <col min="14598" max="14598" width="16.109375" style="4" customWidth="1"/>
    <col min="14599" max="14599" width="14.88671875" style="4" customWidth="1"/>
    <col min="14600" max="14600" width="13.109375" style="4" customWidth="1"/>
    <col min="14601" max="14601" width="17.6640625" style="4" customWidth="1"/>
    <col min="14602" max="14602" width="16.88671875" style="4" customWidth="1"/>
    <col min="14603" max="14603" width="15.6640625" style="4" customWidth="1"/>
    <col min="14604" max="14604" width="17.109375" style="4" customWidth="1"/>
    <col min="14605" max="14606" width="9.109375" style="4"/>
    <col min="14607" max="14607" width="10.88671875" style="4" customWidth="1"/>
    <col min="14608" max="14839" width="9.109375" style="4"/>
    <col min="14840" max="14840" width="11.5546875" style="4" customWidth="1"/>
    <col min="14841" max="14841" width="38" style="4" customWidth="1"/>
    <col min="14842" max="14842" width="40.88671875" style="4" customWidth="1"/>
    <col min="14843" max="14843" width="10" style="4" customWidth="1"/>
    <col min="14844" max="14844" width="14.88671875" style="4" customWidth="1"/>
    <col min="14845" max="14845" width="19.44140625" style="4" customWidth="1"/>
    <col min="14846" max="14846" width="16.5546875" style="4" customWidth="1"/>
    <col min="14847" max="14847" width="18" style="4" customWidth="1"/>
    <col min="14848" max="14848" width="13.33203125" style="4" customWidth="1"/>
    <col min="14849" max="14849" width="18" style="4" customWidth="1"/>
    <col min="14850" max="14850" width="15.109375" style="4" customWidth="1"/>
    <col min="14851" max="14851" width="16" style="4" customWidth="1"/>
    <col min="14852" max="14852" width="13" style="4" customWidth="1"/>
    <col min="14853" max="14853" width="19.33203125" style="4" customWidth="1"/>
    <col min="14854" max="14854" width="16.109375" style="4" customWidth="1"/>
    <col min="14855" max="14855" width="14.88671875" style="4" customWidth="1"/>
    <col min="14856" max="14856" width="13.109375" style="4" customWidth="1"/>
    <col min="14857" max="14857" width="17.6640625" style="4" customWidth="1"/>
    <col min="14858" max="14858" width="16.88671875" style="4" customWidth="1"/>
    <col min="14859" max="14859" width="15.6640625" style="4" customWidth="1"/>
    <col min="14860" max="14860" width="17.109375" style="4" customWidth="1"/>
    <col min="14861" max="14862" width="9.109375" style="4"/>
    <col min="14863" max="14863" width="10.88671875" style="4" customWidth="1"/>
    <col min="14864" max="15095" width="9.109375" style="4"/>
    <col min="15096" max="15096" width="11.5546875" style="4" customWidth="1"/>
    <col min="15097" max="15097" width="38" style="4" customWidth="1"/>
    <col min="15098" max="15098" width="40.88671875" style="4" customWidth="1"/>
    <col min="15099" max="15099" width="10" style="4" customWidth="1"/>
    <col min="15100" max="15100" width="14.88671875" style="4" customWidth="1"/>
    <col min="15101" max="15101" width="19.44140625" style="4" customWidth="1"/>
    <col min="15102" max="15102" width="16.5546875" style="4" customWidth="1"/>
    <col min="15103" max="15103" width="18" style="4" customWidth="1"/>
    <col min="15104" max="15104" width="13.33203125" style="4" customWidth="1"/>
    <col min="15105" max="15105" width="18" style="4" customWidth="1"/>
    <col min="15106" max="15106" width="15.109375" style="4" customWidth="1"/>
    <col min="15107" max="15107" width="16" style="4" customWidth="1"/>
    <col min="15108" max="15108" width="13" style="4" customWidth="1"/>
    <col min="15109" max="15109" width="19.33203125" style="4" customWidth="1"/>
    <col min="15110" max="15110" width="16.109375" style="4" customWidth="1"/>
    <col min="15111" max="15111" width="14.88671875" style="4" customWidth="1"/>
    <col min="15112" max="15112" width="13.109375" style="4" customWidth="1"/>
    <col min="15113" max="15113" width="17.6640625" style="4" customWidth="1"/>
    <col min="15114" max="15114" width="16.88671875" style="4" customWidth="1"/>
    <col min="15115" max="15115" width="15.6640625" style="4" customWidth="1"/>
    <col min="15116" max="15116" width="17.109375" style="4" customWidth="1"/>
    <col min="15117" max="15118" width="9.109375" style="4"/>
    <col min="15119" max="15119" width="10.88671875" style="4" customWidth="1"/>
    <col min="15120" max="15351" width="9.109375" style="4"/>
    <col min="15352" max="15352" width="11.5546875" style="4" customWidth="1"/>
    <col min="15353" max="15353" width="38" style="4" customWidth="1"/>
    <col min="15354" max="15354" width="40.88671875" style="4" customWidth="1"/>
    <col min="15355" max="15355" width="10" style="4" customWidth="1"/>
    <col min="15356" max="15356" width="14.88671875" style="4" customWidth="1"/>
    <col min="15357" max="15357" width="19.44140625" style="4" customWidth="1"/>
    <col min="15358" max="15358" width="16.5546875" style="4" customWidth="1"/>
    <col min="15359" max="15359" width="18" style="4" customWidth="1"/>
    <col min="15360" max="15360" width="13.33203125" style="4" customWidth="1"/>
    <col min="15361" max="15361" width="18" style="4" customWidth="1"/>
    <col min="15362" max="15362" width="15.109375" style="4" customWidth="1"/>
    <col min="15363" max="15363" width="16" style="4" customWidth="1"/>
    <col min="15364" max="15364" width="13" style="4" customWidth="1"/>
    <col min="15365" max="15365" width="19.33203125" style="4" customWidth="1"/>
    <col min="15366" max="15366" width="16.109375" style="4" customWidth="1"/>
    <col min="15367" max="15367" width="14.88671875" style="4" customWidth="1"/>
    <col min="15368" max="15368" width="13.109375" style="4" customWidth="1"/>
    <col min="15369" max="15369" width="17.6640625" style="4" customWidth="1"/>
    <col min="15370" max="15370" width="16.88671875" style="4" customWidth="1"/>
    <col min="15371" max="15371" width="15.6640625" style="4" customWidth="1"/>
    <col min="15372" max="15372" width="17.109375" style="4" customWidth="1"/>
    <col min="15373" max="15374" width="9.109375" style="4"/>
    <col min="15375" max="15375" width="10.88671875" style="4" customWidth="1"/>
    <col min="15376" max="15607" width="9.109375" style="4"/>
    <col min="15608" max="15608" width="11.5546875" style="4" customWidth="1"/>
    <col min="15609" max="15609" width="38" style="4" customWidth="1"/>
    <col min="15610" max="15610" width="40.88671875" style="4" customWidth="1"/>
    <col min="15611" max="15611" width="10" style="4" customWidth="1"/>
    <col min="15612" max="15612" width="14.88671875" style="4" customWidth="1"/>
    <col min="15613" max="15613" width="19.44140625" style="4" customWidth="1"/>
    <col min="15614" max="15614" width="16.5546875" style="4" customWidth="1"/>
    <col min="15615" max="15615" width="18" style="4" customWidth="1"/>
    <col min="15616" max="15616" width="13.33203125" style="4" customWidth="1"/>
    <col min="15617" max="15617" width="18" style="4" customWidth="1"/>
    <col min="15618" max="15618" width="15.109375" style="4" customWidth="1"/>
    <col min="15619" max="15619" width="16" style="4" customWidth="1"/>
    <col min="15620" max="15620" width="13" style="4" customWidth="1"/>
    <col min="15621" max="15621" width="19.33203125" style="4" customWidth="1"/>
    <col min="15622" max="15622" width="16.109375" style="4" customWidth="1"/>
    <col min="15623" max="15623" width="14.88671875" style="4" customWidth="1"/>
    <col min="15624" max="15624" width="13.109375" style="4" customWidth="1"/>
    <col min="15625" max="15625" width="17.6640625" style="4" customWidth="1"/>
    <col min="15626" max="15626" width="16.88671875" style="4" customWidth="1"/>
    <col min="15627" max="15627" width="15.6640625" style="4" customWidth="1"/>
    <col min="15628" max="15628" width="17.109375" style="4" customWidth="1"/>
    <col min="15629" max="15630" width="9.109375" style="4"/>
    <col min="15631" max="15631" width="10.88671875" style="4" customWidth="1"/>
    <col min="15632" max="15863" width="9.109375" style="4"/>
    <col min="15864" max="15864" width="11.5546875" style="4" customWidth="1"/>
    <col min="15865" max="15865" width="38" style="4" customWidth="1"/>
    <col min="15866" max="15866" width="40.88671875" style="4" customWidth="1"/>
    <col min="15867" max="15867" width="10" style="4" customWidth="1"/>
    <col min="15868" max="15868" width="14.88671875" style="4" customWidth="1"/>
    <col min="15869" max="15869" width="19.44140625" style="4" customWidth="1"/>
    <col min="15870" max="15870" width="16.5546875" style="4" customWidth="1"/>
    <col min="15871" max="15871" width="18" style="4" customWidth="1"/>
    <col min="15872" max="15872" width="13.33203125" style="4" customWidth="1"/>
    <col min="15873" max="15873" width="18" style="4" customWidth="1"/>
    <col min="15874" max="15874" width="15.109375" style="4" customWidth="1"/>
    <col min="15875" max="15875" width="16" style="4" customWidth="1"/>
    <col min="15876" max="15876" width="13" style="4" customWidth="1"/>
    <col min="15877" max="15877" width="19.33203125" style="4" customWidth="1"/>
    <col min="15878" max="15878" width="16.109375" style="4" customWidth="1"/>
    <col min="15879" max="15879" width="14.88671875" style="4" customWidth="1"/>
    <col min="15880" max="15880" width="13.109375" style="4" customWidth="1"/>
    <col min="15881" max="15881" width="17.6640625" style="4" customWidth="1"/>
    <col min="15882" max="15882" width="16.88671875" style="4" customWidth="1"/>
    <col min="15883" max="15883" width="15.6640625" style="4" customWidth="1"/>
    <col min="15884" max="15884" width="17.109375" style="4" customWidth="1"/>
    <col min="15885" max="15886" width="9.109375" style="4"/>
    <col min="15887" max="15887" width="10.88671875" style="4" customWidth="1"/>
    <col min="15888" max="16119" width="9.109375" style="4"/>
    <col min="16120" max="16120" width="11.5546875" style="4" customWidth="1"/>
    <col min="16121" max="16121" width="38" style="4" customWidth="1"/>
    <col min="16122" max="16122" width="40.88671875" style="4" customWidth="1"/>
    <col min="16123" max="16123" width="10" style="4" customWidth="1"/>
    <col min="16124" max="16124" width="14.88671875" style="4" customWidth="1"/>
    <col min="16125" max="16125" width="19.44140625" style="4" customWidth="1"/>
    <col min="16126" max="16126" width="16.5546875" style="4" customWidth="1"/>
    <col min="16127" max="16127" width="18" style="4" customWidth="1"/>
    <col min="16128" max="16128" width="13.33203125" style="4" customWidth="1"/>
    <col min="16129" max="16129" width="18" style="4" customWidth="1"/>
    <col min="16130" max="16130" width="15.109375" style="4" customWidth="1"/>
    <col min="16131" max="16131" width="16" style="4" customWidth="1"/>
    <col min="16132" max="16132" width="13" style="4" customWidth="1"/>
    <col min="16133" max="16133" width="19.33203125" style="4" customWidth="1"/>
    <col min="16134" max="16134" width="16.109375" style="4" customWidth="1"/>
    <col min="16135" max="16135" width="14.88671875" style="4" customWidth="1"/>
    <col min="16136" max="16136" width="13.109375" style="4" customWidth="1"/>
    <col min="16137" max="16137" width="17.6640625" style="4" customWidth="1"/>
    <col min="16138" max="16138" width="16.88671875" style="4" customWidth="1"/>
    <col min="16139" max="16139" width="15.6640625" style="4" customWidth="1"/>
    <col min="16140" max="16140" width="17.109375" style="4" customWidth="1"/>
    <col min="16141" max="16142" width="9.109375" style="4"/>
    <col min="16143" max="16143" width="10.88671875" style="4" customWidth="1"/>
    <col min="16144" max="16384" width="9.109375" style="4"/>
  </cols>
  <sheetData>
    <row r="1" spans="1:28" ht="60.75" customHeight="1" x14ac:dyDescent="0.3">
      <c r="O1" s="116"/>
      <c r="P1" s="116"/>
      <c r="Q1" s="116"/>
      <c r="R1" s="116"/>
      <c r="S1" s="116" t="s">
        <v>109</v>
      </c>
      <c r="T1" s="116"/>
      <c r="U1" s="116"/>
      <c r="V1" s="116"/>
    </row>
    <row r="2" spans="1:28" ht="78.75" customHeight="1" x14ac:dyDescent="0.3">
      <c r="G2" s="102"/>
      <c r="H2" s="102"/>
      <c r="I2" s="102"/>
      <c r="J2" s="102"/>
      <c r="K2" s="102"/>
      <c r="L2" s="102"/>
      <c r="M2" s="102"/>
      <c r="N2" s="102"/>
      <c r="O2" s="102"/>
      <c r="P2" s="102"/>
      <c r="Q2" s="102"/>
      <c r="R2" s="102"/>
      <c r="S2" s="102" t="s">
        <v>100</v>
      </c>
      <c r="T2" s="102"/>
      <c r="U2" s="102"/>
      <c r="V2" s="102"/>
    </row>
    <row r="3" spans="1:28" ht="22.5" customHeight="1" x14ac:dyDescent="0.3">
      <c r="A3" s="105" t="s">
        <v>74</v>
      </c>
      <c r="B3" s="105"/>
      <c r="C3" s="105"/>
      <c r="D3" s="105"/>
      <c r="E3" s="105"/>
      <c r="F3" s="105"/>
      <c r="G3" s="105"/>
      <c r="H3" s="105"/>
      <c r="I3" s="105"/>
      <c r="J3" s="105"/>
      <c r="K3" s="105"/>
      <c r="L3" s="105"/>
      <c r="M3" s="105"/>
      <c r="N3" s="105"/>
      <c r="O3" s="105"/>
      <c r="P3" s="105"/>
      <c r="Q3" s="105"/>
      <c r="R3" s="105"/>
      <c r="S3" s="105"/>
      <c r="T3" s="105"/>
      <c r="U3" s="105"/>
      <c r="V3" s="105"/>
    </row>
    <row r="4" spans="1:28" ht="14.25" customHeight="1" x14ac:dyDescent="0.3">
      <c r="A4" s="79" t="s">
        <v>0</v>
      </c>
      <c r="B4" s="79"/>
      <c r="C4" s="79"/>
      <c r="D4" s="79"/>
      <c r="E4" s="87"/>
      <c r="F4" s="79"/>
      <c r="G4" s="79"/>
      <c r="H4" s="85"/>
      <c r="I4" s="85"/>
      <c r="J4" s="85"/>
      <c r="K4" s="101"/>
      <c r="L4" s="101"/>
      <c r="M4" s="101"/>
      <c r="N4" s="85"/>
      <c r="O4" s="98"/>
      <c r="P4" s="98"/>
      <c r="Q4" s="98"/>
      <c r="R4" s="85"/>
      <c r="S4" s="85"/>
      <c r="T4" s="79"/>
      <c r="U4" s="79"/>
      <c r="V4" s="79"/>
    </row>
    <row r="5" spans="1:28" s="19" customFormat="1" ht="47.25" customHeight="1" x14ac:dyDescent="0.3">
      <c r="A5" s="103" t="s">
        <v>1</v>
      </c>
      <c r="B5" s="103" t="s">
        <v>50</v>
      </c>
      <c r="C5" s="104" t="s">
        <v>76</v>
      </c>
      <c r="D5" s="104" t="s">
        <v>2</v>
      </c>
      <c r="E5" s="104"/>
      <c r="F5" s="78" t="s">
        <v>3</v>
      </c>
      <c r="G5" s="103" t="s">
        <v>61</v>
      </c>
      <c r="H5" s="103"/>
      <c r="I5" s="103"/>
      <c r="J5" s="103"/>
      <c r="K5" s="103" t="s">
        <v>65</v>
      </c>
      <c r="L5" s="103"/>
      <c r="M5" s="103"/>
      <c r="N5" s="103"/>
      <c r="O5" s="103" t="s">
        <v>73</v>
      </c>
      <c r="P5" s="103"/>
      <c r="Q5" s="103"/>
      <c r="R5" s="103"/>
      <c r="S5" s="103" t="s">
        <v>77</v>
      </c>
      <c r="T5" s="103"/>
      <c r="U5" s="103"/>
      <c r="V5" s="103"/>
      <c r="W5" s="60"/>
      <c r="X5" s="60"/>
      <c r="Y5" s="60"/>
      <c r="Z5" s="59"/>
      <c r="AA5" s="54"/>
      <c r="AB5" s="54"/>
    </row>
    <row r="6" spans="1:28" s="19" customFormat="1" ht="15.75" customHeight="1" x14ac:dyDescent="0.3">
      <c r="A6" s="103"/>
      <c r="B6" s="103"/>
      <c r="C6" s="104"/>
      <c r="D6" s="104" t="s">
        <v>4</v>
      </c>
      <c r="E6" s="109" t="s">
        <v>5</v>
      </c>
      <c r="F6" s="104" t="s">
        <v>72</v>
      </c>
      <c r="G6" s="103" t="s">
        <v>6</v>
      </c>
      <c r="H6" s="103"/>
      <c r="I6" s="103"/>
      <c r="J6" s="103"/>
      <c r="K6" s="103" t="s">
        <v>6</v>
      </c>
      <c r="L6" s="103"/>
      <c r="M6" s="103"/>
      <c r="N6" s="103"/>
      <c r="O6" s="103" t="s">
        <v>6</v>
      </c>
      <c r="P6" s="103"/>
      <c r="Q6" s="103"/>
      <c r="R6" s="103"/>
      <c r="S6" s="103" t="s">
        <v>6</v>
      </c>
      <c r="T6" s="103"/>
      <c r="U6" s="103"/>
      <c r="V6" s="103"/>
      <c r="W6" s="60"/>
      <c r="X6" s="60"/>
      <c r="Y6" s="60"/>
      <c r="Z6" s="59"/>
      <c r="AA6" s="54"/>
      <c r="AB6" s="54"/>
    </row>
    <row r="7" spans="1:28" s="19" customFormat="1" ht="71.25" customHeight="1" x14ac:dyDescent="0.3">
      <c r="A7" s="103"/>
      <c r="B7" s="103"/>
      <c r="C7" s="104"/>
      <c r="D7" s="104"/>
      <c r="E7" s="109"/>
      <c r="F7" s="104"/>
      <c r="G7" s="78" t="s">
        <v>7</v>
      </c>
      <c r="H7" s="84" t="s">
        <v>71</v>
      </c>
      <c r="I7" s="84" t="s">
        <v>8</v>
      </c>
      <c r="J7" s="84" t="s">
        <v>91</v>
      </c>
      <c r="K7" s="100" t="s">
        <v>7</v>
      </c>
      <c r="L7" s="100" t="s">
        <v>71</v>
      </c>
      <c r="M7" s="100" t="s">
        <v>8</v>
      </c>
      <c r="N7" s="84" t="s">
        <v>92</v>
      </c>
      <c r="O7" s="97" t="s">
        <v>7</v>
      </c>
      <c r="P7" s="97" t="s">
        <v>71</v>
      </c>
      <c r="Q7" s="97" t="s">
        <v>8</v>
      </c>
      <c r="R7" s="84" t="s">
        <v>93</v>
      </c>
      <c r="S7" s="84" t="s">
        <v>7</v>
      </c>
      <c r="T7" s="78" t="s">
        <v>71</v>
      </c>
      <c r="U7" s="78" t="s">
        <v>8</v>
      </c>
      <c r="V7" s="78" t="s">
        <v>94</v>
      </c>
      <c r="W7" s="60"/>
      <c r="X7" s="60"/>
      <c r="Y7" s="60"/>
      <c r="Z7" s="59"/>
      <c r="AA7" s="54"/>
      <c r="AB7" s="54"/>
    </row>
    <row r="8" spans="1:28" s="19" customFormat="1" ht="23.25" customHeight="1" x14ac:dyDescent="0.3">
      <c r="A8" s="78">
        <v>1</v>
      </c>
      <c r="B8" s="78">
        <v>2</v>
      </c>
      <c r="C8" s="78">
        <v>3</v>
      </c>
      <c r="D8" s="78">
        <v>4</v>
      </c>
      <c r="E8" s="88">
        <v>5</v>
      </c>
      <c r="F8" s="78">
        <v>6</v>
      </c>
      <c r="G8" s="78">
        <v>7</v>
      </c>
      <c r="H8" s="84">
        <v>8</v>
      </c>
      <c r="I8" s="84">
        <v>9</v>
      </c>
      <c r="J8" s="84">
        <v>10</v>
      </c>
      <c r="K8" s="100">
        <v>11</v>
      </c>
      <c r="L8" s="100">
        <v>12</v>
      </c>
      <c r="M8" s="100">
        <v>13</v>
      </c>
      <c r="N8" s="84">
        <v>14</v>
      </c>
      <c r="O8" s="97">
        <v>15</v>
      </c>
      <c r="P8" s="97">
        <v>16</v>
      </c>
      <c r="Q8" s="97">
        <v>17</v>
      </c>
      <c r="R8" s="84">
        <v>18</v>
      </c>
      <c r="S8" s="84">
        <v>19</v>
      </c>
      <c r="T8" s="78">
        <v>20</v>
      </c>
      <c r="U8" s="78">
        <v>21</v>
      </c>
      <c r="V8" s="78">
        <v>22</v>
      </c>
      <c r="W8" s="60"/>
      <c r="X8" s="60"/>
      <c r="Y8" s="60"/>
      <c r="Z8" s="59"/>
      <c r="AA8" s="54"/>
      <c r="AB8" s="54"/>
    </row>
    <row r="9" spans="1:28" ht="20.25" customHeight="1" x14ac:dyDescent="0.3">
      <c r="A9" s="114" t="s">
        <v>9</v>
      </c>
      <c r="B9" s="115"/>
      <c r="C9" s="115"/>
      <c r="D9" s="115"/>
      <c r="E9" s="115"/>
      <c r="F9" s="115"/>
      <c r="G9" s="115"/>
      <c r="H9" s="115"/>
      <c r="I9" s="115"/>
      <c r="J9" s="115"/>
      <c r="K9" s="115"/>
      <c r="L9" s="115"/>
      <c r="M9" s="115"/>
      <c r="N9" s="115"/>
      <c r="O9" s="115"/>
      <c r="P9" s="115"/>
      <c r="Q9" s="115"/>
      <c r="R9" s="115"/>
      <c r="S9" s="115"/>
      <c r="T9" s="115"/>
      <c r="U9" s="115"/>
      <c r="V9" s="115"/>
    </row>
    <row r="10" spans="1:28" s="24" customFormat="1" ht="31.2" x14ac:dyDescent="0.3">
      <c r="A10" s="18" t="s">
        <v>10</v>
      </c>
      <c r="B10" s="25" t="s">
        <v>11</v>
      </c>
      <c r="C10" s="26" t="s">
        <v>15</v>
      </c>
      <c r="D10" s="23" t="s">
        <v>52</v>
      </c>
      <c r="E10" s="23" t="s">
        <v>78</v>
      </c>
      <c r="F10" s="27">
        <f>J10+N10+R10+V10</f>
        <v>693582.9</v>
      </c>
      <c r="G10" s="27">
        <v>162125.79999999999</v>
      </c>
      <c r="H10" s="27">
        <v>1985.8</v>
      </c>
      <c r="I10" s="27">
        <v>1918</v>
      </c>
      <c r="J10" s="27">
        <f t="shared" ref="J10:J14" si="0">G10+H10+I10</f>
        <v>166029.59999999998</v>
      </c>
      <c r="K10" s="27">
        <f>178199.7+2944.8</f>
        <v>181144.5</v>
      </c>
      <c r="L10" s="27"/>
      <c r="M10" s="27">
        <v>3436.8999999999996</v>
      </c>
      <c r="N10" s="27">
        <f t="shared" ref="N10:N14" si="1">K10+L10+M10</f>
        <v>184581.4</v>
      </c>
      <c r="O10" s="27">
        <v>167594.79999999999</v>
      </c>
      <c r="P10" s="27"/>
      <c r="Q10" s="27">
        <v>3759.7</v>
      </c>
      <c r="R10" s="27">
        <f t="shared" ref="R10:R14" si="2">O10+P10+Q10</f>
        <v>171354.5</v>
      </c>
      <c r="S10" s="27">
        <v>167627.70000000001</v>
      </c>
      <c r="T10" s="27"/>
      <c r="U10" s="27">
        <v>3989.7</v>
      </c>
      <c r="V10" s="27">
        <f t="shared" ref="V10:V14" si="3">S10+T10+U10</f>
        <v>171617.40000000002</v>
      </c>
      <c r="W10" s="61"/>
      <c r="X10" s="61"/>
      <c r="Y10" s="61"/>
      <c r="Z10" s="47"/>
      <c r="AA10" s="55"/>
      <c r="AB10" s="55"/>
    </row>
    <row r="11" spans="1:28" s="24" customFormat="1" ht="31.2" x14ac:dyDescent="0.3">
      <c r="A11" s="18" t="s">
        <v>12</v>
      </c>
      <c r="B11" s="25" t="s">
        <v>13</v>
      </c>
      <c r="C11" s="26" t="s">
        <v>15</v>
      </c>
      <c r="D11" s="23" t="s">
        <v>53</v>
      </c>
      <c r="E11" s="75" t="s">
        <v>79</v>
      </c>
      <c r="F11" s="27">
        <f t="shared" ref="F11:F14" si="4">J11+N11+R11+V11</f>
        <v>14604.4</v>
      </c>
      <c r="G11" s="27">
        <v>3500</v>
      </c>
      <c r="H11" s="27">
        <v>140.6</v>
      </c>
      <c r="I11" s="27"/>
      <c r="J11" s="27">
        <f t="shared" si="0"/>
        <v>3640.6</v>
      </c>
      <c r="K11" s="27">
        <v>3500</v>
      </c>
      <c r="L11" s="27">
        <v>154.6</v>
      </c>
      <c r="M11" s="27"/>
      <c r="N11" s="27">
        <f t="shared" si="1"/>
        <v>3654.6</v>
      </c>
      <c r="O11" s="27">
        <v>3500</v>
      </c>
      <c r="P11" s="27">
        <v>154.6</v>
      </c>
      <c r="Q11" s="27"/>
      <c r="R11" s="27">
        <f t="shared" si="2"/>
        <v>3654.6</v>
      </c>
      <c r="S11" s="27">
        <v>3500</v>
      </c>
      <c r="T11" s="27">
        <v>154.6</v>
      </c>
      <c r="U11" s="27"/>
      <c r="V11" s="27">
        <f t="shared" si="3"/>
        <v>3654.6</v>
      </c>
      <c r="W11" s="61"/>
      <c r="X11" s="61"/>
      <c r="Y11" s="61"/>
      <c r="Z11" s="47"/>
      <c r="AA11" s="55"/>
      <c r="AB11" s="55"/>
    </row>
    <row r="12" spans="1:28" s="24" customFormat="1" ht="46.8" x14ac:dyDescent="0.3">
      <c r="A12" s="18" t="s">
        <v>14</v>
      </c>
      <c r="B12" s="25" t="s">
        <v>66</v>
      </c>
      <c r="C12" s="26" t="s">
        <v>15</v>
      </c>
      <c r="D12" s="23" t="s">
        <v>40</v>
      </c>
      <c r="E12" s="23" t="s">
        <v>101</v>
      </c>
      <c r="F12" s="27">
        <f t="shared" si="4"/>
        <v>2444.8000000000002</v>
      </c>
      <c r="G12" s="27">
        <v>222.70000000000005</v>
      </c>
      <c r="H12" s="27"/>
      <c r="I12" s="27"/>
      <c r="J12" s="27">
        <f t="shared" si="0"/>
        <v>222.70000000000005</v>
      </c>
      <c r="K12" s="27">
        <v>740.7</v>
      </c>
      <c r="L12" s="27"/>
      <c r="M12" s="27"/>
      <c r="N12" s="27">
        <f t="shared" si="1"/>
        <v>740.7</v>
      </c>
      <c r="O12" s="27">
        <v>740.7</v>
      </c>
      <c r="P12" s="27"/>
      <c r="Q12" s="27"/>
      <c r="R12" s="27">
        <f t="shared" si="2"/>
        <v>740.7</v>
      </c>
      <c r="S12" s="27">
        <v>740.7</v>
      </c>
      <c r="T12" s="27"/>
      <c r="U12" s="27"/>
      <c r="V12" s="27">
        <f t="shared" si="3"/>
        <v>740.7</v>
      </c>
      <c r="W12" s="61"/>
      <c r="X12" s="61"/>
      <c r="Y12" s="61"/>
      <c r="Z12" s="47"/>
      <c r="AA12" s="55"/>
      <c r="AB12" s="55"/>
    </row>
    <row r="13" spans="1:28" s="24" customFormat="1" ht="31.2" x14ac:dyDescent="0.3">
      <c r="A13" s="6" t="s">
        <v>16</v>
      </c>
      <c r="B13" s="25" t="s">
        <v>17</v>
      </c>
      <c r="C13" s="26" t="s">
        <v>51</v>
      </c>
      <c r="D13" s="23" t="s">
        <v>53</v>
      </c>
      <c r="E13" s="75" t="s">
        <v>80</v>
      </c>
      <c r="F13" s="27">
        <f t="shared" si="4"/>
        <v>396489.8</v>
      </c>
      <c r="G13" s="27">
        <v>93227.900000000009</v>
      </c>
      <c r="H13" s="27">
        <v>535.5</v>
      </c>
      <c r="I13" s="27">
        <v>1551.3</v>
      </c>
      <c r="J13" s="27">
        <f t="shared" si="0"/>
        <v>95314.700000000012</v>
      </c>
      <c r="K13" s="27">
        <f>103375.4+1391.6</f>
        <v>104767</v>
      </c>
      <c r="L13" s="27"/>
      <c r="M13" s="27">
        <v>2466.9</v>
      </c>
      <c r="N13" s="27">
        <f t="shared" si="1"/>
        <v>107233.9</v>
      </c>
      <c r="O13" s="27">
        <v>94516.2</v>
      </c>
      <c r="P13" s="27"/>
      <c r="Q13" s="27">
        <v>2454.4</v>
      </c>
      <c r="R13" s="27">
        <f t="shared" si="2"/>
        <v>96970.599999999991</v>
      </c>
      <c r="S13" s="27">
        <v>94516.2</v>
      </c>
      <c r="T13" s="27"/>
      <c r="U13" s="27">
        <v>2454.4</v>
      </c>
      <c r="V13" s="27">
        <f t="shared" si="3"/>
        <v>96970.599999999991</v>
      </c>
      <c r="W13" s="61"/>
      <c r="X13" s="61"/>
      <c r="Y13" s="61"/>
      <c r="Z13" s="47"/>
      <c r="AA13" s="55"/>
      <c r="AB13" s="55"/>
    </row>
    <row r="14" spans="1:28" s="24" customFormat="1" ht="46.8" x14ac:dyDescent="0.3">
      <c r="A14" s="6" t="s">
        <v>18</v>
      </c>
      <c r="B14" s="76" t="s">
        <v>19</v>
      </c>
      <c r="C14" s="26" t="s">
        <v>20</v>
      </c>
      <c r="D14" s="23" t="s">
        <v>21</v>
      </c>
      <c r="E14" s="83" t="s">
        <v>99</v>
      </c>
      <c r="F14" s="27">
        <f t="shared" si="4"/>
        <v>124868.48000000001</v>
      </c>
      <c r="G14" s="27">
        <v>28027</v>
      </c>
      <c r="H14" s="27">
        <v>2186.2800000000002</v>
      </c>
      <c r="I14" s="27"/>
      <c r="J14" s="27">
        <f t="shared" si="0"/>
        <v>30213.279999999999</v>
      </c>
      <c r="K14" s="81">
        <f>29788-81.5+127.3+1294.3</f>
        <v>31128.1</v>
      </c>
      <c r="L14" s="27">
        <v>1780.9</v>
      </c>
      <c r="M14" s="27"/>
      <c r="N14" s="27">
        <f t="shared" si="1"/>
        <v>32909</v>
      </c>
      <c r="O14" s="81">
        <v>29092.2</v>
      </c>
      <c r="P14" s="27">
        <v>1780.9</v>
      </c>
      <c r="Q14" s="27"/>
      <c r="R14" s="27">
        <f t="shared" si="2"/>
        <v>30873.100000000002</v>
      </c>
      <c r="S14" s="81">
        <v>29092.2</v>
      </c>
      <c r="T14" s="27">
        <v>1780.9</v>
      </c>
      <c r="U14" s="27"/>
      <c r="V14" s="27">
        <f t="shared" si="3"/>
        <v>30873.100000000002</v>
      </c>
      <c r="W14" s="61"/>
      <c r="X14" s="61"/>
      <c r="Y14" s="61"/>
      <c r="Z14" s="47"/>
      <c r="AA14" s="55"/>
      <c r="AB14" s="55"/>
    </row>
    <row r="15" spans="1:28" s="22" customFormat="1" ht="37.5" customHeight="1" x14ac:dyDescent="0.3">
      <c r="A15" s="20"/>
      <c r="B15" s="108" t="s">
        <v>22</v>
      </c>
      <c r="C15" s="108"/>
      <c r="D15" s="108"/>
      <c r="E15" s="108"/>
      <c r="F15" s="21">
        <f t="shared" ref="F15:V15" si="5">SUM(F10:F14)</f>
        <v>1231990.3800000001</v>
      </c>
      <c r="G15" s="21">
        <f t="shared" si="5"/>
        <v>287103.40000000002</v>
      </c>
      <c r="H15" s="21">
        <f t="shared" si="5"/>
        <v>4848.18</v>
      </c>
      <c r="I15" s="21">
        <f t="shared" si="5"/>
        <v>3469.3</v>
      </c>
      <c r="J15" s="21">
        <f t="shared" si="5"/>
        <v>295420.88</v>
      </c>
      <c r="K15" s="21">
        <f t="shared" si="5"/>
        <v>321280.3</v>
      </c>
      <c r="L15" s="21">
        <f t="shared" si="5"/>
        <v>1935.5</v>
      </c>
      <c r="M15" s="21">
        <f t="shared" si="5"/>
        <v>5903.7999999999993</v>
      </c>
      <c r="N15" s="21">
        <f t="shared" si="5"/>
        <v>329119.59999999998</v>
      </c>
      <c r="O15" s="21">
        <f t="shared" si="5"/>
        <v>295443.90000000002</v>
      </c>
      <c r="P15" s="21">
        <f t="shared" si="5"/>
        <v>1935.5</v>
      </c>
      <c r="Q15" s="21">
        <f t="shared" si="5"/>
        <v>6214.1</v>
      </c>
      <c r="R15" s="21">
        <f t="shared" si="5"/>
        <v>303593.5</v>
      </c>
      <c r="S15" s="21">
        <f t="shared" si="5"/>
        <v>295476.80000000005</v>
      </c>
      <c r="T15" s="21">
        <f t="shared" si="5"/>
        <v>1935.5</v>
      </c>
      <c r="U15" s="21">
        <f t="shared" si="5"/>
        <v>6444.1</v>
      </c>
      <c r="V15" s="21">
        <f t="shared" si="5"/>
        <v>303856.40000000002</v>
      </c>
      <c r="W15" s="61"/>
      <c r="X15" s="61"/>
      <c r="Y15" s="61"/>
      <c r="Z15" s="7"/>
      <c r="AA15" s="56"/>
      <c r="AB15" s="56"/>
    </row>
    <row r="16" spans="1:28" ht="19.5" customHeight="1" x14ac:dyDescent="0.3">
      <c r="A16" s="110" t="s">
        <v>23</v>
      </c>
      <c r="B16" s="111"/>
      <c r="C16" s="111"/>
      <c r="D16" s="111"/>
      <c r="E16" s="111"/>
      <c r="F16" s="111"/>
      <c r="G16" s="111"/>
      <c r="H16" s="111"/>
      <c r="I16" s="111"/>
      <c r="J16" s="111"/>
      <c r="K16" s="111"/>
      <c r="L16" s="111"/>
      <c r="M16" s="111"/>
      <c r="N16" s="111"/>
      <c r="O16" s="111"/>
      <c r="P16" s="111"/>
      <c r="Q16" s="111"/>
      <c r="R16" s="111"/>
      <c r="S16" s="111"/>
      <c r="T16" s="111"/>
      <c r="U16" s="111"/>
      <c r="V16" s="111"/>
      <c r="W16" s="61"/>
    </row>
    <row r="17" spans="1:28" s="24" customFormat="1" ht="46.8" x14ac:dyDescent="0.3">
      <c r="A17" s="18" t="s">
        <v>24</v>
      </c>
      <c r="B17" s="25" t="s">
        <v>41</v>
      </c>
      <c r="C17" s="26" t="s">
        <v>46</v>
      </c>
      <c r="D17" s="23" t="s">
        <v>40</v>
      </c>
      <c r="E17" s="23" t="s">
        <v>81</v>
      </c>
      <c r="F17" s="27">
        <f t="shared" ref="F17:F21" si="6">J17+N17+R17+V17</f>
        <v>211208.5</v>
      </c>
      <c r="G17" s="27">
        <v>38777.199999999997</v>
      </c>
      <c r="H17" s="27">
        <v>506.6</v>
      </c>
      <c r="I17" s="27">
        <v>9247.1</v>
      </c>
      <c r="J17" s="27">
        <f>G17+H17+I17</f>
        <v>48530.899999999994</v>
      </c>
      <c r="K17" s="27">
        <f>43356+488.5</f>
        <v>43844.5</v>
      </c>
      <c r="L17" s="27"/>
      <c r="M17" s="27">
        <v>13962.9</v>
      </c>
      <c r="N17" s="27">
        <f>K17+L17+M17</f>
        <v>57807.4</v>
      </c>
      <c r="O17" s="27">
        <v>39805.699999999997</v>
      </c>
      <c r="P17" s="27"/>
      <c r="Q17" s="27">
        <v>12629.4</v>
      </c>
      <c r="R17" s="27">
        <f>O17+P17+Q17</f>
        <v>52435.1</v>
      </c>
      <c r="S17" s="27">
        <v>39805.699999999997</v>
      </c>
      <c r="T17" s="27"/>
      <c r="U17" s="27">
        <v>12629.4</v>
      </c>
      <c r="V17" s="27">
        <f>S17+T17+U17</f>
        <v>52435.1</v>
      </c>
      <c r="W17" s="61"/>
      <c r="X17" s="61"/>
      <c r="Y17" s="61"/>
      <c r="Z17" s="47"/>
      <c r="AA17" s="55"/>
      <c r="AB17" s="55"/>
    </row>
    <row r="18" spans="1:28" s="24" customFormat="1" ht="46.8" x14ac:dyDescent="0.3">
      <c r="A18" s="18" t="s">
        <v>25</v>
      </c>
      <c r="B18" s="25" t="s">
        <v>42</v>
      </c>
      <c r="C18" s="26" t="s">
        <v>47</v>
      </c>
      <c r="D18" s="23" t="s">
        <v>52</v>
      </c>
      <c r="E18" s="23" t="s">
        <v>82</v>
      </c>
      <c r="F18" s="27">
        <f t="shared" si="6"/>
        <v>170747.9</v>
      </c>
      <c r="G18" s="27">
        <v>33552.399999999994</v>
      </c>
      <c r="H18" s="27">
        <v>397.7</v>
      </c>
      <c r="I18" s="27">
        <v>4539.2</v>
      </c>
      <c r="J18" s="27">
        <f t="shared" ref="J18:J21" si="7">G18+H18+I18</f>
        <v>38489.299999999988</v>
      </c>
      <c r="K18" s="27">
        <f>43189.6+141.3</f>
        <v>43330.9</v>
      </c>
      <c r="L18" s="27"/>
      <c r="M18" s="27">
        <f>8201.2-2673.7</f>
        <v>5527.5000000000009</v>
      </c>
      <c r="N18" s="27">
        <f t="shared" ref="N18:N21" si="8">K18+L18+M18</f>
        <v>48858.400000000001</v>
      </c>
      <c r="O18" s="27">
        <v>34132.5</v>
      </c>
      <c r="P18" s="27"/>
      <c r="Q18" s="27">
        <v>7567.6</v>
      </c>
      <c r="R18" s="27">
        <f t="shared" ref="R18:R21" si="9">O18+P18+Q18</f>
        <v>41700.1</v>
      </c>
      <c r="S18" s="27">
        <v>34132.5</v>
      </c>
      <c r="T18" s="27"/>
      <c r="U18" s="27">
        <v>7567.6</v>
      </c>
      <c r="V18" s="27">
        <f t="shared" ref="V18:V21" si="10">S18+T18+U18</f>
        <v>41700.1</v>
      </c>
      <c r="W18" s="61"/>
      <c r="X18" s="61"/>
      <c r="Y18" s="61"/>
      <c r="Z18" s="47"/>
      <c r="AA18" s="55"/>
      <c r="AB18" s="55"/>
    </row>
    <row r="19" spans="1:28" s="24" customFormat="1" ht="46.8" x14ac:dyDescent="0.3">
      <c r="A19" s="18" t="s">
        <v>26</v>
      </c>
      <c r="B19" s="28" t="s">
        <v>43</v>
      </c>
      <c r="C19" s="26" t="s">
        <v>67</v>
      </c>
      <c r="D19" s="23" t="s">
        <v>40</v>
      </c>
      <c r="E19" s="89" t="s">
        <v>83</v>
      </c>
      <c r="F19" s="27">
        <f t="shared" si="6"/>
        <v>420161.6</v>
      </c>
      <c r="G19" s="27">
        <v>97327.7</v>
      </c>
      <c r="H19" s="27">
        <v>1127.0999999999999</v>
      </c>
      <c r="I19" s="27">
        <v>4083.7</v>
      </c>
      <c r="J19" s="27">
        <f t="shared" si="7"/>
        <v>102538.5</v>
      </c>
      <c r="K19" s="27">
        <f>99877.1+1760.1</f>
        <v>101637.20000000001</v>
      </c>
      <c r="L19" s="27"/>
      <c r="M19" s="27">
        <v>4132.7</v>
      </c>
      <c r="N19" s="27">
        <f t="shared" si="8"/>
        <v>105769.90000000001</v>
      </c>
      <c r="O19" s="27">
        <v>98698.1</v>
      </c>
      <c r="P19" s="27"/>
      <c r="Q19" s="27">
        <v>7108.5</v>
      </c>
      <c r="R19" s="27">
        <f t="shared" si="9"/>
        <v>105806.6</v>
      </c>
      <c r="S19" s="27">
        <v>98698.1</v>
      </c>
      <c r="T19" s="27"/>
      <c r="U19" s="27">
        <v>7348.5</v>
      </c>
      <c r="V19" s="27">
        <f t="shared" si="10"/>
        <v>106046.6</v>
      </c>
      <c r="W19" s="61"/>
      <c r="X19" s="61"/>
      <c r="Y19" s="61"/>
      <c r="Z19" s="47"/>
      <c r="AA19" s="55"/>
      <c r="AB19" s="55"/>
    </row>
    <row r="20" spans="1:28" s="24" customFormat="1" ht="46.8" x14ac:dyDescent="0.3">
      <c r="A20" s="18" t="s">
        <v>38</v>
      </c>
      <c r="B20" s="25" t="s">
        <v>44</v>
      </c>
      <c r="C20" s="26" t="s">
        <v>48</v>
      </c>
      <c r="D20" s="23" t="s">
        <v>53</v>
      </c>
      <c r="E20" s="23" t="s">
        <v>84</v>
      </c>
      <c r="F20" s="27">
        <f t="shared" si="6"/>
        <v>185569.6</v>
      </c>
      <c r="G20" s="27">
        <v>24512.3</v>
      </c>
      <c r="H20" s="27">
        <v>786.5</v>
      </c>
      <c r="I20" s="27">
        <v>11534.7</v>
      </c>
      <c r="J20" s="27">
        <f t="shared" si="7"/>
        <v>36833.5</v>
      </c>
      <c r="K20" s="27">
        <f>24216.3-351.6</f>
        <v>23864.7</v>
      </c>
      <c r="L20" s="27"/>
      <c r="M20" s="27">
        <f>29323.2-9478.6</f>
        <v>19844.599999999999</v>
      </c>
      <c r="N20" s="27">
        <f t="shared" si="8"/>
        <v>43709.3</v>
      </c>
      <c r="O20" s="27">
        <v>22373.4</v>
      </c>
      <c r="P20" s="27"/>
      <c r="Q20" s="27">
        <v>30140</v>
      </c>
      <c r="R20" s="27">
        <f t="shared" si="9"/>
        <v>52513.4</v>
      </c>
      <c r="S20" s="27">
        <v>22373.4</v>
      </c>
      <c r="T20" s="27"/>
      <c r="U20" s="27">
        <v>30140</v>
      </c>
      <c r="V20" s="27">
        <f t="shared" si="10"/>
        <v>52513.4</v>
      </c>
      <c r="W20" s="61"/>
      <c r="X20" s="61"/>
      <c r="Y20" s="61"/>
      <c r="Z20" s="47"/>
      <c r="AA20" s="55"/>
      <c r="AB20" s="55"/>
    </row>
    <row r="21" spans="1:28" s="24" customFormat="1" ht="78" x14ac:dyDescent="0.3">
      <c r="A21" s="18" t="s">
        <v>39</v>
      </c>
      <c r="B21" s="28" t="s">
        <v>63</v>
      </c>
      <c r="C21" s="26" t="s">
        <v>68</v>
      </c>
      <c r="D21" s="23"/>
      <c r="E21" s="89" t="s">
        <v>64</v>
      </c>
      <c r="F21" s="27">
        <f t="shared" si="6"/>
        <v>1616.5</v>
      </c>
      <c r="G21" s="27">
        <v>407.5</v>
      </c>
      <c r="H21" s="27"/>
      <c r="I21" s="27"/>
      <c r="J21" s="27">
        <f t="shared" si="7"/>
        <v>407.5</v>
      </c>
      <c r="K21" s="27">
        <v>403</v>
      </c>
      <c r="L21" s="27"/>
      <c r="M21" s="27"/>
      <c r="N21" s="27">
        <f t="shared" si="8"/>
        <v>403</v>
      </c>
      <c r="O21" s="27">
        <v>403</v>
      </c>
      <c r="P21" s="27"/>
      <c r="Q21" s="27"/>
      <c r="R21" s="27">
        <f t="shared" si="9"/>
        <v>403</v>
      </c>
      <c r="S21" s="27">
        <v>403</v>
      </c>
      <c r="T21" s="27"/>
      <c r="U21" s="27"/>
      <c r="V21" s="27">
        <f t="shared" si="10"/>
        <v>403</v>
      </c>
      <c r="W21" s="61"/>
      <c r="X21" s="61"/>
      <c r="Y21" s="61"/>
      <c r="Z21" s="47"/>
      <c r="AA21" s="55"/>
      <c r="AB21" s="55"/>
    </row>
    <row r="22" spans="1:28" ht="17.399999999999999" x14ac:dyDescent="0.3">
      <c r="A22" s="5"/>
      <c r="B22" s="107" t="s">
        <v>27</v>
      </c>
      <c r="C22" s="107"/>
      <c r="D22" s="107"/>
      <c r="E22" s="107"/>
      <c r="F22" s="48">
        <f t="shared" ref="F22:V22" si="11">SUM(F17:F21)</f>
        <v>989304.1</v>
      </c>
      <c r="G22" s="48">
        <f t="shared" si="11"/>
        <v>194577.09999999998</v>
      </c>
      <c r="H22" s="48">
        <f t="shared" si="11"/>
        <v>2817.8999999999996</v>
      </c>
      <c r="I22" s="48">
        <f t="shared" si="11"/>
        <v>29404.7</v>
      </c>
      <c r="J22" s="48">
        <f t="shared" si="11"/>
        <v>226799.69999999998</v>
      </c>
      <c r="K22" s="48">
        <f t="shared" si="11"/>
        <v>213080.30000000002</v>
      </c>
      <c r="L22" s="48">
        <f t="shared" si="11"/>
        <v>0</v>
      </c>
      <c r="M22" s="48">
        <f t="shared" si="11"/>
        <v>43467.7</v>
      </c>
      <c r="N22" s="48">
        <f t="shared" si="11"/>
        <v>256548</v>
      </c>
      <c r="O22" s="48">
        <f t="shared" si="11"/>
        <v>195412.69999999998</v>
      </c>
      <c r="P22" s="48">
        <f t="shared" si="11"/>
        <v>0</v>
      </c>
      <c r="Q22" s="48">
        <f t="shared" si="11"/>
        <v>57445.5</v>
      </c>
      <c r="R22" s="48">
        <f t="shared" si="11"/>
        <v>252858.19999999998</v>
      </c>
      <c r="S22" s="48">
        <f t="shared" si="11"/>
        <v>195412.69999999998</v>
      </c>
      <c r="T22" s="48">
        <f t="shared" si="11"/>
        <v>0</v>
      </c>
      <c r="U22" s="48">
        <f t="shared" si="11"/>
        <v>57685.5</v>
      </c>
      <c r="V22" s="48">
        <f t="shared" si="11"/>
        <v>253098.19999999998</v>
      </c>
      <c r="W22" s="61"/>
      <c r="X22" s="61"/>
      <c r="Y22" s="61"/>
      <c r="Z22" s="7"/>
    </row>
    <row r="23" spans="1:28" ht="17.399999999999999" x14ac:dyDescent="0.3">
      <c r="A23" s="112" t="s">
        <v>28</v>
      </c>
      <c r="B23" s="113"/>
      <c r="C23" s="113"/>
      <c r="D23" s="113"/>
      <c r="E23" s="113"/>
      <c r="F23" s="113"/>
      <c r="G23" s="113"/>
      <c r="H23" s="113"/>
      <c r="I23" s="113"/>
      <c r="J23" s="113"/>
      <c r="K23" s="113"/>
      <c r="L23" s="113"/>
      <c r="M23" s="113"/>
      <c r="N23" s="113"/>
      <c r="O23" s="113"/>
      <c r="P23" s="113"/>
      <c r="Q23" s="113"/>
      <c r="R23" s="113"/>
      <c r="S23" s="113"/>
      <c r="T23" s="113"/>
      <c r="U23" s="113"/>
      <c r="V23" s="113"/>
      <c r="W23" s="61"/>
    </row>
    <row r="24" spans="1:28" s="24" customFormat="1" ht="140.4" x14ac:dyDescent="0.3">
      <c r="A24" s="29" t="s">
        <v>29</v>
      </c>
      <c r="B24" s="28" t="s">
        <v>59</v>
      </c>
      <c r="C24" s="26" t="s">
        <v>49</v>
      </c>
      <c r="D24" s="23" t="s">
        <v>54</v>
      </c>
      <c r="E24" s="89" t="s">
        <v>108</v>
      </c>
      <c r="F24" s="27">
        <f t="shared" ref="F24" si="12">J24+N24+R24+V24</f>
        <v>2078646.8280000002</v>
      </c>
      <c r="G24" s="27">
        <v>490835.4</v>
      </c>
      <c r="H24" s="27">
        <v>2524.8000000000002</v>
      </c>
      <c r="I24" s="27">
        <v>12794</v>
      </c>
      <c r="J24" s="27">
        <f>G24+H24+I24</f>
        <v>506154.2</v>
      </c>
      <c r="K24" s="27">
        <f>525253.8-4756.5</f>
        <v>520497.30000000005</v>
      </c>
      <c r="L24" s="27">
        <v>1355</v>
      </c>
      <c r="M24" s="27">
        <f>13879+1033.4</f>
        <v>14912.4</v>
      </c>
      <c r="N24" s="27">
        <f>K24+L24+M24</f>
        <v>536764.70000000007</v>
      </c>
      <c r="O24" s="27">
        <f>504360.6-0.022+43.95</f>
        <v>504404.52799999999</v>
      </c>
      <c r="P24" s="27"/>
      <c r="Q24" s="27">
        <v>12985.6</v>
      </c>
      <c r="R24" s="27">
        <f>O24+P24+Q24</f>
        <v>517390.12799999997</v>
      </c>
      <c r="S24" s="27">
        <v>504360.6</v>
      </c>
      <c r="T24" s="27"/>
      <c r="U24" s="27">
        <v>13977.2</v>
      </c>
      <c r="V24" s="27">
        <f>S24+T24+U24</f>
        <v>518337.8</v>
      </c>
      <c r="W24" s="61"/>
      <c r="X24" s="61"/>
      <c r="Y24" s="61"/>
      <c r="Z24" s="47"/>
      <c r="AA24" s="55"/>
      <c r="AB24" s="55"/>
    </row>
    <row r="25" spans="1:28" ht="45" customHeight="1" x14ac:dyDescent="0.3">
      <c r="A25" s="6"/>
      <c r="B25" s="108" t="s">
        <v>60</v>
      </c>
      <c r="C25" s="108"/>
      <c r="D25" s="108"/>
      <c r="E25" s="108"/>
      <c r="F25" s="49">
        <f>SUM(F24:F24)</f>
        <v>2078646.8280000002</v>
      </c>
      <c r="G25" s="49">
        <f t="shared" ref="G25:J25" si="13">SUM(G24:G24)</f>
        <v>490835.4</v>
      </c>
      <c r="H25" s="49">
        <f t="shared" si="13"/>
        <v>2524.8000000000002</v>
      </c>
      <c r="I25" s="49">
        <f t="shared" si="13"/>
        <v>12794</v>
      </c>
      <c r="J25" s="49">
        <f t="shared" si="13"/>
        <v>506154.2</v>
      </c>
      <c r="K25" s="49">
        <f t="shared" ref="K25:R25" si="14">SUM(K24:K24)</f>
        <v>520497.30000000005</v>
      </c>
      <c r="L25" s="49">
        <f t="shared" si="14"/>
        <v>1355</v>
      </c>
      <c r="M25" s="49">
        <f t="shared" si="14"/>
        <v>14912.4</v>
      </c>
      <c r="N25" s="49">
        <f t="shared" si="14"/>
        <v>536764.70000000007</v>
      </c>
      <c r="O25" s="49">
        <f t="shared" si="14"/>
        <v>504404.52799999999</v>
      </c>
      <c r="P25" s="49">
        <f t="shared" si="14"/>
        <v>0</v>
      </c>
      <c r="Q25" s="49">
        <f t="shared" si="14"/>
        <v>12985.6</v>
      </c>
      <c r="R25" s="49">
        <f t="shared" si="14"/>
        <v>517390.12799999997</v>
      </c>
      <c r="S25" s="49">
        <f t="shared" ref="S25:V25" si="15">SUM(S24:S24)</f>
        <v>504360.6</v>
      </c>
      <c r="T25" s="49">
        <f t="shared" si="15"/>
        <v>0</v>
      </c>
      <c r="U25" s="49">
        <f t="shared" si="15"/>
        <v>13977.2</v>
      </c>
      <c r="V25" s="49">
        <f t="shared" si="15"/>
        <v>518337.8</v>
      </c>
      <c r="W25" s="61"/>
      <c r="X25" s="61"/>
      <c r="Y25" s="61"/>
      <c r="Z25" s="7"/>
    </row>
    <row r="26" spans="1:28" ht="17.399999999999999" x14ac:dyDescent="0.3">
      <c r="A26" s="114" t="s">
        <v>30</v>
      </c>
      <c r="B26" s="115"/>
      <c r="C26" s="115"/>
      <c r="D26" s="115"/>
      <c r="E26" s="115"/>
      <c r="F26" s="115"/>
      <c r="G26" s="115"/>
      <c r="H26" s="115"/>
      <c r="I26" s="115"/>
      <c r="J26" s="115"/>
      <c r="K26" s="115"/>
      <c r="L26" s="115"/>
      <c r="M26" s="115"/>
      <c r="N26" s="115"/>
      <c r="O26" s="115"/>
      <c r="P26" s="115"/>
      <c r="Q26" s="115"/>
      <c r="R26" s="115"/>
      <c r="S26" s="115"/>
      <c r="T26" s="115"/>
      <c r="U26" s="115"/>
      <c r="V26" s="115"/>
      <c r="W26" s="61"/>
    </row>
    <row r="27" spans="1:28" s="24" customFormat="1" ht="46.8" x14ac:dyDescent="0.3">
      <c r="A27" s="30" t="s">
        <v>31</v>
      </c>
      <c r="B27" s="31" t="s">
        <v>75</v>
      </c>
      <c r="C27" s="32" t="s">
        <v>102</v>
      </c>
      <c r="D27" s="23" t="s">
        <v>32</v>
      </c>
      <c r="E27" s="90" t="s">
        <v>85</v>
      </c>
      <c r="F27" s="27">
        <f t="shared" ref="F27:F30" si="16">J27+N27+R27+V27</f>
        <v>762314.9</v>
      </c>
      <c r="G27" s="27">
        <v>181138.5</v>
      </c>
      <c r="H27" s="27">
        <v>4747.3</v>
      </c>
      <c r="I27" s="27"/>
      <c r="J27" s="27">
        <f>G27+H27+I27</f>
        <v>185885.8</v>
      </c>
      <c r="K27" s="27">
        <f>191412.4+8090.7-6.5</f>
        <v>199496.6</v>
      </c>
      <c r="L27" s="27">
        <v>0</v>
      </c>
      <c r="M27" s="27">
        <v>0</v>
      </c>
      <c r="N27" s="27">
        <f>K27+L27+M27</f>
        <v>199496.6</v>
      </c>
      <c r="O27" s="27">
        <v>188440.6</v>
      </c>
      <c r="P27" s="27"/>
      <c r="Q27" s="27"/>
      <c r="R27" s="27">
        <f>O27+P27+Q27</f>
        <v>188440.6</v>
      </c>
      <c r="S27" s="27">
        <v>188491.9</v>
      </c>
      <c r="T27" s="27"/>
      <c r="U27" s="27"/>
      <c r="V27" s="27">
        <f>S27+T27+U27</f>
        <v>188491.9</v>
      </c>
      <c r="W27" s="61"/>
      <c r="X27" s="61"/>
      <c r="Y27" s="61"/>
      <c r="Z27" s="47"/>
      <c r="AA27" s="55"/>
      <c r="AB27" s="55"/>
    </row>
    <row r="28" spans="1:28" s="24" customFormat="1" ht="219.75" customHeight="1" x14ac:dyDescent="0.3">
      <c r="A28" s="30" t="s">
        <v>33</v>
      </c>
      <c r="B28" s="31" t="s">
        <v>45</v>
      </c>
      <c r="C28" s="32" t="s">
        <v>103</v>
      </c>
      <c r="D28" s="23" t="s">
        <v>55</v>
      </c>
      <c r="E28" s="82" t="s">
        <v>98</v>
      </c>
      <c r="F28" s="27">
        <f t="shared" si="16"/>
        <v>221709</v>
      </c>
      <c r="G28" s="27">
        <v>5612.7</v>
      </c>
      <c r="H28" s="27"/>
      <c r="I28" s="27">
        <v>10288.9</v>
      </c>
      <c r="J28" s="27">
        <f t="shared" ref="J28:J33" si="17">G28+H28+I28</f>
        <v>15901.599999999999</v>
      </c>
      <c r="K28" s="27">
        <f>143718.8+24524.6+6.5</f>
        <v>168249.9</v>
      </c>
      <c r="L28" s="27">
        <v>365.6</v>
      </c>
      <c r="M28" s="27">
        <f>11310.3-913.2</f>
        <v>10397.099999999999</v>
      </c>
      <c r="N28" s="27">
        <f t="shared" ref="N28:N33" si="18">K28+L28+M28</f>
        <v>179012.6</v>
      </c>
      <c r="O28" s="27"/>
      <c r="P28" s="27">
        <v>365.6</v>
      </c>
      <c r="Q28" s="27">
        <v>13031.8</v>
      </c>
      <c r="R28" s="27">
        <f>O28+P28+Q28</f>
        <v>13397.4</v>
      </c>
      <c r="S28" s="27"/>
      <c r="T28" s="27">
        <v>365.6</v>
      </c>
      <c r="U28" s="27">
        <v>13031.8</v>
      </c>
      <c r="V28" s="27">
        <f>S28+T28+U28</f>
        <v>13397.4</v>
      </c>
      <c r="W28" s="61"/>
      <c r="X28" s="61"/>
      <c r="Y28" s="61"/>
      <c r="Z28" s="47"/>
      <c r="AA28" s="55"/>
      <c r="AB28" s="55"/>
    </row>
    <row r="29" spans="1:28" s="24" customFormat="1" ht="113.25" customHeight="1" x14ac:dyDescent="0.3">
      <c r="A29" s="18" t="s">
        <v>34</v>
      </c>
      <c r="B29" s="25" t="s">
        <v>35</v>
      </c>
      <c r="C29" s="28" t="s">
        <v>104</v>
      </c>
      <c r="D29" s="23" t="s">
        <v>56</v>
      </c>
      <c r="E29" s="23" t="s">
        <v>62</v>
      </c>
      <c r="F29" s="27">
        <f t="shared" si="16"/>
        <v>16124.5</v>
      </c>
      <c r="G29" s="27">
        <v>4571.7</v>
      </c>
      <c r="H29" s="27"/>
      <c r="I29" s="27"/>
      <c r="J29" s="27">
        <f t="shared" si="17"/>
        <v>4571.7</v>
      </c>
      <c r="K29" s="27">
        <v>3948.6000000000004</v>
      </c>
      <c r="L29" s="27">
        <v>0</v>
      </c>
      <c r="M29" s="27">
        <v>0</v>
      </c>
      <c r="N29" s="27">
        <f t="shared" si="18"/>
        <v>3948.6000000000004</v>
      </c>
      <c r="O29" s="27">
        <f>2502.8+1299.3</f>
        <v>3802.1000000000004</v>
      </c>
      <c r="P29" s="27"/>
      <c r="Q29" s="27"/>
      <c r="R29" s="27">
        <f>O29+P29+Q29</f>
        <v>3802.1000000000004</v>
      </c>
      <c r="S29" s="27">
        <f>2502.8+1299.3</f>
        <v>3802.1000000000004</v>
      </c>
      <c r="T29" s="27"/>
      <c r="U29" s="27"/>
      <c r="V29" s="27">
        <f>S29+T29+U29</f>
        <v>3802.1000000000004</v>
      </c>
      <c r="W29" s="61"/>
      <c r="X29" s="61"/>
      <c r="Y29" s="61"/>
      <c r="Z29" s="47"/>
      <c r="AA29" s="55"/>
      <c r="AB29" s="55"/>
    </row>
    <row r="30" spans="1:28" s="24" customFormat="1" ht="282.75" customHeight="1" x14ac:dyDescent="0.3">
      <c r="A30" s="18" t="s">
        <v>57</v>
      </c>
      <c r="B30" s="25" t="s">
        <v>58</v>
      </c>
      <c r="C30" s="33" t="s">
        <v>105</v>
      </c>
      <c r="D30" s="23" t="s">
        <v>55</v>
      </c>
      <c r="E30" s="82" t="s">
        <v>97</v>
      </c>
      <c r="F30" s="27">
        <f t="shared" si="16"/>
        <v>109463.69999999998</v>
      </c>
      <c r="G30" s="27">
        <v>25324.799999999999</v>
      </c>
      <c r="H30" s="27">
        <v>80</v>
      </c>
      <c r="I30" s="27">
        <v>204.60000000000002</v>
      </c>
      <c r="J30" s="27">
        <f t="shared" si="17"/>
        <v>25609.399999999998</v>
      </c>
      <c r="K30" s="27">
        <f>25775.1+81.5+5928.6</f>
        <v>31785.199999999997</v>
      </c>
      <c r="L30" s="27">
        <v>86.3</v>
      </c>
      <c r="M30" s="27">
        <v>624</v>
      </c>
      <c r="N30" s="27">
        <f t="shared" si="18"/>
        <v>32495.499999999996</v>
      </c>
      <c r="O30" s="27">
        <f>24072.1+897</f>
        <v>24969.1</v>
      </c>
      <c r="P30" s="27">
        <v>86.3</v>
      </c>
      <c r="Q30" s="27">
        <v>624</v>
      </c>
      <c r="R30" s="27">
        <f>O30+P30+Q30</f>
        <v>25679.399999999998</v>
      </c>
      <c r="S30" s="27">
        <f>24072.1+897</f>
        <v>24969.1</v>
      </c>
      <c r="T30" s="27">
        <v>86.3</v>
      </c>
      <c r="U30" s="27">
        <v>624</v>
      </c>
      <c r="V30" s="27">
        <f>S30+T30+U30</f>
        <v>25679.399999999998</v>
      </c>
      <c r="W30" s="61"/>
      <c r="X30" s="61"/>
      <c r="Y30" s="61"/>
      <c r="Z30" s="47"/>
      <c r="AA30" s="55"/>
      <c r="AB30" s="55"/>
    </row>
    <row r="31" spans="1:28" s="24" customFormat="1" ht="46.8" x14ac:dyDescent="0.3">
      <c r="A31" s="18" t="s">
        <v>69</v>
      </c>
      <c r="B31" s="25" t="s">
        <v>70</v>
      </c>
      <c r="C31" s="33" t="s">
        <v>107</v>
      </c>
      <c r="D31" s="23"/>
      <c r="E31" s="23" t="s">
        <v>86</v>
      </c>
      <c r="F31" s="27">
        <f>J31+N31+R31+V31</f>
        <v>5307.1720000000005</v>
      </c>
      <c r="G31" s="27"/>
      <c r="H31" s="27">
        <v>1000</v>
      </c>
      <c r="I31" s="27"/>
      <c r="J31" s="27">
        <f t="shared" si="17"/>
        <v>1000</v>
      </c>
      <c r="K31" s="27">
        <v>0</v>
      </c>
      <c r="L31" s="27">
        <v>0</v>
      </c>
      <c r="M31" s="27">
        <v>0</v>
      </c>
      <c r="N31" s="27">
        <f t="shared" si="18"/>
        <v>0</v>
      </c>
      <c r="O31" s="27">
        <f>87.022-43.95</f>
        <v>43.072000000000003</v>
      </c>
      <c r="P31" s="27">
        <v>4264.1000000000004</v>
      </c>
      <c r="Q31" s="27"/>
      <c r="R31" s="27">
        <f t="shared" ref="R31:R33" si="19">O31+P31+Q31</f>
        <v>4307.1720000000005</v>
      </c>
      <c r="S31" s="27"/>
      <c r="T31" s="27"/>
      <c r="U31" s="27"/>
      <c r="V31" s="27">
        <f>S31+T31+U31</f>
        <v>0</v>
      </c>
      <c r="W31" s="61"/>
      <c r="X31" s="61"/>
      <c r="Y31" s="61"/>
      <c r="Z31" s="47"/>
      <c r="AA31" s="55"/>
      <c r="AB31" s="55"/>
    </row>
    <row r="32" spans="1:28" s="24" customFormat="1" ht="109.2" x14ac:dyDescent="0.3">
      <c r="A32" s="18" t="s">
        <v>89</v>
      </c>
      <c r="B32" s="25" t="s">
        <v>87</v>
      </c>
      <c r="C32" s="33" t="s">
        <v>106</v>
      </c>
      <c r="D32" s="23"/>
      <c r="E32" s="82" t="s">
        <v>95</v>
      </c>
      <c r="F32" s="27">
        <f t="shared" ref="F32:F33" si="20">J32+N32+R32+V32</f>
        <v>600</v>
      </c>
      <c r="G32" s="27"/>
      <c r="H32" s="27"/>
      <c r="I32" s="27"/>
      <c r="J32" s="27">
        <f t="shared" si="17"/>
        <v>0</v>
      </c>
      <c r="K32" s="27">
        <v>200</v>
      </c>
      <c r="L32" s="27">
        <v>0</v>
      </c>
      <c r="M32" s="27">
        <v>0</v>
      </c>
      <c r="N32" s="27">
        <f t="shared" si="18"/>
        <v>200</v>
      </c>
      <c r="O32" s="27">
        <v>200</v>
      </c>
      <c r="P32" s="27"/>
      <c r="Q32" s="27"/>
      <c r="R32" s="27">
        <f t="shared" si="19"/>
        <v>200</v>
      </c>
      <c r="S32" s="27">
        <v>200</v>
      </c>
      <c r="T32" s="27"/>
      <c r="U32" s="27"/>
      <c r="V32" s="27">
        <f t="shared" ref="V32:V33" si="21">S32+T32+U32</f>
        <v>200</v>
      </c>
      <c r="W32" s="61"/>
      <c r="X32" s="61"/>
      <c r="Y32" s="61"/>
      <c r="Z32" s="47"/>
      <c r="AA32" s="55"/>
      <c r="AB32" s="55"/>
    </row>
    <row r="33" spans="1:28" s="24" customFormat="1" ht="78" x14ac:dyDescent="0.3">
      <c r="A33" s="18" t="s">
        <v>90</v>
      </c>
      <c r="B33" s="25" t="s">
        <v>88</v>
      </c>
      <c r="C33" s="33" t="s">
        <v>106</v>
      </c>
      <c r="D33" s="23"/>
      <c r="E33" s="82" t="s">
        <v>96</v>
      </c>
      <c r="F33" s="27">
        <f t="shared" si="20"/>
        <v>644.4</v>
      </c>
      <c r="G33" s="27"/>
      <c r="H33" s="27"/>
      <c r="I33" s="27"/>
      <c r="J33" s="27">
        <f t="shared" si="17"/>
        <v>0</v>
      </c>
      <c r="K33" s="27">
        <f>200+44.4</f>
        <v>244.4</v>
      </c>
      <c r="L33" s="27">
        <v>0</v>
      </c>
      <c r="M33" s="27">
        <v>0</v>
      </c>
      <c r="N33" s="27">
        <f t="shared" si="18"/>
        <v>244.4</v>
      </c>
      <c r="O33" s="27">
        <v>200</v>
      </c>
      <c r="P33" s="27"/>
      <c r="Q33" s="27"/>
      <c r="R33" s="27">
        <f t="shared" si="19"/>
        <v>200</v>
      </c>
      <c r="S33" s="27">
        <v>200</v>
      </c>
      <c r="T33" s="27"/>
      <c r="U33" s="27"/>
      <c r="V33" s="27">
        <f t="shared" si="21"/>
        <v>200</v>
      </c>
      <c r="W33" s="61"/>
      <c r="X33" s="61"/>
      <c r="Y33" s="61"/>
      <c r="Z33" s="47"/>
      <c r="AA33" s="55"/>
      <c r="AB33" s="55"/>
    </row>
    <row r="34" spans="1:28" ht="16.8" x14ac:dyDescent="0.3">
      <c r="A34" s="6"/>
      <c r="B34" s="106" t="s">
        <v>36</v>
      </c>
      <c r="C34" s="106"/>
      <c r="D34" s="106"/>
      <c r="E34" s="106"/>
      <c r="F34" s="49">
        <f t="shared" ref="F34:V34" si="22">SUM(F27:F33)</f>
        <v>1116163.672</v>
      </c>
      <c r="G34" s="49">
        <f t="shared" si="22"/>
        <v>216647.7</v>
      </c>
      <c r="H34" s="49">
        <f t="shared" si="22"/>
        <v>5827.3</v>
      </c>
      <c r="I34" s="49">
        <f t="shared" si="22"/>
        <v>10493.5</v>
      </c>
      <c r="J34" s="49">
        <f t="shared" si="22"/>
        <v>232968.5</v>
      </c>
      <c r="K34" s="49">
        <f t="shared" si="22"/>
        <v>403924.7</v>
      </c>
      <c r="L34" s="49">
        <f t="shared" si="22"/>
        <v>451.90000000000003</v>
      </c>
      <c r="M34" s="49">
        <f t="shared" si="22"/>
        <v>11021.099999999999</v>
      </c>
      <c r="N34" s="49">
        <f t="shared" si="22"/>
        <v>415397.7</v>
      </c>
      <c r="O34" s="99">
        <f t="shared" si="22"/>
        <v>217654.872</v>
      </c>
      <c r="P34" s="49">
        <f t="shared" si="22"/>
        <v>4716</v>
      </c>
      <c r="Q34" s="49">
        <f t="shared" si="22"/>
        <v>13655.8</v>
      </c>
      <c r="R34" s="99">
        <f>SUM(R27:R33)</f>
        <v>236026.67199999999</v>
      </c>
      <c r="S34" s="49">
        <f t="shared" si="22"/>
        <v>217663.1</v>
      </c>
      <c r="T34" s="49">
        <f t="shared" si="22"/>
        <v>451.90000000000003</v>
      </c>
      <c r="U34" s="49">
        <f t="shared" si="22"/>
        <v>13655.8</v>
      </c>
      <c r="V34" s="49">
        <f t="shared" si="22"/>
        <v>231770.8</v>
      </c>
      <c r="W34" s="70"/>
      <c r="X34" s="70"/>
      <c r="Y34" s="70"/>
      <c r="Z34" s="7"/>
    </row>
    <row r="35" spans="1:28" ht="18.600000000000001" x14ac:dyDescent="0.3">
      <c r="A35" s="9"/>
      <c r="B35" s="107" t="s">
        <v>37</v>
      </c>
      <c r="C35" s="107"/>
      <c r="D35" s="107"/>
      <c r="E35" s="107"/>
      <c r="F35" s="50">
        <f>F34+F25+F22+F15</f>
        <v>5416104.9800000004</v>
      </c>
      <c r="G35" s="50">
        <f t="shared" ref="G35:V35" si="23">G34+G25+G22+G15</f>
        <v>1189163.6000000001</v>
      </c>
      <c r="H35" s="50">
        <f t="shared" si="23"/>
        <v>16018.18</v>
      </c>
      <c r="I35" s="50">
        <f t="shared" si="23"/>
        <v>56161.5</v>
      </c>
      <c r="J35" s="50">
        <f t="shared" si="23"/>
        <v>1261343.2799999998</v>
      </c>
      <c r="K35" s="50">
        <f t="shared" si="23"/>
        <v>1458782.6</v>
      </c>
      <c r="L35" s="50">
        <f t="shared" si="23"/>
        <v>3742.4</v>
      </c>
      <c r="M35" s="50">
        <f t="shared" si="23"/>
        <v>75305</v>
      </c>
      <c r="N35" s="50">
        <f t="shared" si="23"/>
        <v>1537830</v>
      </c>
      <c r="O35" s="50">
        <f t="shared" si="23"/>
        <v>1212916</v>
      </c>
      <c r="P35" s="50">
        <f t="shared" si="23"/>
        <v>6651.5</v>
      </c>
      <c r="Q35" s="50">
        <f t="shared" si="23"/>
        <v>90301</v>
      </c>
      <c r="R35" s="50">
        <f t="shared" si="23"/>
        <v>1309868.5</v>
      </c>
      <c r="S35" s="50">
        <f t="shared" si="23"/>
        <v>1212913.2</v>
      </c>
      <c r="T35" s="50">
        <f t="shared" si="23"/>
        <v>2387.4</v>
      </c>
      <c r="U35" s="50">
        <f t="shared" si="23"/>
        <v>91762.6</v>
      </c>
      <c r="V35" s="50">
        <f t="shared" si="23"/>
        <v>1307063.2</v>
      </c>
      <c r="W35" s="70"/>
      <c r="X35" s="70"/>
      <c r="Y35" s="61"/>
      <c r="Z35" s="7"/>
    </row>
    <row r="36" spans="1:28" ht="30" customHeight="1" x14ac:dyDescent="0.3">
      <c r="A36" s="77"/>
      <c r="B36" s="51"/>
      <c r="C36" s="51"/>
      <c r="D36" s="51"/>
      <c r="E36" s="91"/>
      <c r="F36" s="52"/>
      <c r="G36" s="52"/>
      <c r="H36" s="52"/>
      <c r="I36" s="52"/>
      <c r="J36" s="52"/>
      <c r="K36" s="52"/>
      <c r="L36" s="52"/>
      <c r="M36" s="52"/>
      <c r="N36" s="52"/>
      <c r="O36" s="52"/>
      <c r="P36" s="52"/>
      <c r="Q36" s="52"/>
      <c r="R36" s="52"/>
      <c r="S36" s="52"/>
      <c r="T36" s="52"/>
      <c r="U36" s="52"/>
      <c r="V36" s="52"/>
      <c r="W36" s="62"/>
      <c r="X36" s="62"/>
      <c r="Y36" s="62"/>
      <c r="Z36" s="7"/>
    </row>
    <row r="37" spans="1:28" ht="30" customHeight="1" x14ac:dyDescent="0.3">
      <c r="A37" s="77"/>
      <c r="B37" s="51"/>
      <c r="C37" s="51"/>
      <c r="D37" s="51"/>
      <c r="E37" s="91"/>
      <c r="F37" s="52"/>
      <c r="G37" s="52"/>
      <c r="H37" s="52"/>
      <c r="I37" s="52"/>
      <c r="J37" s="52"/>
      <c r="K37" s="52"/>
      <c r="L37" s="52"/>
      <c r="M37" s="52"/>
      <c r="N37" s="52"/>
      <c r="O37" s="52"/>
      <c r="P37" s="52"/>
      <c r="Q37" s="52"/>
      <c r="R37" s="52"/>
      <c r="S37" s="52"/>
      <c r="T37" s="52"/>
      <c r="U37" s="52"/>
      <c r="V37" s="52"/>
      <c r="W37" s="62"/>
      <c r="X37" s="62"/>
      <c r="Y37" s="62"/>
      <c r="Z37" s="7"/>
    </row>
    <row r="38" spans="1:28" ht="30" customHeight="1" x14ac:dyDescent="0.3">
      <c r="A38" s="77"/>
      <c r="B38" s="51"/>
      <c r="C38" s="51"/>
      <c r="D38" s="51"/>
      <c r="E38" s="91"/>
      <c r="F38" s="52"/>
      <c r="G38" s="52"/>
      <c r="H38" s="52"/>
      <c r="I38" s="52"/>
      <c r="J38" s="52"/>
      <c r="K38" s="52"/>
      <c r="L38" s="52"/>
      <c r="M38" s="52"/>
      <c r="N38" s="52"/>
      <c r="O38" s="52"/>
      <c r="P38" s="52"/>
      <c r="Q38" s="52"/>
      <c r="R38" s="52"/>
      <c r="S38" s="52"/>
      <c r="T38" s="52"/>
      <c r="U38" s="52"/>
      <c r="V38" s="52"/>
      <c r="W38" s="62"/>
      <c r="X38" s="62"/>
      <c r="Y38" s="62"/>
      <c r="Z38" s="7"/>
    </row>
    <row r="39" spans="1:28" ht="30" customHeight="1" x14ac:dyDescent="0.3">
      <c r="A39" s="77"/>
      <c r="B39" s="51"/>
      <c r="C39" s="51"/>
      <c r="D39" s="51"/>
      <c r="E39" s="91"/>
      <c r="F39" s="52"/>
      <c r="G39" s="52"/>
      <c r="H39" s="52"/>
      <c r="I39" s="52"/>
      <c r="J39" s="52"/>
      <c r="K39" s="52"/>
      <c r="L39" s="52"/>
      <c r="M39" s="52"/>
      <c r="N39" s="52"/>
      <c r="O39" s="52"/>
      <c r="P39" s="52"/>
      <c r="Q39" s="52"/>
      <c r="R39" s="52"/>
      <c r="S39" s="52"/>
      <c r="T39" s="52"/>
      <c r="U39" s="52"/>
      <c r="V39" s="52"/>
      <c r="W39" s="62"/>
      <c r="X39" s="62"/>
      <c r="Y39" s="62"/>
      <c r="Z39" s="7"/>
    </row>
    <row r="40" spans="1:28" ht="30" customHeight="1" x14ac:dyDescent="0.3">
      <c r="A40" s="77"/>
      <c r="B40" s="51"/>
      <c r="C40" s="51"/>
      <c r="D40" s="51"/>
      <c r="E40" s="91"/>
      <c r="F40" s="52"/>
      <c r="G40" s="52"/>
      <c r="H40" s="52"/>
      <c r="I40" s="52"/>
      <c r="J40" s="52"/>
      <c r="K40" s="52"/>
      <c r="L40" s="52"/>
      <c r="M40" s="52"/>
      <c r="N40" s="52"/>
      <c r="O40" s="52"/>
      <c r="P40" s="52"/>
      <c r="Q40" s="52"/>
      <c r="R40" s="52"/>
      <c r="S40" s="52"/>
      <c r="T40" s="52"/>
      <c r="U40" s="52"/>
      <c r="V40" s="52"/>
      <c r="W40" s="62"/>
      <c r="X40" s="62"/>
      <c r="Y40" s="62"/>
      <c r="Z40" s="7"/>
    </row>
    <row r="41" spans="1:28" ht="30" customHeight="1" x14ac:dyDescent="0.3">
      <c r="A41" s="77"/>
      <c r="B41" s="51"/>
      <c r="C41" s="51"/>
      <c r="D41" s="51"/>
      <c r="E41" s="91"/>
      <c r="F41" s="52"/>
      <c r="G41" s="52"/>
      <c r="H41" s="52"/>
      <c r="I41" s="52"/>
      <c r="J41" s="52"/>
      <c r="K41" s="52"/>
      <c r="L41" s="52"/>
      <c r="M41" s="52"/>
      <c r="N41" s="52"/>
      <c r="O41" s="52"/>
      <c r="P41" s="52"/>
      <c r="Q41" s="52"/>
      <c r="R41" s="52"/>
      <c r="S41" s="52"/>
      <c r="T41" s="52"/>
      <c r="U41" s="52"/>
      <c r="V41" s="52"/>
      <c r="W41" s="62"/>
      <c r="X41" s="62"/>
      <c r="Y41" s="62"/>
      <c r="Z41" s="7"/>
    </row>
    <row r="42" spans="1:28" s="42" customFormat="1" ht="17.399999999999999" x14ac:dyDescent="0.3">
      <c r="A42" s="39"/>
      <c r="B42" s="40"/>
      <c r="C42" s="40"/>
      <c r="D42" s="40"/>
      <c r="E42" s="92"/>
      <c r="F42" s="41"/>
      <c r="G42" s="44"/>
      <c r="H42" s="44"/>
      <c r="I42" s="44"/>
      <c r="J42" s="44"/>
      <c r="K42" s="44"/>
      <c r="L42" s="44"/>
      <c r="M42" s="44"/>
      <c r="N42" s="44"/>
      <c r="O42" s="44"/>
      <c r="Q42" s="41"/>
      <c r="R42" s="41"/>
      <c r="S42" s="44"/>
      <c r="U42" s="41"/>
      <c r="V42" s="41"/>
      <c r="W42" s="63"/>
      <c r="X42" s="63"/>
      <c r="Y42" s="63"/>
      <c r="Z42" s="43"/>
      <c r="AA42" s="57"/>
      <c r="AB42" s="57"/>
    </row>
    <row r="43" spans="1:28" ht="16.8" x14ac:dyDescent="0.3">
      <c r="A43" s="77"/>
      <c r="B43" s="10"/>
      <c r="C43" s="11"/>
      <c r="D43" s="12"/>
      <c r="E43" s="93"/>
      <c r="F43" s="13"/>
      <c r="G43" s="45"/>
      <c r="K43" s="45"/>
      <c r="O43" s="45"/>
      <c r="S43" s="45"/>
    </row>
    <row r="44" spans="1:28" ht="16.8" x14ac:dyDescent="0.3">
      <c r="A44" s="77"/>
      <c r="B44" s="10"/>
      <c r="C44" s="11"/>
      <c r="D44" s="12"/>
      <c r="E44" s="93"/>
      <c r="F44" s="13"/>
      <c r="G44" s="36"/>
      <c r="H44" s="36"/>
      <c r="I44" s="36"/>
      <c r="J44" s="36"/>
      <c r="K44" s="36"/>
      <c r="L44" s="36"/>
      <c r="M44" s="36"/>
      <c r="N44" s="36"/>
      <c r="O44" s="36"/>
      <c r="P44" s="36"/>
      <c r="Q44" s="36"/>
      <c r="R44" s="36"/>
      <c r="S44" s="36"/>
      <c r="T44" s="36"/>
      <c r="U44" s="36"/>
      <c r="V44" s="36"/>
    </row>
    <row r="45" spans="1:28" s="24" customFormat="1" ht="15.6" x14ac:dyDescent="0.3">
      <c r="A45" s="34"/>
      <c r="B45" s="35"/>
      <c r="C45" s="11"/>
      <c r="D45" s="35"/>
      <c r="E45" s="94"/>
      <c r="F45" s="14"/>
      <c r="G45" s="38"/>
      <c r="H45" s="38"/>
      <c r="I45" s="38"/>
      <c r="J45" s="38"/>
      <c r="K45" s="38"/>
      <c r="L45" s="38"/>
      <c r="M45" s="38"/>
      <c r="N45" s="38"/>
      <c r="O45" s="38"/>
      <c r="P45" s="38"/>
      <c r="Q45" s="37"/>
      <c r="R45" s="37"/>
      <c r="S45" s="38"/>
      <c r="T45" s="38"/>
      <c r="U45" s="37"/>
      <c r="V45" s="37"/>
      <c r="W45" s="61"/>
      <c r="X45" s="61"/>
      <c r="Y45" s="61"/>
      <c r="Z45" s="47"/>
      <c r="AA45" s="55"/>
      <c r="AB45" s="55"/>
    </row>
    <row r="46" spans="1:28" ht="16.8" x14ac:dyDescent="0.3">
      <c r="A46" s="77"/>
      <c r="B46" s="10"/>
      <c r="C46" s="11"/>
      <c r="D46" s="12"/>
      <c r="E46" s="93"/>
      <c r="F46" s="13"/>
      <c r="G46" s="36"/>
      <c r="H46" s="36"/>
      <c r="I46" s="36"/>
      <c r="J46" s="36"/>
      <c r="K46" s="36"/>
      <c r="L46" s="36"/>
      <c r="M46" s="36"/>
      <c r="N46" s="36"/>
      <c r="O46" s="36"/>
      <c r="P46" s="36"/>
      <c r="Q46" s="36"/>
      <c r="R46" s="36"/>
      <c r="S46" s="36"/>
      <c r="T46" s="36"/>
      <c r="U46" s="36"/>
      <c r="V46" s="36"/>
    </row>
    <row r="47" spans="1:28" ht="16.8" x14ac:dyDescent="0.3">
      <c r="A47" s="77"/>
      <c r="B47" s="10"/>
      <c r="C47" s="11"/>
      <c r="D47" s="12"/>
      <c r="E47" s="93"/>
      <c r="F47" s="13"/>
      <c r="G47" s="36"/>
      <c r="H47" s="36"/>
      <c r="I47" s="36"/>
      <c r="J47" s="36"/>
      <c r="K47" s="36"/>
      <c r="L47" s="36"/>
      <c r="M47" s="36"/>
      <c r="N47" s="36"/>
      <c r="O47" s="36"/>
      <c r="P47" s="36"/>
      <c r="Q47" s="36"/>
      <c r="R47" s="36"/>
      <c r="S47" s="36"/>
      <c r="T47" s="36"/>
      <c r="U47" s="36"/>
      <c r="V47" s="36"/>
    </row>
    <row r="48" spans="1:28" ht="16.8" x14ac:dyDescent="0.3">
      <c r="A48" s="77"/>
      <c r="B48" s="46"/>
      <c r="C48" s="71"/>
      <c r="D48" s="72"/>
      <c r="E48" s="95"/>
      <c r="F48" s="71"/>
      <c r="G48" s="36"/>
      <c r="H48" s="36"/>
      <c r="I48" s="36"/>
      <c r="J48" s="36"/>
      <c r="K48" s="36"/>
      <c r="L48" s="36"/>
      <c r="M48" s="36"/>
      <c r="N48" s="36"/>
      <c r="O48" s="36"/>
      <c r="P48" s="36"/>
      <c r="Q48" s="36"/>
      <c r="R48" s="36"/>
      <c r="S48" s="36"/>
      <c r="T48" s="36"/>
      <c r="U48" s="36"/>
      <c r="V48" s="36"/>
    </row>
    <row r="49" spans="1:28" ht="16.8" x14ac:dyDescent="0.3">
      <c r="A49" s="77"/>
      <c r="B49" s="46"/>
      <c r="C49" s="71"/>
      <c r="D49" s="72"/>
      <c r="E49" s="95"/>
      <c r="F49" s="71"/>
      <c r="G49" s="36"/>
      <c r="H49" s="36"/>
      <c r="I49" s="36"/>
      <c r="J49" s="36"/>
      <c r="K49" s="36"/>
      <c r="L49" s="36"/>
      <c r="M49" s="36"/>
      <c r="N49" s="36"/>
      <c r="O49" s="36"/>
      <c r="P49" s="36"/>
      <c r="Q49" s="36"/>
      <c r="R49" s="36"/>
      <c r="S49" s="36"/>
      <c r="T49" s="36"/>
      <c r="U49" s="36"/>
      <c r="V49" s="36"/>
    </row>
    <row r="50" spans="1:28" ht="16.8" x14ac:dyDescent="0.3">
      <c r="A50" s="77"/>
      <c r="B50" s="46"/>
      <c r="C50" s="71"/>
      <c r="D50" s="72"/>
      <c r="E50" s="95"/>
      <c r="F50" s="71"/>
      <c r="G50" s="36"/>
      <c r="H50" s="36"/>
      <c r="I50" s="36"/>
      <c r="J50" s="36"/>
      <c r="K50" s="36"/>
      <c r="L50" s="36"/>
      <c r="M50" s="36"/>
      <c r="N50" s="36"/>
      <c r="O50" s="36"/>
      <c r="P50" s="36"/>
      <c r="Q50" s="36"/>
      <c r="R50" s="36"/>
      <c r="S50" s="36"/>
      <c r="T50" s="36"/>
      <c r="U50" s="36"/>
      <c r="V50" s="36"/>
    </row>
    <row r="51" spans="1:28" s="67" customFormat="1" ht="16.8" x14ac:dyDescent="0.3">
      <c r="A51" s="77"/>
      <c r="B51" s="73"/>
      <c r="C51" s="74"/>
      <c r="D51" s="73"/>
      <c r="E51" s="96"/>
      <c r="F51" s="74"/>
      <c r="G51" s="15"/>
      <c r="H51" s="15"/>
      <c r="I51" s="15"/>
      <c r="J51" s="15"/>
      <c r="K51" s="15"/>
      <c r="L51" s="15"/>
      <c r="M51" s="15"/>
      <c r="N51" s="15"/>
      <c r="O51" s="15"/>
      <c r="P51" s="15"/>
      <c r="Q51" s="15"/>
      <c r="R51" s="15"/>
      <c r="S51" s="15"/>
      <c r="T51" s="15"/>
      <c r="U51" s="15"/>
      <c r="V51" s="15"/>
      <c r="W51" s="65"/>
      <c r="X51" s="65"/>
      <c r="Y51" s="65"/>
      <c r="Z51" s="64"/>
      <c r="AA51" s="66"/>
      <c r="AB51" s="66"/>
    </row>
    <row r="52" spans="1:28" s="67" customFormat="1" ht="16.8" x14ac:dyDescent="0.3">
      <c r="A52" s="77"/>
      <c r="B52" s="73"/>
      <c r="C52" s="73"/>
      <c r="D52" s="73"/>
      <c r="E52" s="96"/>
      <c r="F52" s="73"/>
      <c r="G52" s="15"/>
      <c r="H52" s="15"/>
      <c r="I52" s="15"/>
      <c r="J52" s="15"/>
      <c r="K52" s="15"/>
      <c r="L52" s="15"/>
      <c r="M52" s="15"/>
      <c r="N52" s="15"/>
      <c r="O52" s="15"/>
      <c r="P52" s="15"/>
      <c r="Q52" s="15"/>
      <c r="R52" s="15"/>
      <c r="S52" s="15"/>
      <c r="T52" s="15"/>
      <c r="U52" s="15"/>
      <c r="V52" s="15"/>
      <c r="W52" s="65"/>
      <c r="X52" s="65"/>
      <c r="Y52" s="65"/>
      <c r="Z52" s="64"/>
      <c r="AA52" s="66"/>
      <c r="AB52" s="66"/>
    </row>
    <row r="53" spans="1:28" s="67" customFormat="1" ht="16.8" x14ac:dyDescent="0.3">
      <c r="A53" s="77"/>
      <c r="B53" s="10"/>
      <c r="C53" s="12"/>
      <c r="D53" s="12"/>
      <c r="E53" s="93"/>
      <c r="F53" s="13"/>
      <c r="G53" s="15"/>
      <c r="H53" s="15"/>
      <c r="I53" s="15"/>
      <c r="J53" s="15"/>
      <c r="K53" s="15"/>
      <c r="L53" s="15"/>
      <c r="M53" s="15"/>
      <c r="N53" s="15"/>
      <c r="O53" s="15"/>
      <c r="P53" s="15"/>
      <c r="Q53" s="15"/>
      <c r="R53" s="15"/>
      <c r="S53" s="15"/>
      <c r="T53" s="15"/>
      <c r="U53" s="15"/>
      <c r="V53" s="15"/>
      <c r="W53" s="65"/>
      <c r="X53" s="65"/>
      <c r="Y53" s="65"/>
      <c r="Z53" s="64"/>
      <c r="AA53" s="66"/>
      <c r="AB53" s="66"/>
    </row>
    <row r="54" spans="1:28" s="67" customFormat="1" ht="16.8" x14ac:dyDescent="0.3">
      <c r="A54" s="77"/>
      <c r="B54" s="10"/>
      <c r="C54" s="12"/>
      <c r="D54" s="12"/>
      <c r="E54" s="93"/>
      <c r="F54" s="13"/>
      <c r="G54" s="15"/>
      <c r="H54" s="15"/>
      <c r="I54" s="15"/>
      <c r="J54" s="15"/>
      <c r="K54" s="15"/>
      <c r="L54" s="15"/>
      <c r="M54" s="15"/>
      <c r="N54" s="15"/>
      <c r="O54" s="15"/>
      <c r="P54" s="15"/>
      <c r="Q54" s="15"/>
      <c r="R54" s="15"/>
      <c r="S54" s="15"/>
      <c r="T54" s="15"/>
      <c r="U54" s="15"/>
      <c r="V54" s="15"/>
      <c r="W54" s="65"/>
      <c r="X54" s="65"/>
      <c r="Y54" s="65"/>
      <c r="Z54" s="64"/>
      <c r="AA54" s="66"/>
      <c r="AB54" s="66"/>
    </row>
    <row r="55" spans="1:28" s="67" customFormat="1" x14ac:dyDescent="0.3">
      <c r="A55" s="77"/>
      <c r="B55" s="10"/>
      <c r="C55" s="12"/>
      <c r="D55" s="12"/>
      <c r="E55" s="93"/>
      <c r="F55" s="12"/>
      <c r="G55" s="68"/>
      <c r="K55" s="68"/>
      <c r="O55" s="68"/>
      <c r="S55" s="68"/>
      <c r="W55" s="65"/>
      <c r="X55" s="65"/>
      <c r="Y55" s="65"/>
      <c r="Z55" s="64"/>
      <c r="AA55" s="66"/>
      <c r="AB55" s="66"/>
    </row>
    <row r="56" spans="1:28" s="67" customFormat="1" x14ac:dyDescent="0.3">
      <c r="A56" s="77"/>
      <c r="B56" s="10"/>
      <c r="C56" s="12"/>
      <c r="D56" s="12"/>
      <c r="E56" s="93"/>
      <c r="F56" s="12"/>
      <c r="G56" s="68"/>
      <c r="K56" s="68"/>
      <c r="O56" s="68"/>
      <c r="S56" s="68"/>
      <c r="W56" s="65"/>
      <c r="X56" s="65"/>
      <c r="Y56" s="65"/>
      <c r="Z56" s="64"/>
      <c r="AA56" s="66"/>
      <c r="AB56" s="66"/>
    </row>
    <row r="57" spans="1:28" s="67" customFormat="1" ht="16.8" x14ac:dyDescent="0.3">
      <c r="A57" s="77"/>
      <c r="B57" s="10"/>
      <c r="C57" s="12"/>
      <c r="D57" s="12"/>
      <c r="E57" s="93"/>
      <c r="F57" s="12"/>
      <c r="G57" s="69"/>
      <c r="H57" s="69"/>
      <c r="I57" s="69"/>
      <c r="J57" s="69"/>
      <c r="K57" s="69"/>
      <c r="L57" s="69"/>
      <c r="M57" s="69"/>
      <c r="N57" s="69"/>
      <c r="O57" s="69"/>
      <c r="P57" s="69"/>
      <c r="Q57" s="69"/>
      <c r="R57" s="69"/>
      <c r="S57" s="69"/>
      <c r="T57" s="69"/>
      <c r="U57" s="69"/>
      <c r="V57" s="69"/>
      <c r="W57" s="65"/>
      <c r="X57" s="65"/>
      <c r="Y57" s="65"/>
      <c r="Z57" s="64"/>
      <c r="AA57" s="66"/>
      <c r="AB57" s="66"/>
    </row>
    <row r="58" spans="1:28" s="67" customFormat="1" x14ac:dyDescent="0.3">
      <c r="A58" s="77"/>
      <c r="B58" s="10"/>
      <c r="C58" s="12"/>
      <c r="D58" s="12"/>
      <c r="E58" s="93"/>
      <c r="F58" s="12"/>
      <c r="G58" s="68"/>
      <c r="K58" s="68"/>
      <c r="O58" s="68"/>
      <c r="S58" s="68"/>
      <c r="W58" s="65"/>
      <c r="X58" s="65"/>
      <c r="Y58" s="65"/>
      <c r="Z58" s="64"/>
      <c r="AA58" s="66"/>
      <c r="AB58" s="66"/>
    </row>
    <row r="59" spans="1:28" s="67" customFormat="1" x14ac:dyDescent="0.3">
      <c r="A59" s="77"/>
      <c r="B59" s="10"/>
      <c r="C59" s="12"/>
      <c r="D59" s="12"/>
      <c r="E59" s="93"/>
      <c r="F59" s="12"/>
      <c r="G59" s="68"/>
      <c r="K59" s="68"/>
      <c r="O59" s="68"/>
      <c r="S59" s="68"/>
      <c r="W59" s="65"/>
      <c r="X59" s="65"/>
      <c r="Y59" s="65"/>
      <c r="Z59" s="64"/>
      <c r="AA59" s="66"/>
      <c r="AB59" s="66"/>
    </row>
    <row r="60" spans="1:28" s="67" customFormat="1" x14ac:dyDescent="0.3">
      <c r="A60" s="77"/>
      <c r="B60" s="10"/>
      <c r="C60" s="12"/>
      <c r="D60" s="12"/>
      <c r="E60" s="93"/>
      <c r="F60" s="12"/>
      <c r="G60" s="68"/>
      <c r="K60" s="68"/>
      <c r="O60" s="68"/>
      <c r="S60" s="68"/>
      <c r="W60" s="65"/>
      <c r="X60" s="65"/>
      <c r="Y60" s="65"/>
      <c r="Z60" s="64"/>
      <c r="AA60" s="66"/>
      <c r="AB60" s="66"/>
    </row>
    <row r="61" spans="1:28" s="67" customFormat="1" x14ac:dyDescent="0.3">
      <c r="A61" s="77"/>
      <c r="B61" s="10"/>
      <c r="C61" s="12"/>
      <c r="D61" s="12"/>
      <c r="E61" s="93"/>
      <c r="F61" s="12"/>
      <c r="G61" s="68"/>
      <c r="K61" s="68"/>
      <c r="O61" s="68"/>
      <c r="S61" s="68"/>
      <c r="W61" s="65"/>
      <c r="X61" s="65"/>
      <c r="Y61" s="65"/>
      <c r="Z61" s="64"/>
      <c r="AA61" s="66"/>
      <c r="AB61" s="66"/>
    </row>
    <row r="62" spans="1:28" x14ac:dyDescent="0.3">
      <c r="G62" s="16"/>
      <c r="H62" s="8"/>
      <c r="I62" s="8"/>
      <c r="J62" s="8"/>
      <c r="K62" s="16"/>
      <c r="L62" s="8"/>
      <c r="M62" s="8"/>
      <c r="N62" s="8"/>
      <c r="O62" s="16"/>
      <c r="S62" s="16"/>
    </row>
    <row r="63" spans="1:28" x14ac:dyDescent="0.3">
      <c r="G63" s="16"/>
      <c r="H63" s="8"/>
      <c r="I63" s="8"/>
      <c r="J63" s="8"/>
      <c r="K63" s="16"/>
      <c r="L63" s="8"/>
      <c r="M63" s="8"/>
      <c r="N63" s="8"/>
      <c r="O63" s="16"/>
      <c r="S63" s="16"/>
    </row>
    <row r="64" spans="1:28" x14ac:dyDescent="0.3">
      <c r="G64" s="16"/>
      <c r="H64" s="8"/>
      <c r="I64" s="8"/>
      <c r="J64" s="8"/>
      <c r="K64" s="16"/>
      <c r="L64" s="8"/>
      <c r="M64" s="8"/>
      <c r="N64" s="8"/>
      <c r="O64" s="16"/>
      <c r="S64" s="16"/>
    </row>
    <row r="65" spans="7:22" x14ac:dyDescent="0.3">
      <c r="G65" s="16"/>
      <c r="H65" s="16"/>
      <c r="K65" s="16"/>
      <c r="L65" s="16"/>
      <c r="O65" s="16"/>
      <c r="P65" s="16"/>
      <c r="S65" s="16"/>
      <c r="T65" s="16"/>
    </row>
    <row r="66" spans="7:22" x14ac:dyDescent="0.3">
      <c r="G66" s="16"/>
      <c r="H66" s="16"/>
      <c r="I66" s="16"/>
      <c r="J66" s="16"/>
      <c r="K66" s="16"/>
      <c r="L66" s="16"/>
      <c r="M66" s="16"/>
      <c r="N66" s="16"/>
      <c r="O66" s="16"/>
      <c r="S66" s="16"/>
    </row>
    <row r="68" spans="7:22" x14ac:dyDescent="0.3">
      <c r="G68" s="16"/>
      <c r="H68" s="16"/>
      <c r="I68" s="16"/>
      <c r="J68" s="16"/>
      <c r="K68" s="16"/>
      <c r="L68" s="16"/>
      <c r="M68" s="16"/>
      <c r="N68" s="16"/>
      <c r="O68" s="16"/>
      <c r="S68" s="16"/>
    </row>
    <row r="69" spans="7:22" x14ac:dyDescent="0.3">
      <c r="G69" s="16"/>
      <c r="H69" s="16"/>
      <c r="I69" s="16"/>
      <c r="J69" s="16"/>
      <c r="K69" s="16"/>
      <c r="L69" s="16"/>
      <c r="M69" s="16"/>
      <c r="N69" s="16"/>
      <c r="O69" s="16"/>
      <c r="S69" s="16"/>
    </row>
    <row r="70" spans="7:22" x14ac:dyDescent="0.3">
      <c r="G70" s="16"/>
      <c r="H70" s="16"/>
      <c r="I70" s="16"/>
      <c r="J70" s="16"/>
      <c r="K70" s="16"/>
      <c r="L70" s="16"/>
      <c r="M70" s="16"/>
      <c r="N70" s="16"/>
      <c r="O70" s="16"/>
      <c r="S70" s="16"/>
    </row>
    <row r="71" spans="7:22" x14ac:dyDescent="0.3">
      <c r="G71" s="16"/>
      <c r="H71" s="16"/>
      <c r="I71" s="16"/>
      <c r="J71" s="16"/>
      <c r="K71" s="16"/>
      <c r="L71" s="16"/>
      <c r="M71" s="16"/>
      <c r="N71" s="16"/>
      <c r="O71" s="16"/>
      <c r="P71" s="17"/>
      <c r="Q71" s="17"/>
      <c r="R71" s="17"/>
      <c r="S71" s="16"/>
      <c r="T71" s="17"/>
      <c r="U71" s="17"/>
      <c r="V71" s="17"/>
    </row>
    <row r="72" spans="7:22" x14ac:dyDescent="0.3">
      <c r="G72" s="16"/>
      <c r="H72" s="16"/>
      <c r="I72" s="16"/>
      <c r="J72" s="16"/>
      <c r="K72" s="16"/>
      <c r="L72" s="16"/>
      <c r="M72" s="16"/>
      <c r="N72" s="16"/>
      <c r="O72" s="16"/>
      <c r="P72" s="16"/>
      <c r="Q72" s="16"/>
      <c r="R72" s="16"/>
      <c r="S72" s="16"/>
      <c r="T72" s="16"/>
      <c r="U72" s="16"/>
      <c r="V72" s="16"/>
    </row>
    <row r="73" spans="7:22" x14ac:dyDescent="0.3">
      <c r="G73" s="16"/>
      <c r="K73" s="16"/>
      <c r="O73" s="16"/>
      <c r="S73" s="16"/>
    </row>
    <row r="74" spans="7:22" x14ac:dyDescent="0.3">
      <c r="G74" s="16"/>
      <c r="K74" s="16"/>
      <c r="O74" s="16"/>
      <c r="S74" s="16"/>
    </row>
    <row r="75" spans="7:22" x14ac:dyDescent="0.3">
      <c r="G75" s="16"/>
    </row>
    <row r="76" spans="7:22" x14ac:dyDescent="0.3">
      <c r="G76" s="16"/>
    </row>
    <row r="80" spans="7:22" x14ac:dyDescent="0.3">
      <c r="P80" s="3"/>
      <c r="Q80" s="3"/>
      <c r="T80" s="3"/>
      <c r="U80" s="3"/>
    </row>
    <row r="81" spans="7:22" x14ac:dyDescent="0.3">
      <c r="G81" s="16"/>
      <c r="P81" s="3"/>
      <c r="Q81" s="3"/>
      <c r="T81" s="3"/>
      <c r="U81" s="3"/>
    </row>
    <row r="82" spans="7:22" x14ac:dyDescent="0.3">
      <c r="O82" s="16"/>
      <c r="P82" s="8"/>
      <c r="Q82" s="8"/>
      <c r="R82" s="8"/>
      <c r="S82" s="16"/>
      <c r="T82" s="8"/>
      <c r="U82" s="8"/>
      <c r="V82" s="8"/>
    </row>
    <row r="83" spans="7:22" x14ac:dyDescent="0.3">
      <c r="O83" s="16"/>
      <c r="P83" s="8"/>
      <c r="Q83" s="8"/>
      <c r="R83" s="8"/>
      <c r="S83" s="16"/>
      <c r="T83" s="8"/>
      <c r="U83" s="8"/>
      <c r="V83" s="8"/>
    </row>
    <row r="84" spans="7:22" x14ac:dyDescent="0.3">
      <c r="O84" s="16"/>
      <c r="P84" s="8"/>
      <c r="Q84" s="8"/>
      <c r="R84" s="8"/>
      <c r="S84" s="16"/>
      <c r="T84" s="8"/>
      <c r="U84" s="8"/>
      <c r="V84" s="8"/>
    </row>
  </sheetData>
  <sheetProtection selectLockedCells="1" selectUnlockedCells="1"/>
  <mergeCells count="31">
    <mergeCell ref="S1:V1"/>
    <mergeCell ref="S2:V2"/>
    <mergeCell ref="S5:V5"/>
    <mergeCell ref="S6:V6"/>
    <mergeCell ref="O1:R1"/>
    <mergeCell ref="O2:R2"/>
    <mergeCell ref="O5:R5"/>
    <mergeCell ref="O6:R6"/>
    <mergeCell ref="B34:E34"/>
    <mergeCell ref="B35:E35"/>
    <mergeCell ref="B22:E22"/>
    <mergeCell ref="B25:E25"/>
    <mergeCell ref="D6:D7"/>
    <mergeCell ref="E6:E7"/>
    <mergeCell ref="B15:E15"/>
    <mergeCell ref="A16:V16"/>
    <mergeCell ref="A23:V23"/>
    <mergeCell ref="A26:V26"/>
    <mergeCell ref="A5:A7"/>
    <mergeCell ref="A9:V9"/>
    <mergeCell ref="G2:J2"/>
    <mergeCell ref="B5:B7"/>
    <mergeCell ref="C5:C7"/>
    <mergeCell ref="D5:E5"/>
    <mergeCell ref="G5:J5"/>
    <mergeCell ref="G6:J6"/>
    <mergeCell ref="F6:F7"/>
    <mergeCell ref="A3:V3"/>
    <mergeCell ref="K2:N2"/>
    <mergeCell ref="K5:N5"/>
    <mergeCell ref="K6:N6"/>
  </mergeCells>
  <printOptions horizontalCentered="1"/>
  <pageMargins left="0.11811023622047245" right="0.19685039370078741" top="0.47244094488188981" bottom="0.15748031496062992" header="0.51181102362204722" footer="0.51181102362204722"/>
  <pageSetup paperSize="9" scale="38" firstPageNumber="0" fitToHeight="0" orientation="landscape" r:id="rId1"/>
  <headerFooter alignWithMargins="0"/>
  <rowBreaks count="1" manualBreakCount="1">
    <brk id="27" max="21"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7+ </vt:lpstr>
      <vt:lpstr>'Приложение 7+ '!Заголовки_для_печати</vt:lpstr>
      <vt:lpstr>'Приложение 7+ '!Область_печати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Шишканова Ирина Николаевна</dc:creator>
  <cp:lastModifiedBy>Грицюк Марина Геннадьевна</cp:lastModifiedBy>
  <cp:lastPrinted>2021-09-02T05:56:05Z</cp:lastPrinted>
  <dcterms:created xsi:type="dcterms:W3CDTF">2016-10-17T03:40:44Z</dcterms:created>
  <dcterms:modified xsi:type="dcterms:W3CDTF">2021-11-30T04:17:21Z</dcterms:modified>
</cp:coreProperties>
</file>