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0496" windowHeight="8040"/>
  </bookViews>
  <sheets>
    <sheet name="Лист1" sheetId="2" r:id="rId1"/>
  </sheets>
  <definedNames>
    <definedName name="_xlnm.Print_Titles" localSheetId="0">Лист1!$4:$6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" l="1"/>
  <c r="I9" i="2"/>
  <c r="H9" i="2"/>
  <c r="J8" i="2"/>
  <c r="I8" i="2"/>
  <c r="H8" i="2"/>
  <c r="J7" i="2"/>
  <c r="I7" i="2"/>
  <c r="H7" i="2"/>
  <c r="F9" i="2" l="1"/>
  <c r="F8" i="2"/>
  <c r="F7" i="2"/>
  <c r="J10" i="2"/>
  <c r="I10" i="2"/>
  <c r="H10" i="2"/>
  <c r="G10" i="2"/>
  <c r="F10" i="2"/>
  <c r="E10" i="2" l="1"/>
  <c r="D10" i="2"/>
</calcChain>
</file>

<file path=xl/sharedStrings.xml><?xml version="1.0" encoding="utf-8"?>
<sst xmlns="http://schemas.openxmlformats.org/spreadsheetml/2006/main" count="42" uniqueCount="33">
  <si>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</si>
  <si>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</si>
  <si>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</si>
  <si>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</si>
  <si>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</si>
  <si>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</si>
  <si>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</si>
  <si>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2020 год</t>
  </si>
  <si>
    <t>Факт</t>
  </si>
  <si>
    <t>План</t>
  </si>
  <si>
    <t>Оценка</t>
  </si>
  <si>
    <t>%</t>
  </si>
  <si>
    <t>Уровень выполнения мероприятий по озеленению территории муниципального образования город Норильск.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</si>
  <si>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</si>
  <si>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</si>
  <si>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</si>
  <si>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Акты сдачи-приемки оказанных услуг</t>
  </si>
  <si>
    <t>Основное мероприятие 2</t>
  </si>
  <si>
    <t xml:space="preserve">Акты 
выполненных работ
</t>
  </si>
  <si>
    <t xml:space="preserve">
Уровень обеспечения оборудованными детскими площадками
</t>
  </si>
  <si>
    <t>ЦЕЛЕВЫЕ ИНДИКАТОРЫ РЕЗУЛЬТАТИВНОСТИ МУНИЦИПАЛЬНОЙ ПРОГРАММЫ «БЛАГОУСТРОЙСТВО ТЕРРИТОРИИ»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</si>
  <si>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Норильск.</t>
  </si>
  <si>
    <t>2017 год</t>
  </si>
  <si>
    <t>2021 год</t>
  </si>
  <si>
    <t>V осн../V пл. x 100% = Iv, где V пл. – общее количество площадок планируемых к обустройству; V осн. – количество обустроенных площадок, рассчитанных нарастающим итогом; Iv – значение индикатора</t>
  </si>
  <si>
    <t>2018 год</t>
  </si>
  <si>
    <t>2019 год (текущий)</t>
  </si>
  <si>
    <t>2022 год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</si>
  <si>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</si>
  <si>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</si>
  <si>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</si>
  <si>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Приложение № 2 к муниципальной программе "Благоустройство территории", утвержденной постановлением Администрации города Норильска 
от 06.12.2016 № 582</t>
  </si>
  <si>
    <r>
      <t xml:space="preserve">Доля оказанного объема услуг по содержанию объектов </t>
    </r>
    <r>
      <rPr>
        <sz val="10"/>
        <color theme="1"/>
        <rFont val="Times New Roman"/>
        <family val="1"/>
        <charset val="204"/>
      </rPr>
      <t>благоустройства</t>
    </r>
    <r>
      <rPr>
        <sz val="13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муниципального образования город Норильск от объема, запланированного техническим заданием.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</si>
</sst>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view="pageBreakPreview" topLeftCell="H1" zoomScaleNormal="90" zoomScaleSheetLayoutView="100" workbookViewId="0">
      <selection activeCell="L1" sqref="L1:N1"/>
    </sheetView>
  </sheetViews>
  <sheetFormatPr defaultColWidth="9.109375" defaultRowHeight="13.8" x14ac:dyDescent="0.3"/>
  <cols>
    <col min="1" max="1" width="4.5546875" style="8" customWidth="1"/>
    <col min="2" max="2" width="23.6640625" style="8" customWidth="1"/>
    <col min="3" max="3" width="4.88671875" style="8" customWidth="1"/>
    <col min="4" max="4" width="6.88671875" style="8" customWidth="1"/>
    <col min="5" max="5" width="6.6640625" style="8" customWidth="1"/>
    <col min="6" max="6" width="9" style="8" customWidth="1"/>
    <col min="7" max="7" width="8" style="8" customWidth="1"/>
    <col min="8" max="9" width="9.6640625" style="8" bestFit="1" customWidth="1"/>
    <col min="10" max="10" width="9.88671875" style="8" customWidth="1"/>
    <col min="11" max="11" width="11.33203125" style="8" customWidth="1"/>
    <col min="12" max="12" width="28.6640625" style="8" customWidth="1"/>
    <col min="13" max="13" width="14.44140625" style="8" customWidth="1"/>
    <col min="14" max="14" width="15.6640625" style="8" customWidth="1"/>
    <col min="15" max="16384" width="9.109375" style="8"/>
  </cols>
  <sheetData>
    <row r="1" spans="1:14" ht="72.75" customHeight="1" x14ac:dyDescent="0.3">
      <c r="L1" s="12" t="s">
        <v>31</v>
      </c>
      <c r="M1" s="12"/>
      <c r="N1" s="12"/>
    </row>
    <row r="2" spans="1:14" ht="6" customHeight="1" x14ac:dyDescent="0.3"/>
    <row r="3" spans="1:14" ht="28.5" customHeight="1" x14ac:dyDescent="0.3">
      <c r="A3" s="11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89.25" customHeight="1" x14ac:dyDescent="0.3">
      <c r="A4" s="10" t="s">
        <v>1</v>
      </c>
      <c r="B4" s="10" t="s">
        <v>0</v>
      </c>
      <c r="C4" s="10" t="s">
        <v>2</v>
      </c>
      <c r="D4" s="10" t="s">
        <v>3</v>
      </c>
      <c r="E4" s="10"/>
      <c r="F4" s="10"/>
      <c r="G4" s="10"/>
      <c r="H4" s="10" t="s">
        <v>29</v>
      </c>
      <c r="I4" s="10"/>
      <c r="J4" s="10"/>
      <c r="K4" s="10" t="s">
        <v>4</v>
      </c>
      <c r="L4" s="10" t="s">
        <v>5</v>
      </c>
      <c r="M4" s="10" t="s">
        <v>6</v>
      </c>
      <c r="N4" s="10" t="s">
        <v>28</v>
      </c>
    </row>
    <row r="5" spans="1:14" ht="27" customHeight="1" x14ac:dyDescent="0.3">
      <c r="A5" s="10"/>
      <c r="B5" s="10"/>
      <c r="C5" s="10"/>
      <c r="D5" s="1" t="s">
        <v>22</v>
      </c>
      <c r="E5" s="1" t="s">
        <v>25</v>
      </c>
      <c r="F5" s="10" t="s">
        <v>26</v>
      </c>
      <c r="G5" s="10"/>
      <c r="H5" s="1" t="s">
        <v>7</v>
      </c>
      <c r="I5" s="1" t="s">
        <v>23</v>
      </c>
      <c r="J5" s="1" t="s">
        <v>27</v>
      </c>
      <c r="K5" s="10"/>
      <c r="L5" s="10"/>
      <c r="M5" s="10"/>
      <c r="N5" s="10"/>
    </row>
    <row r="6" spans="1:14" ht="18" customHeight="1" x14ac:dyDescent="0.3">
      <c r="A6" s="10"/>
      <c r="B6" s="10"/>
      <c r="C6" s="10"/>
      <c r="D6" s="1" t="s">
        <v>8</v>
      </c>
      <c r="E6" s="1" t="s">
        <v>8</v>
      </c>
      <c r="F6" s="1" t="s">
        <v>9</v>
      </c>
      <c r="G6" s="1" t="s">
        <v>10</v>
      </c>
      <c r="H6" s="10" t="s">
        <v>9</v>
      </c>
      <c r="I6" s="10"/>
      <c r="J6" s="10"/>
      <c r="K6" s="10"/>
      <c r="L6" s="10"/>
      <c r="M6" s="10"/>
      <c r="N6" s="10"/>
    </row>
    <row r="7" spans="1:14" ht="115.5" customHeight="1" x14ac:dyDescent="0.3">
      <c r="A7" s="1">
        <v>1</v>
      </c>
      <c r="B7" s="2" t="s">
        <v>32</v>
      </c>
      <c r="C7" s="1" t="s">
        <v>11</v>
      </c>
      <c r="D7" s="7">
        <v>99.3</v>
      </c>
      <c r="E7" s="7">
        <v>98.22</v>
      </c>
      <c r="F7" s="1">
        <f>49026.3/49026.3*100</f>
        <v>100</v>
      </c>
      <c r="G7" s="7">
        <v>97.2</v>
      </c>
      <c r="H7" s="1">
        <f>57/57*100</f>
        <v>100</v>
      </c>
      <c r="I7" s="1">
        <f>57/57*100</f>
        <v>100</v>
      </c>
      <c r="J7" s="1">
        <f>57/57*100</f>
        <v>100</v>
      </c>
      <c r="K7" s="1">
        <v>0.42</v>
      </c>
      <c r="L7" s="1" t="s">
        <v>14</v>
      </c>
      <c r="M7" s="1" t="s">
        <v>15</v>
      </c>
      <c r="N7" s="4" t="s">
        <v>30</v>
      </c>
    </row>
    <row r="8" spans="1:14" ht="92.4" x14ac:dyDescent="0.3">
      <c r="A8" s="1">
        <v>2</v>
      </c>
      <c r="B8" s="2" t="s">
        <v>12</v>
      </c>
      <c r="C8" s="1" t="s">
        <v>11</v>
      </c>
      <c r="D8" s="7">
        <v>97.3</v>
      </c>
      <c r="E8" s="7">
        <v>87.66</v>
      </c>
      <c r="F8" s="1">
        <f>8808/8808*100</f>
        <v>100</v>
      </c>
      <c r="G8" s="7">
        <v>100</v>
      </c>
      <c r="H8" s="6">
        <f>10876/10876*100</f>
        <v>100</v>
      </c>
      <c r="I8" s="6">
        <f>10876/10876*100</f>
        <v>100</v>
      </c>
      <c r="J8" s="6">
        <f>10876/10876*100</f>
        <v>100</v>
      </c>
      <c r="K8" s="6">
        <v>0.03</v>
      </c>
      <c r="L8" s="1" t="s">
        <v>14</v>
      </c>
      <c r="M8" s="1" t="s">
        <v>16</v>
      </c>
      <c r="N8" s="4" t="s">
        <v>17</v>
      </c>
    </row>
    <row r="9" spans="1:14" ht="92.4" x14ac:dyDescent="0.3">
      <c r="A9" s="1">
        <v>3</v>
      </c>
      <c r="B9" s="2" t="s">
        <v>21</v>
      </c>
      <c r="C9" s="1" t="s">
        <v>11</v>
      </c>
      <c r="D9" s="7">
        <v>69.7</v>
      </c>
      <c r="E9" s="7">
        <v>97.24</v>
      </c>
      <c r="F9" s="1">
        <f>44488.2/44488.2*100</f>
        <v>100</v>
      </c>
      <c r="G9" s="7">
        <v>98.7</v>
      </c>
      <c r="H9" s="1">
        <f>7/7*100</f>
        <v>100</v>
      </c>
      <c r="I9" s="1">
        <f>7/7*100</f>
        <v>100</v>
      </c>
      <c r="J9" s="1">
        <f>7/7*100</f>
        <v>100</v>
      </c>
      <c r="K9" s="5">
        <v>0.39</v>
      </c>
      <c r="L9" s="1" t="s">
        <v>14</v>
      </c>
      <c r="M9" s="1" t="s">
        <v>18</v>
      </c>
      <c r="N9" s="1" t="s">
        <v>17</v>
      </c>
    </row>
    <row r="10" spans="1:14" ht="98.25" customHeight="1" x14ac:dyDescent="0.3">
      <c r="A10" s="1">
        <v>4</v>
      </c>
      <c r="B10" s="2" t="s">
        <v>19</v>
      </c>
      <c r="C10" s="1" t="s">
        <v>11</v>
      </c>
      <c r="D10" s="5">
        <f>65/84*100</f>
        <v>77.38095238095238</v>
      </c>
      <c r="E10" s="5">
        <f>100/119*100</f>
        <v>84.033613445378151</v>
      </c>
      <c r="F10" s="7">
        <f>104/119*100</f>
        <v>87.394957983193279</v>
      </c>
      <c r="G10" s="7">
        <f>104/119*100</f>
        <v>87.394957983193279</v>
      </c>
      <c r="H10" s="7">
        <f>110/119*100</f>
        <v>92.436974789915965</v>
      </c>
      <c r="I10" s="7">
        <f>115/119*100</f>
        <v>96.638655462184872</v>
      </c>
      <c r="J10" s="3">
        <f>119/119*100</f>
        <v>100</v>
      </c>
      <c r="K10" s="1">
        <v>0.16</v>
      </c>
      <c r="L10" s="1" t="s">
        <v>24</v>
      </c>
      <c r="M10" s="1" t="s">
        <v>13</v>
      </c>
      <c r="N10" s="1" t="s">
        <v>17</v>
      </c>
    </row>
    <row r="11" spans="1:14" ht="19.5" customHeight="1" x14ac:dyDescent="0.3">
      <c r="D11" s="9"/>
      <c r="E11" s="9"/>
      <c r="F11" s="9"/>
      <c r="G11" s="9"/>
      <c r="H11" s="9"/>
      <c r="I11" s="9"/>
    </row>
  </sheetData>
  <mergeCells count="13">
    <mergeCell ref="L4:L6"/>
    <mergeCell ref="M4:M6"/>
    <mergeCell ref="N4:N6"/>
    <mergeCell ref="A3:N3"/>
    <mergeCell ref="L1:N1"/>
    <mergeCell ref="B4:B6"/>
    <mergeCell ref="A4:A6"/>
    <mergeCell ref="C4:C6"/>
    <mergeCell ref="D4:G4"/>
    <mergeCell ref="H4:J4"/>
    <mergeCell ref="F5:G5"/>
    <mergeCell ref="H6:J6"/>
    <mergeCell ref="K4:K6"/>
  </mergeCells>
  <pageMargins left="0.82677165354330717" right="0.23622047244094491" top="0.55118110236220474" bottom="0.35433070866141736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2019-12-11T10:21:05Z</cp:lastPrinted>
  <dcterms:created xsi:type="dcterms:W3CDTF">2017-11-11T11:19:36Z</dcterms:created>
  <dcterms:modified xsi:type="dcterms:W3CDTF">2019-12-13T04:09:01Z</dcterms:modified>
</cp:coreProperties>
</file>