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ereshhaginaNV\Desktop\Корректировка МП 2022\МП 2023-2025 гг\"/>
    </mc:Choice>
  </mc:AlternateContent>
  <bookViews>
    <workbookView xWindow="-120" yWindow="-120" windowWidth="20730" windowHeight="11160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'!$7:$12</definedName>
    <definedName name="_xlnm.Print_Area" localSheetId="0">'Прил №2 '!$A$1:$U$94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 l="1"/>
  <c r="U85" i="2" l="1"/>
  <c r="Q85" i="2"/>
  <c r="M85" i="2"/>
  <c r="J84" i="2"/>
  <c r="I85" i="2"/>
  <c r="E85" i="2" s="1"/>
  <c r="M84" i="2" l="1"/>
  <c r="T75" i="2" l="1"/>
  <c r="P75" i="2"/>
  <c r="L75" i="2"/>
  <c r="H75" i="2"/>
  <c r="U93" i="2" l="1"/>
  <c r="U91" i="2"/>
  <c r="U89" i="2"/>
  <c r="U87" i="2"/>
  <c r="U76" i="2"/>
  <c r="U74" i="2"/>
  <c r="U73" i="2"/>
  <c r="U71" i="2"/>
  <c r="U69" i="2"/>
  <c r="U68" i="2"/>
  <c r="U67" i="2"/>
  <c r="U66" i="2"/>
  <c r="U65" i="2"/>
  <c r="U64" i="2"/>
  <c r="U63" i="2"/>
  <c r="U62" i="2"/>
  <c r="U58" i="2"/>
  <c r="U57" i="2"/>
  <c r="U56" i="2"/>
  <c r="U55" i="2"/>
  <c r="Q93" i="2"/>
  <c r="Q91" i="2"/>
  <c r="Q89" i="2"/>
  <c r="Q87" i="2"/>
  <c r="Q76" i="2"/>
  <c r="Q74" i="2"/>
  <c r="Q73" i="2"/>
  <c r="Q71" i="2"/>
  <c r="Q68" i="2"/>
  <c r="Q67" i="2"/>
  <c r="Q65" i="2"/>
  <c r="Q64" i="2"/>
  <c r="Q63" i="2"/>
  <c r="Q62" i="2"/>
  <c r="Q58" i="2"/>
  <c r="Q57" i="2"/>
  <c r="Q56" i="2"/>
  <c r="Q55" i="2"/>
  <c r="M93" i="2"/>
  <c r="M91" i="2"/>
  <c r="M89" i="2"/>
  <c r="M87" i="2"/>
  <c r="M76" i="2"/>
  <c r="M74" i="2"/>
  <c r="M71" i="2"/>
  <c r="M68" i="2"/>
  <c r="M67" i="2"/>
  <c r="M65" i="2"/>
  <c r="M64" i="2"/>
  <c r="M63" i="2"/>
  <c r="M62" i="2"/>
  <c r="M61" i="2"/>
  <c r="M58" i="2"/>
  <c r="M57" i="2"/>
  <c r="M56" i="2"/>
  <c r="I93" i="2"/>
  <c r="I91" i="2"/>
  <c r="I89" i="2"/>
  <c r="I87" i="2"/>
  <c r="I76" i="2"/>
  <c r="I74" i="2"/>
  <c r="I71" i="2"/>
  <c r="I68" i="2"/>
  <c r="I67" i="2"/>
  <c r="I65" i="2"/>
  <c r="I64" i="2"/>
  <c r="I63" i="2"/>
  <c r="I62" i="2"/>
  <c r="I61" i="2"/>
  <c r="I58" i="2"/>
  <c r="I57" i="2"/>
  <c r="I56" i="2"/>
  <c r="M55" i="2"/>
  <c r="I55" i="2"/>
  <c r="U46" i="2"/>
  <c r="U47" i="2"/>
  <c r="U48" i="2"/>
  <c r="U49" i="2"/>
  <c r="U50" i="2"/>
  <c r="U51" i="2"/>
  <c r="U52" i="2"/>
  <c r="U53" i="2"/>
  <c r="U45" i="2"/>
  <c r="Q53" i="2"/>
  <c r="Q46" i="2"/>
  <c r="Q47" i="2"/>
  <c r="Q48" i="2"/>
  <c r="Q49" i="2"/>
  <c r="Q50" i="2"/>
  <c r="Q51" i="2"/>
  <c r="Q52" i="2"/>
  <c r="Q45" i="2"/>
  <c r="M47" i="2"/>
  <c r="M48" i="2"/>
  <c r="M49" i="2"/>
  <c r="M50" i="2"/>
  <c r="M51" i="2"/>
  <c r="M52" i="2"/>
  <c r="M53" i="2"/>
  <c r="M45" i="2"/>
  <c r="I49" i="2"/>
  <c r="I50" i="2"/>
  <c r="I51" i="2"/>
  <c r="I52" i="2"/>
  <c r="I53" i="2"/>
  <c r="I48" i="2"/>
  <c r="I47" i="2"/>
  <c r="I46" i="2"/>
  <c r="I45" i="2"/>
  <c r="U37" i="2"/>
  <c r="U38" i="2"/>
  <c r="U39" i="2"/>
  <c r="U40" i="2"/>
  <c r="U41" i="2"/>
  <c r="U42" i="2"/>
  <c r="U43" i="2"/>
  <c r="U36" i="2"/>
  <c r="Q37" i="2"/>
  <c r="Q38" i="2"/>
  <c r="Q39" i="2"/>
  <c r="Q40" i="2"/>
  <c r="Q41" i="2"/>
  <c r="Q42" i="2"/>
  <c r="Q43" i="2"/>
  <c r="Q36" i="2"/>
  <c r="M37" i="2"/>
  <c r="M38" i="2"/>
  <c r="M39" i="2"/>
  <c r="M40" i="2"/>
  <c r="M41" i="2"/>
  <c r="M42" i="2"/>
  <c r="M43" i="2"/>
  <c r="M36" i="2"/>
  <c r="I37" i="2"/>
  <c r="I38" i="2"/>
  <c r="I39" i="2"/>
  <c r="I40" i="2"/>
  <c r="I41" i="2"/>
  <c r="I42" i="2"/>
  <c r="I43" i="2"/>
  <c r="I36" i="2"/>
  <c r="U32" i="2"/>
  <c r="U31" i="2"/>
  <c r="U28" i="2"/>
  <c r="U29" i="2"/>
  <c r="Q29" i="2"/>
  <c r="M29" i="2"/>
  <c r="I29" i="2"/>
  <c r="Q32" i="2"/>
  <c r="Q31" i="2"/>
  <c r="Q28" i="2"/>
  <c r="M32" i="2"/>
  <c r="M31" i="2"/>
  <c r="M28" i="2"/>
  <c r="I32" i="2"/>
  <c r="I31" i="2"/>
  <c r="I28" i="2"/>
  <c r="U16" i="2"/>
  <c r="U17" i="2"/>
  <c r="U18" i="2"/>
  <c r="U20" i="2"/>
  <c r="U21" i="2"/>
  <c r="U22" i="2"/>
  <c r="U23" i="2"/>
  <c r="U24" i="2"/>
  <c r="U25" i="2"/>
  <c r="U26" i="2"/>
  <c r="Q25" i="2"/>
  <c r="Q26" i="2"/>
  <c r="Q16" i="2"/>
  <c r="Q17" i="2"/>
  <c r="Q18" i="2"/>
  <c r="Q20" i="2"/>
  <c r="Q21" i="2"/>
  <c r="Q22" i="2"/>
  <c r="Q23" i="2"/>
  <c r="Q24" i="2"/>
  <c r="Q15" i="2"/>
  <c r="U15" i="2"/>
  <c r="M25" i="2"/>
  <c r="M26" i="2"/>
  <c r="M16" i="2"/>
  <c r="M17" i="2"/>
  <c r="M18" i="2"/>
  <c r="M19" i="2"/>
  <c r="M20" i="2"/>
  <c r="M21" i="2"/>
  <c r="M22" i="2"/>
  <c r="M23" i="2"/>
  <c r="M24" i="2"/>
  <c r="M15" i="2"/>
  <c r="I21" i="2"/>
  <c r="I22" i="2"/>
  <c r="I23" i="2"/>
  <c r="I24" i="2"/>
  <c r="I25" i="2"/>
  <c r="I26" i="2"/>
  <c r="I16" i="2"/>
  <c r="I17" i="2"/>
  <c r="I18" i="2"/>
  <c r="I19" i="2"/>
  <c r="I20" i="2"/>
  <c r="I15" i="2"/>
  <c r="M54" i="2" l="1"/>
  <c r="L44" i="2"/>
  <c r="J35" i="2"/>
  <c r="N35" i="2"/>
  <c r="R35" i="2"/>
  <c r="Q83" i="2" l="1"/>
  <c r="Q82" i="2"/>
  <c r="I84" i="2"/>
  <c r="T44" i="2"/>
  <c r="P44" i="2"/>
  <c r="E53" i="2"/>
  <c r="E52" i="2"/>
  <c r="F35" i="2"/>
  <c r="Q84" i="2" l="1"/>
  <c r="E84" i="2" s="1"/>
  <c r="E41" i="2"/>
  <c r="E43" i="2"/>
  <c r="E42" i="2"/>
  <c r="E17" i="2" l="1"/>
  <c r="I80" i="2"/>
  <c r="I81" i="2"/>
  <c r="I82" i="2"/>
  <c r="I83" i="2"/>
  <c r="F78" i="2"/>
  <c r="F14" i="2"/>
  <c r="M79" i="2" l="1"/>
  <c r="E26" i="2" l="1"/>
  <c r="J46" i="2"/>
  <c r="M46" i="2" s="1"/>
  <c r="K27" i="2" l="1"/>
  <c r="H14" i="2" l="1"/>
  <c r="G14" i="2"/>
  <c r="I14" i="2" s="1"/>
  <c r="T14" i="2"/>
  <c r="S14" i="2"/>
  <c r="P14" i="2"/>
  <c r="O14" i="2"/>
  <c r="L14" i="2"/>
  <c r="K14" i="2"/>
  <c r="E25" i="2"/>
  <c r="M14" i="2" l="1"/>
  <c r="J27" i="2"/>
  <c r="M83" i="2" l="1"/>
  <c r="E83" i="2" s="1"/>
  <c r="J78" i="2" l="1"/>
  <c r="J77" i="2" s="1"/>
  <c r="Q61" i="2"/>
  <c r="T54" i="2" l="1"/>
  <c r="S54" i="2"/>
  <c r="R54" i="2"/>
  <c r="P54" i="2"/>
  <c r="O54" i="2"/>
  <c r="N54" i="2"/>
  <c r="L54" i="2"/>
  <c r="K54" i="2"/>
  <c r="J54" i="2"/>
  <c r="H54" i="2"/>
  <c r="G54" i="2"/>
  <c r="F54" i="2"/>
  <c r="S44" i="2"/>
  <c r="R44" i="2"/>
  <c r="U44" i="2" s="1"/>
  <c r="O44" i="2"/>
  <c r="N44" i="2"/>
  <c r="K44" i="2"/>
  <c r="J44" i="2"/>
  <c r="M44" i="2" s="1"/>
  <c r="H44" i="2"/>
  <c r="G44" i="2"/>
  <c r="T35" i="2"/>
  <c r="T34" i="2" s="1"/>
  <c r="S35" i="2"/>
  <c r="S34" i="2" s="1"/>
  <c r="R34" i="2"/>
  <c r="P35" i="2"/>
  <c r="P34" i="2" s="1"/>
  <c r="O35" i="2"/>
  <c r="O34" i="2" s="1"/>
  <c r="N34" i="2"/>
  <c r="L35" i="2"/>
  <c r="L34" i="2" s="1"/>
  <c r="K35" i="2"/>
  <c r="K34" i="2" s="1"/>
  <c r="J34" i="2"/>
  <c r="H35" i="2"/>
  <c r="H34" i="2" s="1"/>
  <c r="G35" i="2"/>
  <c r="I35" i="2" l="1"/>
  <c r="U54" i="2"/>
  <c r="Q44" i="2"/>
  <c r="G34" i="2"/>
  <c r="U77" i="2"/>
  <c r="T77" i="2"/>
  <c r="S77" i="2"/>
  <c r="R77" i="2"/>
  <c r="P77" i="2"/>
  <c r="O77" i="2"/>
  <c r="N77" i="2"/>
  <c r="Q81" i="2"/>
  <c r="Q80" i="2"/>
  <c r="Q79" i="2"/>
  <c r="M81" i="2"/>
  <c r="M82" i="2"/>
  <c r="M80" i="2"/>
  <c r="L78" i="2"/>
  <c r="L77" i="2" s="1"/>
  <c r="K78" i="2"/>
  <c r="K77" i="2" s="1"/>
  <c r="U92" i="2"/>
  <c r="T92" i="2"/>
  <c r="S92" i="2"/>
  <c r="R92" i="2"/>
  <c r="U90" i="2"/>
  <c r="T90" i="2"/>
  <c r="S90" i="2"/>
  <c r="R90" i="2"/>
  <c r="U88" i="2"/>
  <c r="T88" i="2"/>
  <c r="S88" i="2"/>
  <c r="R88" i="2"/>
  <c r="U86" i="2"/>
  <c r="T86" i="2"/>
  <c r="S86" i="2"/>
  <c r="R86" i="2"/>
  <c r="U75" i="2"/>
  <c r="T72" i="2"/>
  <c r="U72" i="2" s="1"/>
  <c r="T70" i="2"/>
  <c r="U70" i="2" s="1"/>
  <c r="T60" i="2"/>
  <c r="U60" i="2" s="1"/>
  <c r="S59" i="2"/>
  <c r="R59" i="2"/>
  <c r="U30" i="2"/>
  <c r="R30" i="2"/>
  <c r="T27" i="2"/>
  <c r="S27" i="2"/>
  <c r="S13" i="2" s="1"/>
  <c r="R27" i="2"/>
  <c r="R19" i="2"/>
  <c r="R14" i="2" l="1"/>
  <c r="U14" i="2" s="1"/>
  <c r="U19" i="2"/>
  <c r="U35" i="2"/>
  <c r="U34" i="2" s="1"/>
  <c r="E81" i="2"/>
  <c r="E82" i="2"/>
  <c r="Q78" i="2"/>
  <c r="Q77" i="2" s="1"/>
  <c r="S33" i="2"/>
  <c r="S94" i="2" s="1"/>
  <c r="U27" i="2"/>
  <c r="T59" i="2"/>
  <c r="U59" i="2" s="1"/>
  <c r="R33" i="2"/>
  <c r="R13" i="2" l="1"/>
  <c r="T33" i="2"/>
  <c r="T94" i="2" s="1"/>
  <c r="U13" i="2" l="1"/>
  <c r="R94" i="2"/>
  <c r="U33" i="2"/>
  <c r="I79" i="2"/>
  <c r="I78" i="2" s="1"/>
  <c r="U94" i="2" l="1"/>
  <c r="M78" i="2"/>
  <c r="M77" i="2" s="1"/>
  <c r="E79" i="2"/>
  <c r="E78" i="2" l="1"/>
  <c r="F34" i="2" l="1"/>
  <c r="I34" i="2" l="1"/>
  <c r="F44" i="2" l="1"/>
  <c r="I44" i="2" s="1"/>
  <c r="F77" i="2" l="1"/>
  <c r="E80" i="2"/>
  <c r="I77" i="2" l="1"/>
  <c r="E77" i="2" s="1"/>
  <c r="Q30" i="2" l="1"/>
  <c r="N30" i="2"/>
  <c r="M30" i="2"/>
  <c r="J30" i="2"/>
  <c r="J13" i="2" s="1"/>
  <c r="G30" i="2"/>
  <c r="H30" i="2"/>
  <c r="F30" i="2"/>
  <c r="I30" i="2" l="1"/>
  <c r="E30" i="2" s="1"/>
  <c r="E31" i="2"/>
  <c r="P86" i="2"/>
  <c r="O86" i="2"/>
  <c r="N86" i="2"/>
  <c r="L86" i="2"/>
  <c r="K86" i="2"/>
  <c r="J86" i="2"/>
  <c r="H86" i="2"/>
  <c r="G86" i="2"/>
  <c r="F86" i="2"/>
  <c r="E23" i="2" l="1"/>
  <c r="P27" i="2" l="1"/>
  <c r="O27" i="2"/>
  <c r="N27" i="2"/>
  <c r="L27" i="2"/>
  <c r="H27" i="2"/>
  <c r="H13" i="2" s="1"/>
  <c r="F27" i="2"/>
  <c r="F13" i="2" s="1"/>
  <c r="Q27" i="2"/>
  <c r="L13" i="2" l="1"/>
  <c r="M27" i="2"/>
  <c r="E28" i="2"/>
  <c r="E29" i="2"/>
  <c r="G27" i="2"/>
  <c r="I27" i="2" s="1"/>
  <c r="O13" i="2"/>
  <c r="K13" i="2"/>
  <c r="M13" i="2" l="1"/>
  <c r="G13" i="2"/>
  <c r="I13" i="2" l="1"/>
  <c r="Q92" i="2"/>
  <c r="I92" i="2"/>
  <c r="P92" i="2"/>
  <c r="O92" i="2"/>
  <c r="N92" i="2"/>
  <c r="L92" i="2"/>
  <c r="K92" i="2"/>
  <c r="J92" i="2"/>
  <c r="H92" i="2"/>
  <c r="G92" i="2"/>
  <c r="F92" i="2"/>
  <c r="Q90" i="2"/>
  <c r="M90" i="2"/>
  <c r="P90" i="2"/>
  <c r="O90" i="2"/>
  <c r="N90" i="2"/>
  <c r="L90" i="2"/>
  <c r="K90" i="2"/>
  <c r="J90" i="2"/>
  <c r="H90" i="2"/>
  <c r="G90" i="2"/>
  <c r="F90" i="2"/>
  <c r="Q88" i="2"/>
  <c r="M88" i="2"/>
  <c r="P88" i="2"/>
  <c r="O88" i="2"/>
  <c r="N88" i="2"/>
  <c r="L88" i="2"/>
  <c r="K88" i="2"/>
  <c r="J88" i="2"/>
  <c r="H88" i="2"/>
  <c r="G88" i="2"/>
  <c r="F88" i="2"/>
  <c r="Q86" i="2"/>
  <c r="Q75" i="2"/>
  <c r="M75" i="2"/>
  <c r="I75" i="2"/>
  <c r="M73" i="2"/>
  <c r="I73" i="2"/>
  <c r="P70" i="2"/>
  <c r="Q70" i="2" s="1"/>
  <c r="L70" i="2"/>
  <c r="M70" i="2" s="1"/>
  <c r="H70" i="2"/>
  <c r="I70" i="2" s="1"/>
  <c r="Q69" i="2"/>
  <c r="M69" i="2"/>
  <c r="I69" i="2"/>
  <c r="P66" i="2"/>
  <c r="Q66" i="2" s="1"/>
  <c r="L66" i="2"/>
  <c r="M66" i="2" s="1"/>
  <c r="H66" i="2"/>
  <c r="I66" i="2" s="1"/>
  <c r="O59" i="2"/>
  <c r="N59" i="2"/>
  <c r="K59" i="2"/>
  <c r="J59" i="2"/>
  <c r="G59" i="2"/>
  <c r="F59" i="2"/>
  <c r="Q35" i="2"/>
  <c r="N19" i="2"/>
  <c r="Q19" i="2" s="1"/>
  <c r="M35" i="2" l="1"/>
  <c r="N14" i="2"/>
  <c r="E40" i="2"/>
  <c r="E18" i="2"/>
  <c r="E24" i="2"/>
  <c r="E15" i="2"/>
  <c r="E16" i="2"/>
  <c r="E22" i="2"/>
  <c r="E20" i="2"/>
  <c r="E21" i="2"/>
  <c r="I54" i="2"/>
  <c r="Q54" i="2"/>
  <c r="Q34" i="2"/>
  <c r="E36" i="2"/>
  <c r="E38" i="2"/>
  <c r="E39" i="2"/>
  <c r="E45" i="2"/>
  <c r="E47" i="2"/>
  <c r="E49" i="2"/>
  <c r="E51" i="2"/>
  <c r="E57" i="2"/>
  <c r="E63" i="2"/>
  <c r="E66" i="2"/>
  <c r="E68" i="2"/>
  <c r="E70" i="2"/>
  <c r="E73" i="2"/>
  <c r="E76" i="2"/>
  <c r="E32" i="2"/>
  <c r="E37" i="2"/>
  <c r="E46" i="2"/>
  <c r="E48" i="2"/>
  <c r="E50" i="2"/>
  <c r="E55" i="2"/>
  <c r="E56" i="2"/>
  <c r="E58" i="2"/>
  <c r="E62" i="2"/>
  <c r="E64" i="2"/>
  <c r="E65" i="2"/>
  <c r="E67" i="2"/>
  <c r="E69" i="2"/>
  <c r="E71" i="2"/>
  <c r="E75" i="2"/>
  <c r="I88" i="2"/>
  <c r="E89" i="2"/>
  <c r="I90" i="2"/>
  <c r="E90" i="2" s="1"/>
  <c r="E91" i="2"/>
  <c r="M92" i="2"/>
  <c r="E92" i="2" s="1"/>
  <c r="E93" i="2"/>
  <c r="L72" i="2"/>
  <c r="M72" i="2" s="1"/>
  <c r="K33" i="2"/>
  <c r="K94" i="2" s="1"/>
  <c r="L60" i="2"/>
  <c r="M60" i="2" s="1"/>
  <c r="G33" i="2"/>
  <c r="G94" i="2" s="1"/>
  <c r="O33" i="2"/>
  <c r="O94" i="2" s="1"/>
  <c r="E27" i="2"/>
  <c r="N33" i="2"/>
  <c r="M86" i="2"/>
  <c r="H72" i="2"/>
  <c r="I72" i="2" s="1"/>
  <c r="P60" i="2"/>
  <c r="Q60" i="2" s="1"/>
  <c r="J33" i="2"/>
  <c r="J94" i="2" s="1"/>
  <c r="E61" i="2"/>
  <c r="H60" i="2"/>
  <c r="I60" i="2" s="1"/>
  <c r="P72" i="2"/>
  <c r="Q72" i="2" s="1"/>
  <c r="N13" i="2" l="1"/>
  <c r="Q14" i="2"/>
  <c r="E14" i="2" s="1"/>
  <c r="E88" i="2"/>
  <c r="M34" i="2"/>
  <c r="E35" i="2"/>
  <c r="E19" i="2"/>
  <c r="I86" i="2"/>
  <c r="E86" i="2" s="1"/>
  <c r="E87" i="2"/>
  <c r="E74" i="2"/>
  <c r="E44" i="2"/>
  <c r="E72" i="2"/>
  <c r="E54" i="2"/>
  <c r="F33" i="2"/>
  <c r="F94" i="2" s="1"/>
  <c r="L59" i="2"/>
  <c r="M59" i="2" s="1"/>
  <c r="H59" i="2"/>
  <c r="I59" i="2" s="1"/>
  <c r="P59" i="2"/>
  <c r="Q59" i="2" s="1"/>
  <c r="Q33" i="2" s="1"/>
  <c r="Q13" i="2" l="1"/>
  <c r="Q94" i="2" s="1"/>
  <c r="N94" i="2"/>
  <c r="E34" i="2"/>
  <c r="E60" i="2"/>
  <c r="L33" i="2"/>
  <c r="L94" i="2" s="1"/>
  <c r="M33" i="2"/>
  <c r="M94" i="2" s="1"/>
  <c r="H33" i="2"/>
  <c r="H94" i="2" s="1"/>
  <c r="P33" i="2"/>
  <c r="P94" i="2" s="1"/>
  <c r="E13" i="2" l="1"/>
  <c r="E59" i="2"/>
  <c r="I33" i="2"/>
  <c r="I94" i="2" s="1"/>
  <c r="E33" i="2" l="1"/>
  <c r="E94" i="2" s="1"/>
</calcChain>
</file>

<file path=xl/sharedStrings.xml><?xml version="1.0" encoding="utf-8"?>
<sst xmlns="http://schemas.openxmlformats.org/spreadsheetml/2006/main" count="257" uniqueCount="218">
  <si>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</si>
  <si>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</si>
  <si>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</si>
  <si>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</si>
  <si>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</si>
  <si>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</si>
  <si>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>2022 год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</si>
  <si>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</si>
  <si>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</si>
  <si>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</si>
  <si>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</si>
  <si>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</si>
  <si>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Снос аварийных и ветхих строений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</si>
  <si>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</si>
  <si>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</si>
  <si>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</si>
  <si>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</si>
  <si>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</si>
  <si>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</si>
  <si>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</si>
  <si>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</si>
  <si>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</si>
  <si>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</si>
  <si>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</si>
  <si>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Ремонт металлической кровли</t>
  </si>
  <si>
    <t>04 2 00 10600</t>
  </si>
  <si>
    <t>Ремонт мягкой кровли</t>
  </si>
  <si>
    <t>04 2 00 10500</t>
  </si>
  <si>
    <t>Восстановление аварийных участков наружных стен МКД</t>
  </si>
  <si>
    <t>04 2 00 10400</t>
  </si>
  <si>
    <t>Проектные работы</t>
  </si>
  <si>
    <t>04 2 00 11100</t>
  </si>
  <si>
    <t>Ремонт  систем теплоснабжения и водоснабжения</t>
  </si>
  <si>
    <t>04 2 00 10800</t>
  </si>
  <si>
    <t>04 2 00 11200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</si>
  <si>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</si>
  <si>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</si>
  <si>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</si>
  <si>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</si>
  <si>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</si>
  <si>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</si>
  <si>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</si>
  <si>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</si>
  <si>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</si>
  <si>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</si>
  <si>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</si>
  <si>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</si>
  <si>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</si>
  <si>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</si>
  <si>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</si>
  <si>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</si>
  <si>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</si>
  <si>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</si>
  <si>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</si>
  <si>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</si>
  <si>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</si>
  <si>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</si>
  <si>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</si>
  <si>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</si>
  <si>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</si>
  <si>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</si>
  <si>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</si>
  <si>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</si>
  <si>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</si>
  <si>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</si>
  <si>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</si>
  <si>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</si>
  <si>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</si>
  <si>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</si>
  <si>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</si>
  <si>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</si>
  <si>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</si>
  <si>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</si>
  <si>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</si>
  <si>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</si>
  <si>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</si>
  <si>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</si>
  <si>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</si>
  <si>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</si>
  <si>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</si>
  <si>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</si>
  <si>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</si>
  <si>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</si>
  <si>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</si>
  <si>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</si>
  <si>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</si>
  <si>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</si>
  <si>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</si>
  <si>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</si>
  <si>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</si>
  <si>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</si>
  <si>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</si>
  <si>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</si>
  <si>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</si>
  <si>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</si>
  <si>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</si>
  <si>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</si>
  <si>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</si>
  <si>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</si>
  <si>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</si>
  <si>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</si>
  <si>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</si>
  <si>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</si>
  <si>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</si>
  <si>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</si>
  <si>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</si>
  <si>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</si>
  <si>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</si>
  <si>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</si>
  <si>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</si>
  <si>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</si>
  <si>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</si>
  <si>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</si>
  <si>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</si>
  <si>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</si>
  <si>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</si>
  <si>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</si>
  <si>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</si>
  <si>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</si>
  <si>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</si>
  <si>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</si>
  <si>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</si>
  <si>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проектные работы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</si>
  <si>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</si>
  <si>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</si>
  <si>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</si>
  <si>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</si>
  <si>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</si>
  <si>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</si>
  <si>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>Управление городского хозяйства Администрации города Норильска (МКУ "УЖКХ")</t>
  </si>
  <si>
    <t>2024 год</t>
  </si>
  <si>
    <t>04 5 00 10300</t>
  </si>
  <si>
    <t>04 5 00 10400</t>
  </si>
  <si>
    <t>Устройство системы пожарной сигнализации и системы оповещения</t>
  </si>
  <si>
    <t>Молодежный центр</t>
  </si>
  <si>
    <t>Управление по реновации Администрации города Норильска (МКУ "УКРиС")</t>
  </si>
  <si>
    <t>Работы по установке систем автоматизации теплового пункта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</si>
  <si>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</si>
  <si>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</si>
  <si>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>04 5 00 10500</t>
  </si>
  <si>
    <t xml:space="preserve">04 9 00 00100      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</si>
  <si>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</si>
  <si>
    <t>Ремонт лестниц (наружных)</t>
  </si>
  <si>
    <t>04 2 00 11400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</si>
  <si>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</si>
  <si>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</si>
  <si>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</si>
  <si>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</si>
  <si>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МАУ «Информационный центр «Норильские новости»</t>
  </si>
  <si>
    <t>МУ «Управление имущества Администрации города Норильска»</t>
  </si>
  <si>
    <t>МУ "Управление городского хозяйства Администрации города Норильска"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</si>
  <si>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</si>
  <si>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</si>
  <si>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</si>
  <si>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</si>
  <si>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Итого финансирование
 2022 год
(6+7+8)</t>
  </si>
  <si>
    <t>Итого финансирование
 2023 год
(10+11+12)</t>
  </si>
  <si>
    <t>Итого финансирование 
2024 год
(14+15+16)</t>
  </si>
  <si>
    <t>Итого финансирование 
2025 год
(18-+19+20)</t>
  </si>
  <si>
    <t xml:space="preserve">Общий объем финансирова-
ния тыс.руб.
(9+13+17+21) </t>
  </si>
  <si>
    <t>04 2 00 30100
04 2 00 75510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</si>
  <si>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</si>
  <si>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</si>
  <si>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</si>
  <si>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</si>
  <si>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</si>
  <si>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</si>
  <si>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</si>
  <si>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</si>
  <si>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</si>
  <si>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</si>
  <si>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</si>
  <si>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</si>
  <si>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</si>
  <si>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</si>
  <si>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</si>
  <si>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</si>
  <si>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</si>
  <si>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</si>
  <si>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</si>
  <si>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</si>
  <si>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</si>
  <si>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</si>
  <si>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</si>
  <si>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</si>
  <si>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</si>
  <si>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</si>
  <si>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</si>
  <si>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</si>
  <si>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 xml:space="preserve">2.3.1. </t>
  </si>
  <si>
    <t>2.3.2.</t>
  </si>
  <si>
    <t>2.5.</t>
  </si>
  <si>
    <t>2.6.</t>
  </si>
  <si>
    <t>2.6.1.</t>
  </si>
  <si>
    <t>2.6.1.1</t>
  </si>
  <si>
    <t>2.6.1.2</t>
  </si>
  <si>
    <t>2.6.1.3</t>
  </si>
  <si>
    <t>2.6.1.4</t>
  </si>
  <si>
    <t>2.6.1.5</t>
  </si>
  <si>
    <t>2.6.2.</t>
  </si>
  <si>
    <t>2.6.2.1</t>
  </si>
  <si>
    <t>2.6.2.2</t>
  </si>
  <si>
    <t>2.6.3.</t>
  </si>
  <si>
    <t>2.6.3.1</t>
  </si>
  <si>
    <t>2.6.4.</t>
  </si>
  <si>
    <t>2.6.4.1</t>
  </si>
  <si>
    <t>2.6.5.</t>
  </si>
  <si>
    <t>2.6.5.1</t>
  </si>
  <si>
    <t>3.1.2.</t>
  </si>
  <si>
    <t>3.1.3.</t>
  </si>
  <si>
    <t>3.1.4.</t>
  </si>
  <si>
    <t>3.1.5.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</si>
  <si>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</si>
  <si>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</si>
  <si>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 xml:space="preserve">Выполнение аварийно-восстановительных работ, работ по капитальному ремонту на объектах коммунальной инфраструктуры, </t>
  </si>
  <si>
    <t>04 5 00 20000</t>
  </si>
  <si>
    <t xml:space="preserve">Управление городского хозяйства  Администрации города Норильска (МКУ "УЖКХ") </t>
  </si>
  <si>
    <t xml:space="preserve">Управление городского хозяйства Администрации города Норильска (МКУ "УЖКХ")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</si>
</sst>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/>
  </cellStyleXfs>
  <cellXfs count="138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4" fontId="4" fillId="0" borderId="1" xfId="1" applyNumberFormat="1" applyFont="1" applyFill="1" applyBorder="1" applyAlignment="1">
      <alignment vertical="center" wrapText="1"/>
    </xf>
    <xf numFmtId="164" fontId="8" fillId="0" borderId="8" xfId="1" applyNumberFormat="1" applyFont="1" applyFill="1" applyBorder="1" applyAlignment="1">
      <alignment vertical="center" wrapText="1"/>
    </xf>
    <xf numFmtId="164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5" fontId="0" fillId="0" borderId="0" xfId="0" applyNumberFormat="1" applyFill="1" applyAlignment="1">
      <alignment wrapText="1"/>
    </xf>
    <xf numFmtId="164" fontId="4" fillId="0" borderId="4" xfId="1" applyNumberFormat="1" applyFont="1" applyFill="1" applyBorder="1" applyAlignment="1">
      <alignment vertical="center" wrapText="1"/>
    </xf>
    <xf numFmtId="164" fontId="8" fillId="0" borderId="4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164" fontId="8" fillId="0" borderId="1" xfId="1" applyNumberFormat="1" applyFont="1" applyFill="1" applyBorder="1" applyAlignment="1">
      <alignment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164" fontId="25" fillId="0" borderId="4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wrapText="1"/>
    </xf>
    <xf numFmtId="165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5" fontId="0" fillId="0" borderId="0" xfId="0" applyNumberFormat="1" applyFont="1" applyFill="1" applyAlignment="1">
      <alignment wrapText="1"/>
    </xf>
    <xf numFmtId="165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5" fontId="12" fillId="0" borderId="4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wrapText="1"/>
    </xf>
    <xf numFmtId="165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164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4" fontId="20" fillId="0" borderId="4" xfId="1" applyNumberFormat="1" applyFont="1" applyFill="1" applyBorder="1" applyAlignment="1">
      <alignment vertical="center" wrapText="1"/>
    </xf>
    <xf numFmtId="164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6" fontId="26" fillId="0" borderId="4" xfId="0" applyNumberFormat="1" applyFont="1" applyFill="1" applyBorder="1" applyAlignment="1">
      <alignment vertical="center" wrapText="1"/>
    </xf>
    <xf numFmtId="166" fontId="13" fillId="0" borderId="4" xfId="0" applyNumberFormat="1" applyFont="1" applyFill="1" applyBorder="1" applyAlignment="1">
      <alignment vertical="center" wrapText="1"/>
    </xf>
    <xf numFmtId="166" fontId="0" fillId="0" borderId="4" xfId="0" applyNumberFormat="1" applyFont="1" applyFill="1" applyBorder="1" applyAlignment="1">
      <alignment vertical="center" wrapText="1"/>
    </xf>
    <xf numFmtId="166" fontId="30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164" fontId="8" fillId="0" borderId="16" xfId="1" applyNumberFormat="1" applyFont="1" applyFill="1" applyBorder="1" applyAlignment="1">
      <alignment vertical="center" wrapText="1"/>
    </xf>
    <xf numFmtId="164" fontId="4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vertical="center" wrapText="1"/>
    </xf>
    <xf numFmtId="164" fontId="20" fillId="0" borderId="1" xfId="1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vertical="center" wrapText="1"/>
    </xf>
    <xf numFmtId="164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6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164" fontId="23" fillId="0" borderId="4" xfId="1" applyNumberFormat="1" applyFont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4" fontId="8" fillId="0" borderId="17" xfId="1" applyNumberFormat="1" applyFont="1" applyFill="1" applyBorder="1" applyAlignment="1">
      <alignment vertical="center" wrapText="1"/>
    </xf>
    <xf numFmtId="164" fontId="8" fillId="0" borderId="13" xfId="1" applyNumberFormat="1" applyFont="1" applyFill="1" applyBorder="1" applyAlignment="1">
      <alignment vertical="center" wrapText="1"/>
    </xf>
    <xf numFmtId="164" fontId="8" fillId="0" borderId="10" xfId="1" applyNumberFormat="1" applyFont="1" applyFill="1" applyBorder="1" applyAlignment="1">
      <alignment vertical="center" wrapText="1"/>
    </xf>
    <xf numFmtId="164" fontId="8" fillId="0" borderId="14" xfId="1" applyNumberFormat="1" applyFont="1" applyFill="1" applyBorder="1" applyAlignment="1">
      <alignment vertical="center" wrapText="1"/>
    </xf>
    <xf numFmtId="164" fontId="8" fillId="0" borderId="11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4" fontId="14" fillId="0" borderId="21" xfId="0" applyNumberFormat="1" applyFont="1" applyFill="1" applyBorder="1" applyAlignment="1">
      <alignment horizontal="center" vertical="center" wrapText="1"/>
    </xf>
    <xf numFmtId="14" fontId="14" fillId="0" borderId="2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E110"/>
  <sheetViews>
    <sheetView tabSelected="1" view="pageBreakPreview" topLeftCell="A72" zoomScale="70" zoomScaleNormal="70" zoomScaleSheetLayoutView="70" workbookViewId="0">
      <selection activeCell="D85" sqref="D85"/>
    </sheetView>
  </sheetViews>
  <sheetFormatPr defaultColWidth="9.140625" defaultRowHeight="12.75" outlineLevelRow="1" outlineLevelCol="1" x14ac:dyDescent="0.2"/>
  <cols>
    <col min="1" max="1" width="7.42578125" style="5" customWidth="1"/>
    <col min="2" max="2" width="36.28515625" style="5" customWidth="1"/>
    <col min="3" max="3" width="20.5703125" style="14" customWidth="1"/>
    <col min="4" max="4" width="17.5703125" style="15" customWidth="1"/>
    <col min="5" max="5" width="16.85546875" style="5" customWidth="1"/>
    <col min="6" max="6" width="16.5703125" style="5" customWidth="1" outlineLevel="1"/>
    <col min="7" max="7" width="13.42578125" style="5" customWidth="1" outlineLevel="1"/>
    <col min="8" max="8" width="14" style="5" customWidth="1" outlineLevel="1"/>
    <col min="9" max="9" width="18.85546875" style="5" customWidth="1" outlineLevel="1"/>
    <col min="10" max="10" width="15.7109375" style="5" customWidth="1"/>
    <col min="11" max="11" width="13" style="5" customWidth="1"/>
    <col min="12" max="12" width="14.28515625" style="5" customWidth="1"/>
    <col min="13" max="13" width="16" style="5" customWidth="1"/>
    <col min="14" max="14" width="15" style="5" customWidth="1"/>
    <col min="15" max="15" width="12.85546875" style="5" customWidth="1"/>
    <col min="16" max="16" width="12.42578125" style="5" customWidth="1"/>
    <col min="17" max="17" width="16.5703125" style="5" customWidth="1"/>
    <col min="18" max="18" width="15" style="5" customWidth="1"/>
    <col min="19" max="19" width="12.85546875" style="5" customWidth="1"/>
    <col min="20" max="20" width="12.42578125" style="5" customWidth="1"/>
    <col min="21" max="21" width="15.7109375" style="5" customWidth="1"/>
    <col min="22" max="16384" width="9.140625" style="5"/>
  </cols>
  <sheetData>
    <row r="1" spans="1:187" x14ac:dyDescent="0.2">
      <c r="M1" s="17"/>
      <c r="N1" s="17"/>
      <c r="O1" s="17"/>
      <c r="P1" s="17"/>
      <c r="Q1" s="17"/>
      <c r="R1" s="17"/>
      <c r="S1" s="17"/>
      <c r="T1" s="17"/>
    </row>
    <row r="2" spans="1:187" ht="14.25" customHeight="1" x14ac:dyDescent="0.2">
      <c r="F2" s="116"/>
      <c r="G2" s="116"/>
      <c r="H2" s="116"/>
      <c r="I2" s="16"/>
      <c r="J2" s="16"/>
      <c r="K2" s="16"/>
      <c r="L2" s="16"/>
      <c r="M2" s="16"/>
      <c r="N2" s="16"/>
      <c r="O2" s="16"/>
      <c r="P2" s="16"/>
      <c r="Q2" s="116" t="s">
        <v>0</v>
      </c>
      <c r="R2" s="116"/>
      <c r="S2" s="116"/>
      <c r="T2" s="116"/>
      <c r="U2" s="80"/>
    </row>
    <row r="3" spans="1:187" ht="63" customHeight="1" x14ac:dyDescent="0.2">
      <c r="F3" s="120"/>
      <c r="G3" s="120"/>
      <c r="H3" s="120"/>
      <c r="I3" s="18"/>
      <c r="J3" s="18"/>
      <c r="K3" s="18"/>
      <c r="L3" s="18"/>
      <c r="M3" s="18"/>
      <c r="N3" s="18"/>
      <c r="O3" s="18"/>
      <c r="P3" s="18"/>
      <c r="Q3" s="120" t="s">
        <v>109</v>
      </c>
      <c r="R3" s="120"/>
      <c r="S3" s="120"/>
      <c r="T3" s="120"/>
      <c r="U3" s="120"/>
    </row>
    <row r="4" spans="1:187" ht="18" customHeight="1" x14ac:dyDescent="0.25">
      <c r="A4" s="119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87"/>
      <c r="S4" s="87"/>
      <c r="T4" s="87"/>
      <c r="U4" s="87"/>
    </row>
    <row r="5" spans="1:187" ht="23.25" customHeight="1" x14ac:dyDescent="0.25">
      <c r="A5" s="119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87"/>
      <c r="S5" s="87"/>
      <c r="T5" s="87"/>
      <c r="U5" s="87"/>
    </row>
    <row r="6" spans="1:187" ht="15.75" customHeight="1" thickBot="1" x14ac:dyDescent="0.25"/>
    <row r="7" spans="1:187" ht="15.75" customHeight="1" x14ac:dyDescent="0.25">
      <c r="A7" s="131" t="s">
        <v>3</v>
      </c>
      <c r="B7" s="132" t="s">
        <v>4</v>
      </c>
      <c r="C7" s="133" t="s">
        <v>114</v>
      </c>
      <c r="D7" s="105" t="s">
        <v>5</v>
      </c>
      <c r="E7" s="135" t="s">
        <v>159</v>
      </c>
      <c r="F7" s="137" t="s">
        <v>6</v>
      </c>
      <c r="G7" s="108"/>
      <c r="H7" s="108"/>
      <c r="I7" s="109"/>
      <c r="J7" s="137" t="s">
        <v>115</v>
      </c>
      <c r="K7" s="108"/>
      <c r="L7" s="108"/>
      <c r="M7" s="109"/>
      <c r="N7" s="107" t="s">
        <v>130</v>
      </c>
      <c r="O7" s="108"/>
      <c r="P7" s="108"/>
      <c r="Q7" s="109"/>
      <c r="R7" s="107" t="s">
        <v>144</v>
      </c>
      <c r="S7" s="108"/>
      <c r="T7" s="108"/>
      <c r="U7" s="109"/>
    </row>
    <row r="8" spans="1:187" ht="41.25" customHeight="1" x14ac:dyDescent="0.2">
      <c r="A8" s="114"/>
      <c r="B8" s="111"/>
      <c r="C8" s="134"/>
      <c r="D8" s="106"/>
      <c r="E8" s="136"/>
      <c r="F8" s="114" t="s">
        <v>7</v>
      </c>
      <c r="G8" s="111"/>
      <c r="H8" s="111"/>
      <c r="I8" s="112"/>
      <c r="J8" s="114" t="s">
        <v>7</v>
      </c>
      <c r="K8" s="111"/>
      <c r="L8" s="111"/>
      <c r="M8" s="112"/>
      <c r="N8" s="110" t="s">
        <v>7</v>
      </c>
      <c r="O8" s="111"/>
      <c r="P8" s="111"/>
      <c r="Q8" s="112"/>
      <c r="R8" s="110" t="s">
        <v>7</v>
      </c>
      <c r="S8" s="111"/>
      <c r="T8" s="111"/>
      <c r="U8" s="112"/>
    </row>
    <row r="9" spans="1:187" ht="14.25" customHeight="1" x14ac:dyDescent="0.2">
      <c r="A9" s="114"/>
      <c r="B9" s="111"/>
      <c r="C9" s="134"/>
      <c r="D9" s="111" t="s">
        <v>8</v>
      </c>
      <c r="E9" s="136"/>
      <c r="F9" s="114" t="s">
        <v>9</v>
      </c>
      <c r="G9" s="111" t="s">
        <v>10</v>
      </c>
      <c r="H9" s="115" t="s">
        <v>11</v>
      </c>
      <c r="I9" s="113" t="s">
        <v>155</v>
      </c>
      <c r="J9" s="114" t="s">
        <v>9</v>
      </c>
      <c r="K9" s="111" t="s">
        <v>10</v>
      </c>
      <c r="L9" s="115" t="s">
        <v>11</v>
      </c>
      <c r="M9" s="113" t="s">
        <v>156</v>
      </c>
      <c r="N9" s="110" t="s">
        <v>9</v>
      </c>
      <c r="O9" s="111" t="s">
        <v>10</v>
      </c>
      <c r="P9" s="115" t="s">
        <v>11</v>
      </c>
      <c r="Q9" s="113" t="s">
        <v>157</v>
      </c>
      <c r="R9" s="110" t="s">
        <v>9</v>
      </c>
      <c r="S9" s="111" t="s">
        <v>10</v>
      </c>
      <c r="T9" s="115" t="s">
        <v>11</v>
      </c>
      <c r="U9" s="113" t="s">
        <v>158</v>
      </c>
    </row>
    <row r="10" spans="1:187" ht="12.75" customHeight="1" x14ac:dyDescent="0.2">
      <c r="A10" s="114"/>
      <c r="B10" s="111"/>
      <c r="C10" s="134"/>
      <c r="D10" s="111"/>
      <c r="E10" s="136"/>
      <c r="F10" s="114"/>
      <c r="G10" s="111"/>
      <c r="H10" s="115"/>
      <c r="I10" s="113"/>
      <c r="J10" s="114"/>
      <c r="K10" s="111"/>
      <c r="L10" s="115"/>
      <c r="M10" s="113"/>
      <c r="N10" s="110"/>
      <c r="O10" s="111"/>
      <c r="P10" s="115"/>
      <c r="Q10" s="113"/>
      <c r="R10" s="110"/>
      <c r="S10" s="111"/>
      <c r="T10" s="115"/>
      <c r="U10" s="113"/>
    </row>
    <row r="11" spans="1:187" ht="49.5" customHeight="1" x14ac:dyDescent="0.2">
      <c r="A11" s="114"/>
      <c r="B11" s="111"/>
      <c r="C11" s="134"/>
      <c r="D11" s="111"/>
      <c r="E11" s="136"/>
      <c r="F11" s="114"/>
      <c r="G11" s="111"/>
      <c r="H11" s="115"/>
      <c r="I11" s="113"/>
      <c r="J11" s="114"/>
      <c r="K11" s="111"/>
      <c r="L11" s="115"/>
      <c r="M11" s="113"/>
      <c r="N11" s="110"/>
      <c r="O11" s="111"/>
      <c r="P11" s="115"/>
      <c r="Q11" s="113"/>
      <c r="R11" s="110"/>
      <c r="S11" s="111"/>
      <c r="T11" s="115"/>
      <c r="U11" s="113"/>
    </row>
    <row r="12" spans="1:187" x14ac:dyDescent="0.2">
      <c r="A12" s="29">
        <v>1</v>
      </c>
      <c r="B12" s="30">
        <v>2</v>
      </c>
      <c r="C12" s="31">
        <v>3</v>
      </c>
      <c r="D12" s="32">
        <v>4</v>
      </c>
      <c r="E12" s="66">
        <v>5</v>
      </c>
      <c r="F12" s="29">
        <v>6</v>
      </c>
      <c r="G12" s="30">
        <v>7</v>
      </c>
      <c r="H12" s="30">
        <v>8</v>
      </c>
      <c r="I12" s="33">
        <v>9</v>
      </c>
      <c r="J12" s="29">
        <v>10</v>
      </c>
      <c r="K12" s="30">
        <v>11</v>
      </c>
      <c r="L12" s="30">
        <v>12</v>
      </c>
      <c r="M12" s="33">
        <v>13</v>
      </c>
      <c r="N12" s="69">
        <v>14</v>
      </c>
      <c r="O12" s="30">
        <v>15</v>
      </c>
      <c r="P12" s="30">
        <v>16</v>
      </c>
      <c r="Q12" s="33">
        <v>17</v>
      </c>
      <c r="R12" s="69">
        <v>18</v>
      </c>
      <c r="S12" s="30">
        <v>19</v>
      </c>
      <c r="T12" s="30">
        <v>20</v>
      </c>
      <c r="U12" s="33">
        <v>21</v>
      </c>
    </row>
    <row r="13" spans="1:187" s="4" customFormat="1" ht="62.25" customHeight="1" x14ac:dyDescent="0.2">
      <c r="A13" s="84" t="s">
        <v>162</v>
      </c>
      <c r="B13" s="37" t="s">
        <v>14</v>
      </c>
      <c r="C13" s="38"/>
      <c r="D13" s="94" t="s">
        <v>15</v>
      </c>
      <c r="E13" s="67">
        <f t="shared" ref="E13:E42" si="0">I13+M13+Q13+U13</f>
        <v>4801023.5</v>
      </c>
      <c r="F13" s="72">
        <f>F14+F27+F30+F32</f>
        <v>2065856.7000000002</v>
      </c>
      <c r="G13" s="40">
        <f>G27</f>
        <v>34992.100000000006</v>
      </c>
      <c r="H13" s="40">
        <f>H14+H27+H32</f>
        <v>0</v>
      </c>
      <c r="I13" s="41">
        <f>F13+G13+H13</f>
        <v>2100848.8000000003</v>
      </c>
      <c r="J13" s="72">
        <f>J14+J27+J30+J32</f>
        <v>2667541.3000000003</v>
      </c>
      <c r="K13" s="40">
        <f>K27</f>
        <v>10877.8</v>
      </c>
      <c r="L13" s="40">
        <f>L14+L27+L32</f>
        <v>0</v>
      </c>
      <c r="M13" s="41">
        <f>J13+K13+L13</f>
        <v>2678419.1</v>
      </c>
      <c r="N13" s="70">
        <f>N14+N27+N30+N32+N29</f>
        <v>0</v>
      </c>
      <c r="O13" s="40">
        <f>O27</f>
        <v>10877.8</v>
      </c>
      <c r="P13" s="40">
        <v>0</v>
      </c>
      <c r="Q13" s="41">
        <f>N13+O13+P13</f>
        <v>10877.8</v>
      </c>
      <c r="R13" s="70">
        <f>R14+R27+R30+R32+R29</f>
        <v>0</v>
      </c>
      <c r="S13" s="40">
        <f>S27</f>
        <v>10877.8</v>
      </c>
      <c r="T13" s="40">
        <v>0</v>
      </c>
      <c r="U13" s="41">
        <f>R13+S13+T13</f>
        <v>10877.8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86"/>
      <c r="AP13" s="2"/>
      <c r="AQ13" s="3"/>
      <c r="AR13" s="85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86"/>
      <c r="BP13" s="2"/>
      <c r="BQ13" s="3"/>
      <c r="BR13" s="85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86"/>
      <c r="CP13" s="2"/>
      <c r="CQ13" s="3"/>
      <c r="CR13" s="85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86"/>
      <c r="DP13" s="2"/>
      <c r="DQ13" s="3"/>
      <c r="DR13" s="85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86"/>
      <c r="EP13" s="2"/>
      <c r="EQ13" s="3"/>
      <c r="ER13" s="85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86"/>
      <c r="FP13" s="2"/>
      <c r="FQ13" s="3"/>
      <c r="FR13" s="85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</row>
    <row r="14" spans="1:187" ht="69.75" customHeight="1" x14ac:dyDescent="0.2">
      <c r="A14" s="42" t="s">
        <v>163</v>
      </c>
      <c r="B14" s="43" t="s">
        <v>17</v>
      </c>
      <c r="C14" s="76" t="s">
        <v>129</v>
      </c>
      <c r="D14" s="94" t="s">
        <v>18</v>
      </c>
      <c r="E14" s="67">
        <f t="shared" si="0"/>
        <v>3837675.8000000003</v>
      </c>
      <c r="F14" s="7">
        <f>F15+F16+F19+F20+F21+F22+F23+F18+F24+F25+F26</f>
        <v>1649841.1</v>
      </c>
      <c r="G14" s="12">
        <f>G15+G16+G19+G20+G21</f>
        <v>0</v>
      </c>
      <c r="H14" s="12">
        <f>H15+H16+H19+H20+H21</f>
        <v>0</v>
      </c>
      <c r="I14" s="44">
        <f>F14+G14+H14</f>
        <v>1649841.1</v>
      </c>
      <c r="J14" s="7">
        <f>J15+J16+J17+J19+J20+J21+J22+J23+J18+J24+J25+J26</f>
        <v>2187834.7000000002</v>
      </c>
      <c r="K14" s="12">
        <f>K15+K16+K19+K20+K21</f>
        <v>0</v>
      </c>
      <c r="L14" s="12">
        <f>L15+L16+L19+L20+L21</f>
        <v>0</v>
      </c>
      <c r="M14" s="44">
        <f>J14+K14+L14</f>
        <v>2187834.7000000002</v>
      </c>
      <c r="N14" s="19">
        <f>N15+N16+N17+N19+N20+N21+N22+N23+N18+N24+N25+N26</f>
        <v>0</v>
      </c>
      <c r="O14" s="12">
        <f>O15+O16+O19+O20+O21</f>
        <v>0</v>
      </c>
      <c r="P14" s="12">
        <f>P15+P16+P19+P20+P21</f>
        <v>0</v>
      </c>
      <c r="Q14" s="44">
        <f>N14+O14+P14</f>
        <v>0</v>
      </c>
      <c r="R14" s="19">
        <f>R15+R16+R17+R19+R20+R21+R22+R23+R18+R24+R25+R26</f>
        <v>0</v>
      </c>
      <c r="S14" s="12">
        <f>S15+S16+S19+S20+S21</f>
        <v>0</v>
      </c>
      <c r="T14" s="12">
        <f>T15+T16+T19+T20+T21</f>
        <v>0</v>
      </c>
      <c r="U14" s="44">
        <f>R14+S14+T14</f>
        <v>0</v>
      </c>
    </row>
    <row r="15" spans="1:187" ht="58.5" customHeight="1" x14ac:dyDescent="0.2">
      <c r="A15" s="45" t="s">
        <v>164</v>
      </c>
      <c r="B15" s="89" t="s">
        <v>20</v>
      </c>
      <c r="C15" s="76" t="s">
        <v>129</v>
      </c>
      <c r="D15" s="95" t="s">
        <v>21</v>
      </c>
      <c r="E15" s="67">
        <f t="shared" si="0"/>
        <v>2078884.7</v>
      </c>
      <c r="F15" s="8">
        <v>692941.3</v>
      </c>
      <c r="G15" s="11">
        <v>0</v>
      </c>
      <c r="H15" s="11">
        <v>0</v>
      </c>
      <c r="I15" s="36">
        <f>F15+G15+H15</f>
        <v>692941.3</v>
      </c>
      <c r="J15" s="8">
        <v>1385943.4</v>
      </c>
      <c r="K15" s="11">
        <v>0</v>
      </c>
      <c r="L15" s="11">
        <v>0</v>
      </c>
      <c r="M15" s="36">
        <f>J15+K15+L15</f>
        <v>1385943.4</v>
      </c>
      <c r="N15" s="6">
        <v>0</v>
      </c>
      <c r="O15" s="11">
        <v>0</v>
      </c>
      <c r="P15" s="11">
        <v>0</v>
      </c>
      <c r="Q15" s="36">
        <f>N15+O15+P15</f>
        <v>0</v>
      </c>
      <c r="R15" s="6">
        <v>0</v>
      </c>
      <c r="S15" s="11">
        <v>0</v>
      </c>
      <c r="T15" s="11">
        <v>0</v>
      </c>
      <c r="U15" s="36">
        <f>R15+S15+T15</f>
        <v>0</v>
      </c>
    </row>
    <row r="16" spans="1:187" ht="62.25" customHeight="1" x14ac:dyDescent="0.2">
      <c r="A16" s="45" t="s">
        <v>165</v>
      </c>
      <c r="B16" s="89" t="s">
        <v>24</v>
      </c>
      <c r="C16" s="76" t="s">
        <v>129</v>
      </c>
      <c r="D16" s="95" t="s">
        <v>25</v>
      </c>
      <c r="E16" s="67">
        <f t="shared" si="0"/>
        <v>395490.30000000005</v>
      </c>
      <c r="F16" s="8">
        <v>395490.30000000005</v>
      </c>
      <c r="G16" s="46">
        <v>0</v>
      </c>
      <c r="H16" s="46">
        <v>0</v>
      </c>
      <c r="I16" s="36">
        <f t="shared" ref="I16:I26" si="1">F16+G16+H16</f>
        <v>395490.30000000005</v>
      </c>
      <c r="J16" s="8">
        <v>0</v>
      </c>
      <c r="K16" s="46">
        <v>0</v>
      </c>
      <c r="L16" s="46">
        <v>0</v>
      </c>
      <c r="M16" s="36">
        <f t="shared" ref="M16:M26" si="2">J16+K16+L16</f>
        <v>0</v>
      </c>
      <c r="N16" s="6">
        <v>0</v>
      </c>
      <c r="O16" s="46">
        <v>0</v>
      </c>
      <c r="P16" s="46">
        <v>0</v>
      </c>
      <c r="Q16" s="36">
        <f t="shared" ref="Q16:Q26" si="3">N16+O16+P16</f>
        <v>0</v>
      </c>
      <c r="R16" s="6">
        <v>0</v>
      </c>
      <c r="S16" s="46">
        <v>0</v>
      </c>
      <c r="T16" s="46">
        <v>0</v>
      </c>
      <c r="U16" s="36">
        <f t="shared" ref="U16:U26" si="4">R16+S16+T16</f>
        <v>0</v>
      </c>
    </row>
    <row r="17" spans="1:21" ht="60" customHeight="1" x14ac:dyDescent="0.2">
      <c r="A17" s="45" t="s">
        <v>166</v>
      </c>
      <c r="B17" s="89" t="s">
        <v>146</v>
      </c>
      <c r="C17" s="76" t="s">
        <v>129</v>
      </c>
      <c r="D17" s="95" t="s">
        <v>25</v>
      </c>
      <c r="E17" s="67">
        <f t="shared" si="0"/>
        <v>287774.59999999998</v>
      </c>
      <c r="F17" s="8">
        <v>0</v>
      </c>
      <c r="G17" s="46">
        <v>0</v>
      </c>
      <c r="H17" s="46">
        <v>0</v>
      </c>
      <c r="I17" s="36">
        <f t="shared" si="1"/>
        <v>0</v>
      </c>
      <c r="J17" s="8">
        <v>287774.59999999998</v>
      </c>
      <c r="K17" s="46">
        <v>0</v>
      </c>
      <c r="L17" s="46">
        <v>0</v>
      </c>
      <c r="M17" s="36">
        <f t="shared" si="2"/>
        <v>287774.59999999998</v>
      </c>
      <c r="N17" s="6">
        <v>0</v>
      </c>
      <c r="O17" s="46">
        <v>0</v>
      </c>
      <c r="P17" s="46">
        <v>0</v>
      </c>
      <c r="Q17" s="36">
        <f t="shared" si="3"/>
        <v>0</v>
      </c>
      <c r="R17" s="6">
        <v>0</v>
      </c>
      <c r="S17" s="46">
        <v>0</v>
      </c>
      <c r="T17" s="46">
        <v>0</v>
      </c>
      <c r="U17" s="36">
        <f t="shared" si="4"/>
        <v>0</v>
      </c>
    </row>
    <row r="18" spans="1:21" ht="62.25" customHeight="1" x14ac:dyDescent="0.2">
      <c r="A18" s="45" t="s">
        <v>167</v>
      </c>
      <c r="B18" s="89" t="s">
        <v>26</v>
      </c>
      <c r="C18" s="76" t="s">
        <v>129</v>
      </c>
      <c r="D18" s="95" t="s">
        <v>27</v>
      </c>
      <c r="E18" s="67">
        <f t="shared" si="0"/>
        <v>103323.20000000001</v>
      </c>
      <c r="F18" s="8">
        <v>103323.20000000001</v>
      </c>
      <c r="G18" s="46">
        <v>0</v>
      </c>
      <c r="H18" s="46">
        <v>0</v>
      </c>
      <c r="I18" s="36">
        <f t="shared" si="1"/>
        <v>103323.20000000001</v>
      </c>
      <c r="J18" s="8">
        <v>0</v>
      </c>
      <c r="K18" s="46">
        <v>0</v>
      </c>
      <c r="L18" s="46">
        <v>0</v>
      </c>
      <c r="M18" s="36">
        <f t="shared" si="2"/>
        <v>0</v>
      </c>
      <c r="N18" s="6">
        <v>0</v>
      </c>
      <c r="O18" s="46">
        <v>0</v>
      </c>
      <c r="P18" s="46">
        <v>0</v>
      </c>
      <c r="Q18" s="36">
        <f t="shared" si="3"/>
        <v>0</v>
      </c>
      <c r="R18" s="6">
        <v>0</v>
      </c>
      <c r="S18" s="46">
        <v>0</v>
      </c>
      <c r="T18" s="46">
        <v>0</v>
      </c>
      <c r="U18" s="36">
        <f t="shared" si="4"/>
        <v>0</v>
      </c>
    </row>
    <row r="19" spans="1:21" ht="67.5" customHeight="1" x14ac:dyDescent="0.2">
      <c r="A19" s="88" t="s">
        <v>168</v>
      </c>
      <c r="B19" s="47" t="s">
        <v>147</v>
      </c>
      <c r="C19" s="76" t="s">
        <v>129</v>
      </c>
      <c r="D19" s="95" t="s">
        <v>27</v>
      </c>
      <c r="E19" s="67">
        <f t="shared" si="0"/>
        <v>121464.8</v>
      </c>
      <c r="F19" s="8">
        <v>0</v>
      </c>
      <c r="G19" s="46">
        <v>0</v>
      </c>
      <c r="H19" s="46">
        <v>0</v>
      </c>
      <c r="I19" s="36">
        <f t="shared" si="1"/>
        <v>0</v>
      </c>
      <c r="J19" s="8">
        <v>121464.8</v>
      </c>
      <c r="K19" s="46">
        <v>0</v>
      </c>
      <c r="L19" s="46">
        <v>0</v>
      </c>
      <c r="M19" s="36">
        <f t="shared" si="2"/>
        <v>121464.8</v>
      </c>
      <c r="N19" s="6">
        <f>'[1]прил 8'!$P$23</f>
        <v>0</v>
      </c>
      <c r="O19" s="46">
        <v>0</v>
      </c>
      <c r="P19" s="46">
        <v>0</v>
      </c>
      <c r="Q19" s="36">
        <f t="shared" si="3"/>
        <v>0</v>
      </c>
      <c r="R19" s="6">
        <f>'[1]прил 8'!$P$23</f>
        <v>0</v>
      </c>
      <c r="S19" s="46">
        <v>0</v>
      </c>
      <c r="T19" s="46">
        <v>0</v>
      </c>
      <c r="U19" s="36">
        <f t="shared" si="4"/>
        <v>0</v>
      </c>
    </row>
    <row r="20" spans="1:21" ht="66" customHeight="1" x14ac:dyDescent="0.2">
      <c r="A20" s="88" t="s">
        <v>169</v>
      </c>
      <c r="B20" s="47" t="s">
        <v>28</v>
      </c>
      <c r="C20" s="76" t="s">
        <v>129</v>
      </c>
      <c r="D20" s="95" t="s">
        <v>29</v>
      </c>
      <c r="E20" s="67">
        <f t="shared" si="0"/>
        <v>6903.9</v>
      </c>
      <c r="F20" s="8">
        <v>6903.9</v>
      </c>
      <c r="G20" s="11"/>
      <c r="H20" s="11"/>
      <c r="I20" s="36">
        <f t="shared" si="1"/>
        <v>6903.9</v>
      </c>
      <c r="J20" s="8">
        <v>0</v>
      </c>
      <c r="K20" s="11">
        <v>0</v>
      </c>
      <c r="L20" s="11">
        <v>0</v>
      </c>
      <c r="M20" s="36">
        <f t="shared" si="2"/>
        <v>0</v>
      </c>
      <c r="N20" s="6">
        <v>0</v>
      </c>
      <c r="O20" s="11">
        <v>0</v>
      </c>
      <c r="P20" s="11">
        <v>0</v>
      </c>
      <c r="Q20" s="36">
        <f t="shared" si="3"/>
        <v>0</v>
      </c>
      <c r="R20" s="6">
        <v>0</v>
      </c>
      <c r="S20" s="11">
        <v>0</v>
      </c>
      <c r="T20" s="11">
        <v>0</v>
      </c>
      <c r="U20" s="36">
        <f t="shared" si="4"/>
        <v>0</v>
      </c>
    </row>
    <row r="21" spans="1:21" ht="59.25" customHeight="1" x14ac:dyDescent="0.2">
      <c r="A21" s="88" t="s">
        <v>170</v>
      </c>
      <c r="B21" s="47" t="s">
        <v>30</v>
      </c>
      <c r="C21" s="76" t="s">
        <v>129</v>
      </c>
      <c r="D21" s="95" t="s">
        <v>31</v>
      </c>
      <c r="E21" s="67">
        <f t="shared" si="0"/>
        <v>118325.59999999999</v>
      </c>
      <c r="F21" s="8">
        <v>51669.299999999988</v>
      </c>
      <c r="G21" s="11">
        <v>0</v>
      </c>
      <c r="H21" s="11">
        <v>0</v>
      </c>
      <c r="I21" s="36">
        <f t="shared" si="1"/>
        <v>51669.299999999988</v>
      </c>
      <c r="J21" s="8">
        <v>66656.3</v>
      </c>
      <c r="K21" s="11">
        <v>0</v>
      </c>
      <c r="L21" s="11">
        <v>0</v>
      </c>
      <c r="M21" s="36">
        <f t="shared" si="2"/>
        <v>66656.3</v>
      </c>
      <c r="N21" s="6">
        <v>0</v>
      </c>
      <c r="O21" s="11">
        <v>0</v>
      </c>
      <c r="P21" s="11">
        <v>0</v>
      </c>
      <c r="Q21" s="36">
        <f t="shared" si="3"/>
        <v>0</v>
      </c>
      <c r="R21" s="6">
        <v>0</v>
      </c>
      <c r="S21" s="11">
        <v>0</v>
      </c>
      <c r="T21" s="11">
        <v>0</v>
      </c>
      <c r="U21" s="36">
        <f t="shared" si="4"/>
        <v>0</v>
      </c>
    </row>
    <row r="22" spans="1:21" ht="62.25" customHeight="1" x14ac:dyDescent="0.2">
      <c r="A22" s="88" t="s">
        <v>171</v>
      </c>
      <c r="B22" s="47" t="s">
        <v>32</v>
      </c>
      <c r="C22" s="76" t="s">
        <v>129</v>
      </c>
      <c r="D22" s="95" t="s">
        <v>33</v>
      </c>
      <c r="E22" s="67">
        <f t="shared" si="0"/>
        <v>343611.6</v>
      </c>
      <c r="F22" s="8">
        <v>219853.7</v>
      </c>
      <c r="G22" s="11">
        <v>0</v>
      </c>
      <c r="H22" s="11">
        <v>0</v>
      </c>
      <c r="I22" s="36">
        <f t="shared" si="1"/>
        <v>219853.7</v>
      </c>
      <c r="J22" s="8">
        <v>123757.9</v>
      </c>
      <c r="K22" s="11">
        <v>0</v>
      </c>
      <c r="L22" s="11">
        <v>0</v>
      </c>
      <c r="M22" s="36">
        <f t="shared" si="2"/>
        <v>123757.9</v>
      </c>
      <c r="N22" s="6">
        <v>0</v>
      </c>
      <c r="O22" s="11">
        <v>0</v>
      </c>
      <c r="P22" s="11">
        <v>0</v>
      </c>
      <c r="Q22" s="36">
        <f t="shared" si="3"/>
        <v>0</v>
      </c>
      <c r="R22" s="6">
        <v>0</v>
      </c>
      <c r="S22" s="11">
        <v>0</v>
      </c>
      <c r="T22" s="11">
        <v>0</v>
      </c>
      <c r="U22" s="36">
        <f t="shared" si="4"/>
        <v>0</v>
      </c>
    </row>
    <row r="23" spans="1:21" ht="60.75" customHeight="1" x14ac:dyDescent="0.2">
      <c r="A23" s="88" t="s">
        <v>172</v>
      </c>
      <c r="B23" s="47" t="s">
        <v>138</v>
      </c>
      <c r="C23" s="76" t="s">
        <v>129</v>
      </c>
      <c r="D23" s="95" t="s">
        <v>34</v>
      </c>
      <c r="E23" s="67">
        <f t="shared" si="0"/>
        <v>46406.6</v>
      </c>
      <c r="F23" s="8">
        <v>46406.6</v>
      </c>
      <c r="G23" s="11">
        <v>0</v>
      </c>
      <c r="H23" s="11">
        <v>0</v>
      </c>
      <c r="I23" s="36">
        <f t="shared" si="1"/>
        <v>46406.6</v>
      </c>
      <c r="J23" s="8">
        <v>0</v>
      </c>
      <c r="K23" s="11">
        <v>0</v>
      </c>
      <c r="L23" s="11">
        <v>0</v>
      </c>
      <c r="M23" s="36">
        <f t="shared" si="2"/>
        <v>0</v>
      </c>
      <c r="N23" s="6">
        <v>0</v>
      </c>
      <c r="O23" s="11">
        <v>0</v>
      </c>
      <c r="P23" s="11">
        <v>0</v>
      </c>
      <c r="Q23" s="36">
        <f t="shared" si="3"/>
        <v>0</v>
      </c>
      <c r="R23" s="6">
        <v>0</v>
      </c>
      <c r="S23" s="11">
        <v>0</v>
      </c>
      <c r="T23" s="11">
        <v>0</v>
      </c>
      <c r="U23" s="36">
        <f t="shared" si="4"/>
        <v>0</v>
      </c>
    </row>
    <row r="24" spans="1:21" ht="62.25" customHeight="1" x14ac:dyDescent="0.2">
      <c r="A24" s="88" t="s">
        <v>173</v>
      </c>
      <c r="B24" s="47" t="s">
        <v>113</v>
      </c>
      <c r="C24" s="76" t="s">
        <v>129</v>
      </c>
      <c r="D24" s="95" t="s">
        <v>118</v>
      </c>
      <c r="E24" s="67">
        <f t="shared" si="0"/>
        <v>123982.7</v>
      </c>
      <c r="F24" s="8">
        <v>120176.5</v>
      </c>
      <c r="G24" s="11">
        <v>0</v>
      </c>
      <c r="H24" s="11">
        <v>0</v>
      </c>
      <c r="I24" s="36">
        <f t="shared" si="1"/>
        <v>120176.5</v>
      </c>
      <c r="J24" s="8">
        <v>3806.2</v>
      </c>
      <c r="K24" s="11">
        <v>0</v>
      </c>
      <c r="L24" s="11">
        <v>0</v>
      </c>
      <c r="M24" s="36">
        <f t="shared" si="2"/>
        <v>3806.2</v>
      </c>
      <c r="N24" s="6">
        <v>0</v>
      </c>
      <c r="O24" s="11">
        <v>0</v>
      </c>
      <c r="P24" s="11">
        <v>0</v>
      </c>
      <c r="Q24" s="36">
        <f t="shared" si="3"/>
        <v>0</v>
      </c>
      <c r="R24" s="6">
        <v>0</v>
      </c>
      <c r="S24" s="11">
        <v>0</v>
      </c>
      <c r="T24" s="11">
        <v>0</v>
      </c>
      <c r="U24" s="36">
        <f t="shared" si="4"/>
        <v>0</v>
      </c>
    </row>
    <row r="25" spans="1:21" ht="69" customHeight="1" x14ac:dyDescent="0.2">
      <c r="A25" s="88" t="s">
        <v>174</v>
      </c>
      <c r="B25" s="89" t="s">
        <v>22</v>
      </c>
      <c r="C25" s="76" t="s">
        <v>129</v>
      </c>
      <c r="D25" s="95" t="s">
        <v>23</v>
      </c>
      <c r="E25" s="67">
        <f t="shared" si="0"/>
        <v>172247.4</v>
      </c>
      <c r="F25" s="8">
        <v>8655.0999999999985</v>
      </c>
      <c r="G25" s="11">
        <v>0</v>
      </c>
      <c r="H25" s="11">
        <v>0</v>
      </c>
      <c r="I25" s="36">
        <f t="shared" si="1"/>
        <v>8655.0999999999985</v>
      </c>
      <c r="J25" s="8">
        <v>163592.29999999999</v>
      </c>
      <c r="K25" s="11">
        <v>0</v>
      </c>
      <c r="L25" s="11">
        <v>0</v>
      </c>
      <c r="M25" s="36">
        <f t="shared" si="2"/>
        <v>163592.29999999999</v>
      </c>
      <c r="N25" s="6">
        <v>0</v>
      </c>
      <c r="O25" s="11">
        <v>0</v>
      </c>
      <c r="P25" s="11">
        <v>0</v>
      </c>
      <c r="Q25" s="36">
        <f t="shared" si="3"/>
        <v>0</v>
      </c>
      <c r="R25" s="6">
        <v>0</v>
      </c>
      <c r="S25" s="11">
        <v>0</v>
      </c>
      <c r="T25" s="11">
        <v>0</v>
      </c>
      <c r="U25" s="36">
        <f t="shared" si="4"/>
        <v>0</v>
      </c>
    </row>
    <row r="26" spans="1:21" ht="54" customHeight="1" x14ac:dyDescent="0.2">
      <c r="A26" s="88" t="s">
        <v>175</v>
      </c>
      <c r="B26" s="89" t="s">
        <v>142</v>
      </c>
      <c r="C26" s="76" t="s">
        <v>129</v>
      </c>
      <c r="D26" s="95" t="s">
        <v>143</v>
      </c>
      <c r="E26" s="67">
        <f t="shared" si="0"/>
        <v>39260.399999999994</v>
      </c>
      <c r="F26" s="8">
        <v>4421.2</v>
      </c>
      <c r="G26" s="11">
        <v>0</v>
      </c>
      <c r="H26" s="11">
        <v>0</v>
      </c>
      <c r="I26" s="36">
        <f t="shared" si="1"/>
        <v>4421.2</v>
      </c>
      <c r="J26" s="8">
        <v>34839.199999999997</v>
      </c>
      <c r="K26" s="11">
        <v>0</v>
      </c>
      <c r="L26" s="11">
        <v>0</v>
      </c>
      <c r="M26" s="36">
        <f t="shared" si="2"/>
        <v>34839.199999999997</v>
      </c>
      <c r="N26" s="6">
        <v>0</v>
      </c>
      <c r="O26" s="11">
        <v>0</v>
      </c>
      <c r="P26" s="11">
        <v>0</v>
      </c>
      <c r="Q26" s="36">
        <f t="shared" si="3"/>
        <v>0</v>
      </c>
      <c r="R26" s="6"/>
      <c r="S26" s="11">
        <v>0</v>
      </c>
      <c r="T26" s="11">
        <v>0</v>
      </c>
      <c r="U26" s="36">
        <f t="shared" si="4"/>
        <v>0</v>
      </c>
    </row>
    <row r="27" spans="1:21" ht="53.25" customHeight="1" x14ac:dyDescent="0.2">
      <c r="A27" s="48" t="s">
        <v>176</v>
      </c>
      <c r="B27" s="49" t="s">
        <v>110</v>
      </c>
      <c r="C27" s="76" t="s">
        <v>129</v>
      </c>
      <c r="D27" s="94" t="s">
        <v>161</v>
      </c>
      <c r="E27" s="67">
        <f t="shared" si="0"/>
        <v>766076.00000000023</v>
      </c>
      <c r="F27" s="7">
        <f>F28</f>
        <v>282901.00000000006</v>
      </c>
      <c r="G27" s="12">
        <f>G28+G29</f>
        <v>34992.100000000006</v>
      </c>
      <c r="H27" s="12">
        <f>H28+H29</f>
        <v>0</v>
      </c>
      <c r="I27" s="44">
        <f>F27+G27+H27</f>
        <v>317893.10000000009</v>
      </c>
      <c r="J27" s="7">
        <f>J28+J29</f>
        <v>415549.5</v>
      </c>
      <c r="K27" s="12">
        <f>K28</f>
        <v>10877.8</v>
      </c>
      <c r="L27" s="12">
        <f>L28</f>
        <v>0</v>
      </c>
      <c r="M27" s="44">
        <f>J27+K27+L27</f>
        <v>426427.3</v>
      </c>
      <c r="N27" s="19">
        <f>N28+N29</f>
        <v>0</v>
      </c>
      <c r="O27" s="12">
        <f>O28+O29</f>
        <v>10877.8</v>
      </c>
      <c r="P27" s="12">
        <f t="shared" ref="P27" si="5">P28+P29</f>
        <v>0</v>
      </c>
      <c r="Q27" s="44">
        <f>Q28+Q29</f>
        <v>10877.8</v>
      </c>
      <c r="R27" s="19">
        <f>R28+R29</f>
        <v>0</v>
      </c>
      <c r="S27" s="12">
        <f>S28+S29</f>
        <v>10877.8</v>
      </c>
      <c r="T27" s="12">
        <f t="shared" ref="T27" si="6">T28+T29</f>
        <v>0</v>
      </c>
      <c r="U27" s="44">
        <f>U28+U29</f>
        <v>10877.8</v>
      </c>
    </row>
    <row r="28" spans="1:21" ht="63" customHeight="1" x14ac:dyDescent="0.2">
      <c r="A28" s="117" t="s">
        <v>177</v>
      </c>
      <c r="B28" s="47" t="s">
        <v>37</v>
      </c>
      <c r="C28" s="76" t="s">
        <v>129</v>
      </c>
      <c r="D28" s="95" t="s">
        <v>160</v>
      </c>
      <c r="E28" s="68">
        <f t="shared" si="0"/>
        <v>766076.00000000023</v>
      </c>
      <c r="F28" s="8">
        <v>282901.00000000006</v>
      </c>
      <c r="G28" s="11">
        <v>34992.100000000006</v>
      </c>
      <c r="H28" s="11">
        <v>0</v>
      </c>
      <c r="I28" s="36">
        <f>F28+G28+H28</f>
        <v>317893.10000000009</v>
      </c>
      <c r="J28" s="8">
        <v>415549.5</v>
      </c>
      <c r="K28" s="11">
        <v>10877.8</v>
      </c>
      <c r="L28" s="11">
        <v>0</v>
      </c>
      <c r="M28" s="36">
        <f>J28+K28+L28</f>
        <v>426427.3</v>
      </c>
      <c r="N28" s="6">
        <v>0</v>
      </c>
      <c r="O28" s="11">
        <v>10877.8</v>
      </c>
      <c r="P28" s="11">
        <v>0</v>
      </c>
      <c r="Q28" s="36">
        <f>N28+O28+P28</f>
        <v>10877.8</v>
      </c>
      <c r="R28" s="6">
        <v>0</v>
      </c>
      <c r="S28" s="11">
        <v>10877.8</v>
      </c>
      <c r="T28" s="11">
        <v>0</v>
      </c>
      <c r="U28" s="36">
        <f>R28+S28+T28</f>
        <v>10877.8</v>
      </c>
    </row>
    <row r="29" spans="1:21" ht="90" hidden="1" customHeight="1" outlineLevel="1" x14ac:dyDescent="0.2">
      <c r="A29" s="117"/>
      <c r="B29" s="47" t="s">
        <v>111</v>
      </c>
      <c r="C29" s="76" t="s">
        <v>128</v>
      </c>
      <c r="D29" s="95" t="s">
        <v>112</v>
      </c>
      <c r="E29" s="68">
        <f t="shared" si="0"/>
        <v>0</v>
      </c>
      <c r="F29" s="7">
        <v>0</v>
      </c>
      <c r="G29" s="11">
        <v>0</v>
      </c>
      <c r="H29" s="12">
        <v>0</v>
      </c>
      <c r="I29" s="36">
        <f>F29+G29+H29</f>
        <v>0</v>
      </c>
      <c r="J29" s="8">
        <v>0</v>
      </c>
      <c r="K29" s="11">
        <v>0</v>
      </c>
      <c r="L29" s="11">
        <v>0</v>
      </c>
      <c r="M29" s="36">
        <f>J29+K29+L29</f>
        <v>0</v>
      </c>
      <c r="N29" s="19">
        <v>0</v>
      </c>
      <c r="O29" s="12">
        <v>0</v>
      </c>
      <c r="P29" s="12">
        <v>0</v>
      </c>
      <c r="Q29" s="44">
        <f>N29+O29+P29</f>
        <v>0</v>
      </c>
      <c r="R29" s="19">
        <v>0</v>
      </c>
      <c r="S29" s="12">
        <v>0</v>
      </c>
      <c r="T29" s="12">
        <v>0</v>
      </c>
      <c r="U29" s="44">
        <f>R29+S29+T29</f>
        <v>0</v>
      </c>
    </row>
    <row r="30" spans="1:21" ht="54.75" customHeight="1" collapsed="1" x14ac:dyDescent="0.2">
      <c r="A30" s="48" t="s">
        <v>178</v>
      </c>
      <c r="B30" s="49" t="s">
        <v>12</v>
      </c>
      <c r="C30" s="76" t="s">
        <v>129</v>
      </c>
      <c r="D30" s="94" t="s">
        <v>116</v>
      </c>
      <c r="E30" s="67">
        <f t="shared" si="0"/>
        <v>62806.899999999994</v>
      </c>
      <c r="F30" s="7">
        <f>F31</f>
        <v>25649.799999999996</v>
      </c>
      <c r="G30" s="12">
        <f t="shared" ref="G30:I30" si="7">G31</f>
        <v>0</v>
      </c>
      <c r="H30" s="12">
        <f t="shared" si="7"/>
        <v>0</v>
      </c>
      <c r="I30" s="44">
        <f t="shared" si="7"/>
        <v>25649.799999999996</v>
      </c>
      <c r="J30" s="7">
        <f>J31</f>
        <v>37157.1</v>
      </c>
      <c r="K30" s="12">
        <v>0</v>
      </c>
      <c r="L30" s="12">
        <v>0</v>
      </c>
      <c r="M30" s="44">
        <f>M31</f>
        <v>37157.1</v>
      </c>
      <c r="N30" s="19">
        <f>N31</f>
        <v>0</v>
      </c>
      <c r="O30" s="12">
        <v>0</v>
      </c>
      <c r="P30" s="12">
        <v>0</v>
      </c>
      <c r="Q30" s="44">
        <f>Q31</f>
        <v>0</v>
      </c>
      <c r="R30" s="19">
        <f>R31</f>
        <v>0</v>
      </c>
      <c r="S30" s="12">
        <v>0</v>
      </c>
      <c r="T30" s="12">
        <v>0</v>
      </c>
      <c r="U30" s="44">
        <f>U31</f>
        <v>0</v>
      </c>
    </row>
    <row r="31" spans="1:21" ht="60.75" customHeight="1" x14ac:dyDescent="0.2">
      <c r="A31" s="45" t="s">
        <v>179</v>
      </c>
      <c r="B31" s="47" t="s">
        <v>12</v>
      </c>
      <c r="C31" s="76" t="s">
        <v>129</v>
      </c>
      <c r="D31" s="95" t="s">
        <v>119</v>
      </c>
      <c r="E31" s="68">
        <f t="shared" si="0"/>
        <v>62806.899999999994</v>
      </c>
      <c r="F31" s="8">
        <v>25649.799999999996</v>
      </c>
      <c r="G31" s="11">
        <v>0</v>
      </c>
      <c r="H31" s="12">
        <v>0</v>
      </c>
      <c r="I31" s="36">
        <f>F31+G31+H31</f>
        <v>25649.799999999996</v>
      </c>
      <c r="J31" s="8">
        <v>37157.1</v>
      </c>
      <c r="K31" s="12">
        <v>0</v>
      </c>
      <c r="L31" s="12">
        <v>0</v>
      </c>
      <c r="M31" s="36">
        <f>J31+K31+L31</f>
        <v>37157.1</v>
      </c>
      <c r="N31" s="6">
        <v>0</v>
      </c>
      <c r="O31" s="12">
        <v>0</v>
      </c>
      <c r="P31" s="12">
        <v>0</v>
      </c>
      <c r="Q31" s="36">
        <f>N31+O31+P31</f>
        <v>0</v>
      </c>
      <c r="R31" s="6">
        <v>0</v>
      </c>
      <c r="S31" s="12">
        <v>0</v>
      </c>
      <c r="T31" s="12">
        <v>0</v>
      </c>
      <c r="U31" s="36">
        <f>R31+S31+T31</f>
        <v>0</v>
      </c>
    </row>
    <row r="32" spans="1:21" ht="87" customHeight="1" x14ac:dyDescent="0.2">
      <c r="A32" s="42" t="s">
        <v>180</v>
      </c>
      <c r="B32" s="43" t="s">
        <v>39</v>
      </c>
      <c r="C32" s="76" t="s">
        <v>129</v>
      </c>
      <c r="D32" s="94" t="s">
        <v>40</v>
      </c>
      <c r="E32" s="67">
        <f t="shared" si="0"/>
        <v>134464.79999999999</v>
      </c>
      <c r="F32" s="7">
        <v>107464.79999999999</v>
      </c>
      <c r="G32" s="12">
        <v>0</v>
      </c>
      <c r="H32" s="12">
        <v>0</v>
      </c>
      <c r="I32" s="44">
        <f>F32+G32+H32</f>
        <v>107464.79999999999</v>
      </c>
      <c r="J32" s="7">
        <v>27000</v>
      </c>
      <c r="K32" s="12">
        <v>0</v>
      </c>
      <c r="L32" s="12">
        <v>0</v>
      </c>
      <c r="M32" s="44">
        <f>J32+K32+L32</f>
        <v>27000</v>
      </c>
      <c r="N32" s="19">
        <v>0</v>
      </c>
      <c r="O32" s="12">
        <v>0</v>
      </c>
      <c r="P32" s="12">
        <v>0</v>
      </c>
      <c r="Q32" s="44">
        <f>N32+O32+P32</f>
        <v>0</v>
      </c>
      <c r="R32" s="19">
        <v>0</v>
      </c>
      <c r="S32" s="12">
        <v>0</v>
      </c>
      <c r="T32" s="12">
        <v>0</v>
      </c>
      <c r="U32" s="44">
        <f>R32+S32+T32</f>
        <v>0</v>
      </c>
    </row>
    <row r="33" spans="1:21" ht="55.5" customHeight="1" x14ac:dyDescent="0.2">
      <c r="A33" s="84" t="s">
        <v>13</v>
      </c>
      <c r="B33" s="37" t="s">
        <v>42</v>
      </c>
      <c r="C33" s="39"/>
      <c r="D33" s="94" t="s">
        <v>43</v>
      </c>
      <c r="E33" s="67">
        <f t="shared" si="0"/>
        <v>465632.60000000003</v>
      </c>
      <c r="F33" s="7">
        <f t="shared" ref="F33:U33" si="8">F34+F44+F54+F59</f>
        <v>15718.7</v>
      </c>
      <c r="G33" s="12">
        <f t="shared" si="8"/>
        <v>0</v>
      </c>
      <c r="H33" s="12">
        <f t="shared" si="8"/>
        <v>263732.09999999998</v>
      </c>
      <c r="I33" s="44">
        <f t="shared" si="8"/>
        <v>279450.8</v>
      </c>
      <c r="J33" s="7">
        <f t="shared" si="8"/>
        <v>13894.300000000001</v>
      </c>
      <c r="K33" s="12">
        <f t="shared" si="8"/>
        <v>0</v>
      </c>
      <c r="L33" s="12">
        <f t="shared" si="8"/>
        <v>59345.3</v>
      </c>
      <c r="M33" s="44">
        <f t="shared" si="8"/>
        <v>73239.600000000006</v>
      </c>
      <c r="N33" s="19">
        <f t="shared" si="8"/>
        <v>17547.400000000001</v>
      </c>
      <c r="O33" s="12">
        <f t="shared" si="8"/>
        <v>0</v>
      </c>
      <c r="P33" s="12">
        <f t="shared" si="8"/>
        <v>39326.799999999996</v>
      </c>
      <c r="Q33" s="44">
        <f>Q34+Q44+Q54+Q59</f>
        <v>56874.2</v>
      </c>
      <c r="R33" s="19">
        <f t="shared" si="8"/>
        <v>17547.400000000001</v>
      </c>
      <c r="S33" s="12">
        <f t="shared" si="8"/>
        <v>0</v>
      </c>
      <c r="T33" s="12">
        <f t="shared" si="8"/>
        <v>38520.6</v>
      </c>
      <c r="U33" s="44">
        <f t="shared" si="8"/>
        <v>56068</v>
      </c>
    </row>
    <row r="34" spans="1:21" ht="73.5" customHeight="1" x14ac:dyDescent="0.2">
      <c r="A34" s="42" t="s">
        <v>16</v>
      </c>
      <c r="B34" s="43" t="s">
        <v>45</v>
      </c>
      <c r="C34" s="81"/>
      <c r="D34" s="94" t="s">
        <v>46</v>
      </c>
      <c r="E34" s="67">
        <f t="shared" si="0"/>
        <v>47774.400000000001</v>
      </c>
      <c r="F34" s="7">
        <f t="shared" ref="F34:J34" si="9">F35</f>
        <v>11943.6</v>
      </c>
      <c r="G34" s="12">
        <f t="shared" si="9"/>
        <v>0</v>
      </c>
      <c r="H34" s="12">
        <f t="shared" si="9"/>
        <v>0</v>
      </c>
      <c r="I34" s="44">
        <f t="shared" si="9"/>
        <v>11943.6</v>
      </c>
      <c r="J34" s="7">
        <f t="shared" si="9"/>
        <v>11943.6</v>
      </c>
      <c r="K34" s="12">
        <f t="shared" ref="K34:U34" si="10">K35</f>
        <v>0</v>
      </c>
      <c r="L34" s="12">
        <f t="shared" si="10"/>
        <v>0</v>
      </c>
      <c r="M34" s="44">
        <f t="shared" si="10"/>
        <v>11943.6</v>
      </c>
      <c r="N34" s="19">
        <f t="shared" si="10"/>
        <v>11943.6</v>
      </c>
      <c r="O34" s="12">
        <f t="shared" si="10"/>
        <v>0</v>
      </c>
      <c r="P34" s="12">
        <f t="shared" si="10"/>
        <v>0</v>
      </c>
      <c r="Q34" s="44">
        <f t="shared" si="10"/>
        <v>11943.6</v>
      </c>
      <c r="R34" s="19">
        <f t="shared" si="10"/>
        <v>11943.6</v>
      </c>
      <c r="S34" s="12">
        <f t="shared" si="10"/>
        <v>0</v>
      </c>
      <c r="T34" s="12">
        <f t="shared" si="10"/>
        <v>0</v>
      </c>
      <c r="U34" s="44">
        <f t="shared" si="10"/>
        <v>11943.6</v>
      </c>
    </row>
    <row r="35" spans="1:21" ht="24" customHeight="1" x14ac:dyDescent="0.2">
      <c r="A35" s="122" t="s">
        <v>19</v>
      </c>
      <c r="B35" s="125" t="s">
        <v>50</v>
      </c>
      <c r="C35" s="76" t="s">
        <v>48</v>
      </c>
      <c r="D35" s="95" t="s">
        <v>51</v>
      </c>
      <c r="E35" s="67">
        <f t="shared" si="0"/>
        <v>47774.400000000001</v>
      </c>
      <c r="F35" s="7">
        <f>F36+F37+F38+F39+F40+F41+F42+F43</f>
        <v>11943.6</v>
      </c>
      <c r="G35" s="50">
        <f t="shared" ref="G35:H35" si="11">G36+G37+G38+G39+G40</f>
        <v>0</v>
      </c>
      <c r="H35" s="50">
        <f t="shared" si="11"/>
        <v>0</v>
      </c>
      <c r="I35" s="44">
        <f>F35+G35+H35</f>
        <v>11943.6</v>
      </c>
      <c r="J35" s="73">
        <f>J36+J37+J38+J39+J40+J41+J42+J43</f>
        <v>11943.6</v>
      </c>
      <c r="K35" s="50">
        <f t="shared" ref="K35:L35" si="12">K36+K37+K38+K39+K40</f>
        <v>0</v>
      </c>
      <c r="L35" s="50">
        <f t="shared" si="12"/>
        <v>0</v>
      </c>
      <c r="M35" s="51">
        <f>M36+M37+M38+M39+M40+M41+M42+M43</f>
        <v>11943.6</v>
      </c>
      <c r="N35" s="71">
        <f>N36+N37+N38+N39+N40+N41+N42+N43</f>
        <v>11943.6</v>
      </c>
      <c r="O35" s="50">
        <f t="shared" ref="O35" si="13">O36+O37+O38+O39+O40</f>
        <v>0</v>
      </c>
      <c r="P35" s="50">
        <f t="shared" ref="P35" si="14">P36+P37+P38+P39+P40</f>
        <v>0</v>
      </c>
      <c r="Q35" s="51">
        <f>Q36+Q37+Q38+Q39+Q40+Q41+Q42+Q43</f>
        <v>11943.6</v>
      </c>
      <c r="R35" s="71">
        <f>R36+R37+R38+R39+R40+R41+R42+R43</f>
        <v>11943.6</v>
      </c>
      <c r="S35" s="50">
        <f t="shared" ref="S35" si="15">S36+S37+S38+S39+S40</f>
        <v>0</v>
      </c>
      <c r="T35" s="50">
        <f t="shared" ref="T35" si="16">T36+T37+T38+T39+T40</f>
        <v>0</v>
      </c>
      <c r="U35" s="51">
        <f>U36+U37+U38+U39+U40+U41+U42+U43</f>
        <v>11943.6</v>
      </c>
    </row>
    <row r="36" spans="1:21" ht="17.25" customHeight="1" x14ac:dyDescent="0.2">
      <c r="A36" s="123"/>
      <c r="B36" s="126"/>
      <c r="C36" s="76" t="s">
        <v>52</v>
      </c>
      <c r="D36" s="95"/>
      <c r="E36" s="68">
        <f t="shared" si="0"/>
        <v>13099.9</v>
      </c>
      <c r="F36" s="8">
        <v>3767.8</v>
      </c>
      <c r="G36" s="11">
        <v>0</v>
      </c>
      <c r="H36" s="11">
        <v>0</v>
      </c>
      <c r="I36" s="36">
        <f>F36+G36+H36</f>
        <v>3767.8</v>
      </c>
      <c r="J36" s="8">
        <v>5196.5</v>
      </c>
      <c r="K36" s="11">
        <v>0</v>
      </c>
      <c r="L36" s="11">
        <v>0</v>
      </c>
      <c r="M36" s="36">
        <f>J36+K36+L36</f>
        <v>5196.5</v>
      </c>
      <c r="N36" s="6">
        <v>3079.6</v>
      </c>
      <c r="O36" s="11">
        <v>0</v>
      </c>
      <c r="P36" s="11">
        <v>0</v>
      </c>
      <c r="Q36" s="36">
        <f>N36+O36+P36</f>
        <v>3079.6</v>
      </c>
      <c r="R36" s="6">
        <v>1056</v>
      </c>
      <c r="S36" s="11">
        <v>0</v>
      </c>
      <c r="T36" s="11">
        <v>0</v>
      </c>
      <c r="U36" s="36">
        <f>R36+S36+T36</f>
        <v>1056</v>
      </c>
    </row>
    <row r="37" spans="1:21" ht="18.75" customHeight="1" x14ac:dyDescent="0.2">
      <c r="A37" s="123"/>
      <c r="B37" s="126"/>
      <c r="C37" s="76" t="s">
        <v>49</v>
      </c>
      <c r="D37" s="96"/>
      <c r="E37" s="68">
        <f t="shared" si="0"/>
        <v>20859.300000000003</v>
      </c>
      <c r="F37" s="8">
        <v>1750.4</v>
      </c>
      <c r="G37" s="11">
        <v>0</v>
      </c>
      <c r="H37" s="11">
        <v>0</v>
      </c>
      <c r="I37" s="36">
        <f t="shared" ref="I37:I43" si="17">F37+G37+H37</f>
        <v>1750.4</v>
      </c>
      <c r="J37" s="8">
        <v>3340.2</v>
      </c>
      <c r="K37" s="11">
        <v>0</v>
      </c>
      <c r="L37" s="11">
        <v>0</v>
      </c>
      <c r="M37" s="36">
        <f t="shared" ref="M37:M43" si="18">J37+K37+L37</f>
        <v>3340.2</v>
      </c>
      <c r="N37" s="6">
        <v>6737.3</v>
      </c>
      <c r="O37" s="11">
        <v>0</v>
      </c>
      <c r="P37" s="11">
        <v>0</v>
      </c>
      <c r="Q37" s="36">
        <f t="shared" ref="Q37:Q44" si="19">N37+O37+P37</f>
        <v>6737.3</v>
      </c>
      <c r="R37" s="6">
        <v>9031.4</v>
      </c>
      <c r="S37" s="11">
        <v>0</v>
      </c>
      <c r="T37" s="11">
        <v>0</v>
      </c>
      <c r="U37" s="36">
        <f t="shared" ref="U37:U43" si="20">R37+S37+T37</f>
        <v>9031.4</v>
      </c>
    </row>
    <row r="38" spans="1:21" ht="14.25" customHeight="1" x14ac:dyDescent="0.2">
      <c r="A38" s="123"/>
      <c r="B38" s="126"/>
      <c r="C38" s="76" t="s">
        <v>53</v>
      </c>
      <c r="D38" s="95"/>
      <c r="E38" s="68">
        <f t="shared" si="0"/>
        <v>12578.100000000002</v>
      </c>
      <c r="F38" s="8">
        <v>5918.2</v>
      </c>
      <c r="G38" s="11">
        <v>0</v>
      </c>
      <c r="H38" s="11">
        <v>0</v>
      </c>
      <c r="I38" s="36">
        <f t="shared" si="17"/>
        <v>5918.2</v>
      </c>
      <c r="J38" s="8">
        <v>3252</v>
      </c>
      <c r="K38" s="11">
        <v>0</v>
      </c>
      <c r="L38" s="11">
        <v>0</v>
      </c>
      <c r="M38" s="36">
        <f t="shared" si="18"/>
        <v>3252</v>
      </c>
      <c r="N38" s="6">
        <v>1651.7</v>
      </c>
      <c r="O38" s="11">
        <v>0</v>
      </c>
      <c r="P38" s="11">
        <v>0</v>
      </c>
      <c r="Q38" s="36">
        <f t="shared" si="19"/>
        <v>1651.7</v>
      </c>
      <c r="R38" s="6">
        <v>1756.2</v>
      </c>
      <c r="S38" s="11">
        <v>0</v>
      </c>
      <c r="T38" s="11">
        <v>0</v>
      </c>
      <c r="U38" s="36">
        <f t="shared" si="20"/>
        <v>1756.2</v>
      </c>
    </row>
    <row r="39" spans="1:21" ht="51.75" customHeight="1" x14ac:dyDescent="0.2">
      <c r="A39" s="123"/>
      <c r="B39" s="126"/>
      <c r="C39" s="52" t="s">
        <v>135</v>
      </c>
      <c r="D39" s="95"/>
      <c r="E39" s="68">
        <f t="shared" si="0"/>
        <v>200.8</v>
      </c>
      <c r="F39" s="8">
        <v>200.8</v>
      </c>
      <c r="G39" s="11">
        <v>0</v>
      </c>
      <c r="H39" s="11">
        <v>0</v>
      </c>
      <c r="I39" s="36">
        <f t="shared" si="17"/>
        <v>200.8</v>
      </c>
      <c r="J39" s="8">
        <v>0</v>
      </c>
      <c r="K39" s="11">
        <v>0</v>
      </c>
      <c r="L39" s="11">
        <v>0</v>
      </c>
      <c r="M39" s="36">
        <f t="shared" si="18"/>
        <v>0</v>
      </c>
      <c r="N39" s="6">
        <v>0</v>
      </c>
      <c r="O39" s="11">
        <v>0</v>
      </c>
      <c r="P39" s="11">
        <v>0</v>
      </c>
      <c r="Q39" s="36">
        <f t="shared" si="19"/>
        <v>0</v>
      </c>
      <c r="R39" s="6">
        <v>0</v>
      </c>
      <c r="S39" s="11">
        <v>0</v>
      </c>
      <c r="T39" s="11">
        <v>0</v>
      </c>
      <c r="U39" s="36">
        <f t="shared" si="20"/>
        <v>0</v>
      </c>
    </row>
    <row r="40" spans="1:21" ht="22.5" customHeight="1" x14ac:dyDescent="0.2">
      <c r="A40" s="123"/>
      <c r="B40" s="126"/>
      <c r="C40" s="52" t="s">
        <v>134</v>
      </c>
      <c r="D40" s="95"/>
      <c r="E40" s="68">
        <f t="shared" si="0"/>
        <v>306.39999999999998</v>
      </c>
      <c r="F40" s="8">
        <v>306.39999999999998</v>
      </c>
      <c r="G40" s="11">
        <v>0</v>
      </c>
      <c r="H40" s="11">
        <v>0</v>
      </c>
      <c r="I40" s="36">
        <f t="shared" si="17"/>
        <v>306.39999999999998</v>
      </c>
      <c r="J40" s="8">
        <v>0</v>
      </c>
      <c r="K40" s="11">
        <v>0</v>
      </c>
      <c r="L40" s="11">
        <v>0</v>
      </c>
      <c r="M40" s="36">
        <f t="shared" si="18"/>
        <v>0</v>
      </c>
      <c r="N40" s="6">
        <v>0</v>
      </c>
      <c r="O40" s="11">
        <v>0</v>
      </c>
      <c r="P40" s="11">
        <v>0</v>
      </c>
      <c r="Q40" s="36">
        <f t="shared" si="19"/>
        <v>0</v>
      </c>
      <c r="R40" s="6">
        <v>0</v>
      </c>
      <c r="S40" s="11">
        <v>0</v>
      </c>
      <c r="T40" s="11">
        <v>0</v>
      </c>
      <c r="U40" s="36">
        <f t="shared" si="20"/>
        <v>0</v>
      </c>
    </row>
    <row r="41" spans="1:21" ht="39.75" customHeight="1" x14ac:dyDescent="0.2">
      <c r="A41" s="123"/>
      <c r="B41" s="126"/>
      <c r="C41" s="52" t="s">
        <v>148</v>
      </c>
      <c r="D41" s="95"/>
      <c r="E41" s="68">
        <f t="shared" si="0"/>
        <v>185</v>
      </c>
      <c r="F41" s="8">
        <v>0</v>
      </c>
      <c r="G41" s="11">
        <v>0</v>
      </c>
      <c r="H41" s="11">
        <v>0</v>
      </c>
      <c r="I41" s="36">
        <f t="shared" si="17"/>
        <v>0</v>
      </c>
      <c r="J41" s="8">
        <v>110</v>
      </c>
      <c r="K41" s="11">
        <v>0</v>
      </c>
      <c r="L41" s="11">
        <v>0</v>
      </c>
      <c r="M41" s="36">
        <f t="shared" si="18"/>
        <v>110</v>
      </c>
      <c r="N41" s="6">
        <v>75</v>
      </c>
      <c r="O41" s="11">
        <v>0</v>
      </c>
      <c r="P41" s="11">
        <v>0</v>
      </c>
      <c r="Q41" s="36">
        <f t="shared" si="19"/>
        <v>75</v>
      </c>
      <c r="R41" s="6">
        <v>0</v>
      </c>
      <c r="S41" s="11">
        <v>0</v>
      </c>
      <c r="T41" s="11">
        <v>0</v>
      </c>
      <c r="U41" s="36">
        <f t="shared" si="20"/>
        <v>0</v>
      </c>
    </row>
    <row r="42" spans="1:21" ht="53.25" customHeight="1" x14ac:dyDescent="0.2">
      <c r="A42" s="123"/>
      <c r="B42" s="126"/>
      <c r="C42" s="52" t="s">
        <v>149</v>
      </c>
      <c r="D42" s="95"/>
      <c r="E42" s="68">
        <f t="shared" si="0"/>
        <v>44.9</v>
      </c>
      <c r="F42" s="8">
        <v>0</v>
      </c>
      <c r="G42" s="11">
        <v>0</v>
      </c>
      <c r="H42" s="11">
        <v>0</v>
      </c>
      <c r="I42" s="36">
        <f t="shared" si="17"/>
        <v>0</v>
      </c>
      <c r="J42" s="8">
        <v>44.9</v>
      </c>
      <c r="K42" s="11">
        <v>0</v>
      </c>
      <c r="L42" s="11">
        <v>0</v>
      </c>
      <c r="M42" s="36">
        <f t="shared" si="18"/>
        <v>44.9</v>
      </c>
      <c r="N42" s="6">
        <v>0</v>
      </c>
      <c r="O42" s="11">
        <v>0</v>
      </c>
      <c r="P42" s="11">
        <v>0</v>
      </c>
      <c r="Q42" s="36">
        <f t="shared" si="19"/>
        <v>0</v>
      </c>
      <c r="R42" s="6">
        <v>0</v>
      </c>
      <c r="S42" s="11">
        <v>0</v>
      </c>
      <c r="T42" s="11">
        <v>0</v>
      </c>
      <c r="U42" s="36">
        <f t="shared" si="20"/>
        <v>0</v>
      </c>
    </row>
    <row r="43" spans="1:21" ht="56.25" customHeight="1" x14ac:dyDescent="0.2">
      <c r="A43" s="124"/>
      <c r="B43" s="127"/>
      <c r="C43" s="52" t="s">
        <v>150</v>
      </c>
      <c r="D43" s="95"/>
      <c r="E43" s="68">
        <f t="shared" ref="E43:E72" si="21">I43+M43+Q43+U43</f>
        <v>500</v>
      </c>
      <c r="F43" s="8">
        <v>0</v>
      </c>
      <c r="G43" s="11">
        <v>0</v>
      </c>
      <c r="H43" s="11">
        <v>0</v>
      </c>
      <c r="I43" s="36">
        <f t="shared" si="17"/>
        <v>0</v>
      </c>
      <c r="J43" s="8">
        <v>0</v>
      </c>
      <c r="K43" s="11">
        <v>0</v>
      </c>
      <c r="L43" s="11">
        <v>0</v>
      </c>
      <c r="M43" s="36">
        <f t="shared" si="18"/>
        <v>0</v>
      </c>
      <c r="N43" s="6">
        <v>400</v>
      </c>
      <c r="O43" s="11">
        <v>0</v>
      </c>
      <c r="P43" s="11">
        <v>0</v>
      </c>
      <c r="Q43" s="36">
        <f t="shared" si="19"/>
        <v>400</v>
      </c>
      <c r="R43" s="6">
        <v>100</v>
      </c>
      <c r="S43" s="11">
        <v>0</v>
      </c>
      <c r="T43" s="11">
        <v>0</v>
      </c>
      <c r="U43" s="36">
        <f t="shared" si="20"/>
        <v>100</v>
      </c>
    </row>
    <row r="44" spans="1:21" ht="87" customHeight="1" x14ac:dyDescent="0.2">
      <c r="A44" s="42" t="s">
        <v>35</v>
      </c>
      <c r="B44" s="43" t="s">
        <v>55</v>
      </c>
      <c r="C44" s="76"/>
      <c r="D44" s="94" t="s">
        <v>56</v>
      </c>
      <c r="E44" s="67">
        <f t="shared" si="21"/>
        <v>169428.4</v>
      </c>
      <c r="F44" s="7">
        <f>F45+F46+F47+F48+F49+F50+F51</f>
        <v>3775.1000000000004</v>
      </c>
      <c r="G44" s="12">
        <f t="shared" ref="G44:H44" si="22">G45+G46+G47+G48+G49+G50+G51</f>
        <v>0</v>
      </c>
      <c r="H44" s="12">
        <f t="shared" si="22"/>
        <v>35828.100000000006</v>
      </c>
      <c r="I44" s="44">
        <f>F44+G44+H44</f>
        <v>39603.200000000004</v>
      </c>
      <c r="J44" s="7">
        <f t="shared" ref="J44:K44" si="23">J45+J46+J47+J48+J49+J50+J51</f>
        <v>1950.7</v>
      </c>
      <c r="K44" s="12">
        <f t="shared" si="23"/>
        <v>0</v>
      </c>
      <c r="L44" s="12">
        <f>L45+L46+L47+L48+L49+L50+L51+L52+L53</f>
        <v>39844.5</v>
      </c>
      <c r="M44" s="44">
        <f t="shared" ref="M44:M53" si="24">J44+K44+L44</f>
        <v>41795.199999999997</v>
      </c>
      <c r="N44" s="19">
        <f t="shared" ref="N44:O44" si="25">N45+N46+N47+N48+N49+N50+N51</f>
        <v>5603.8</v>
      </c>
      <c r="O44" s="12">
        <f t="shared" si="25"/>
        <v>0</v>
      </c>
      <c r="P44" s="12">
        <f>P45+P46+P47+P48+P49+P50+P51+P52+P53</f>
        <v>38301.799999999996</v>
      </c>
      <c r="Q44" s="44">
        <f t="shared" si="19"/>
        <v>43905.599999999999</v>
      </c>
      <c r="R44" s="19">
        <f t="shared" ref="R44:S44" si="26">R45+R46+R47+R48+R49+R50+R51</f>
        <v>5603.8</v>
      </c>
      <c r="S44" s="12">
        <f t="shared" si="26"/>
        <v>0</v>
      </c>
      <c r="T44" s="12">
        <f>T45+T46+T47+T48+T49+T50+T51+T52+T53</f>
        <v>38520.6</v>
      </c>
      <c r="U44" s="44">
        <f t="shared" ref="U44:U76" si="27">R44+S44+T44</f>
        <v>44124.4</v>
      </c>
    </row>
    <row r="45" spans="1:21" ht="84" customHeight="1" x14ac:dyDescent="0.2">
      <c r="A45" s="82" t="s">
        <v>36</v>
      </c>
      <c r="B45" s="75" t="s">
        <v>57</v>
      </c>
      <c r="C45" s="76" t="s">
        <v>129</v>
      </c>
      <c r="D45" s="95" t="s">
        <v>58</v>
      </c>
      <c r="E45" s="67">
        <f t="shared" si="21"/>
        <v>772</v>
      </c>
      <c r="F45" s="8">
        <v>193</v>
      </c>
      <c r="G45" s="11">
        <v>0</v>
      </c>
      <c r="H45" s="11">
        <v>0</v>
      </c>
      <c r="I45" s="36">
        <f>F45+G45+H45</f>
        <v>193</v>
      </c>
      <c r="J45" s="8">
        <v>193</v>
      </c>
      <c r="K45" s="11">
        <v>0</v>
      </c>
      <c r="L45" s="11">
        <v>0</v>
      </c>
      <c r="M45" s="36">
        <f>J45+K45+L45</f>
        <v>193</v>
      </c>
      <c r="N45" s="6">
        <v>193</v>
      </c>
      <c r="O45" s="11">
        <v>0</v>
      </c>
      <c r="P45" s="11">
        <v>0</v>
      </c>
      <c r="Q45" s="36">
        <f>N45+O45+P45</f>
        <v>193</v>
      </c>
      <c r="R45" s="6">
        <v>193</v>
      </c>
      <c r="S45" s="11">
        <v>0</v>
      </c>
      <c r="T45" s="11">
        <v>0</v>
      </c>
      <c r="U45" s="36">
        <f>R45+S45+T45</f>
        <v>193</v>
      </c>
    </row>
    <row r="46" spans="1:21" ht="80.25" customHeight="1" x14ac:dyDescent="0.2">
      <c r="A46" s="82" t="s">
        <v>181</v>
      </c>
      <c r="B46" s="75" t="s">
        <v>59</v>
      </c>
      <c r="C46" s="76" t="s">
        <v>129</v>
      </c>
      <c r="D46" s="95" t="s">
        <v>60</v>
      </c>
      <c r="E46" s="67">
        <f t="shared" si="21"/>
        <v>14337</v>
      </c>
      <c r="F46" s="8">
        <v>1757.7</v>
      </c>
      <c r="G46" s="11">
        <v>0</v>
      </c>
      <c r="H46" s="11">
        <v>0</v>
      </c>
      <c r="I46" s="36">
        <f>F46+G46+H46</f>
        <v>1757.7</v>
      </c>
      <c r="J46" s="8">
        <f>1704.4+53.3</f>
        <v>1757.7</v>
      </c>
      <c r="K46" s="11">
        <v>0</v>
      </c>
      <c r="L46" s="11">
        <v>0</v>
      </c>
      <c r="M46" s="36">
        <f t="shared" si="24"/>
        <v>1757.7</v>
      </c>
      <c r="N46" s="6">
        <v>5410.8</v>
      </c>
      <c r="O46" s="11">
        <v>0</v>
      </c>
      <c r="P46" s="11">
        <v>0</v>
      </c>
      <c r="Q46" s="36">
        <f t="shared" ref="Q46:Q53" si="28">N46+O46+P46</f>
        <v>5410.8</v>
      </c>
      <c r="R46" s="6">
        <v>5410.8</v>
      </c>
      <c r="S46" s="11">
        <v>0</v>
      </c>
      <c r="T46" s="11">
        <v>0</v>
      </c>
      <c r="U46" s="36">
        <f t="shared" si="27"/>
        <v>5410.8</v>
      </c>
    </row>
    <row r="47" spans="1:21" ht="81" customHeight="1" x14ac:dyDescent="0.2">
      <c r="A47" s="82" t="s">
        <v>182</v>
      </c>
      <c r="B47" s="75" t="s">
        <v>61</v>
      </c>
      <c r="C47" s="76" t="s">
        <v>129</v>
      </c>
      <c r="D47" s="95" t="s">
        <v>62</v>
      </c>
      <c r="E47" s="67">
        <f t="shared" si="21"/>
        <v>1824.4</v>
      </c>
      <c r="F47" s="8">
        <v>1824.4</v>
      </c>
      <c r="G47" s="11">
        <v>0</v>
      </c>
      <c r="H47" s="11">
        <v>0</v>
      </c>
      <c r="I47" s="36">
        <f>F47+G47+H47</f>
        <v>1824.4</v>
      </c>
      <c r="J47" s="8">
        <v>0</v>
      </c>
      <c r="K47" s="11">
        <v>0</v>
      </c>
      <c r="L47" s="11">
        <v>0</v>
      </c>
      <c r="M47" s="36">
        <f t="shared" si="24"/>
        <v>0</v>
      </c>
      <c r="N47" s="6">
        <v>0</v>
      </c>
      <c r="O47" s="11">
        <v>0</v>
      </c>
      <c r="P47" s="11">
        <v>0</v>
      </c>
      <c r="Q47" s="36">
        <f t="shared" si="28"/>
        <v>0</v>
      </c>
      <c r="R47" s="6">
        <v>0</v>
      </c>
      <c r="S47" s="11">
        <v>0</v>
      </c>
      <c r="T47" s="11">
        <v>0</v>
      </c>
      <c r="U47" s="36">
        <f t="shared" si="27"/>
        <v>0</v>
      </c>
    </row>
    <row r="48" spans="1:21" ht="30.75" customHeight="1" x14ac:dyDescent="0.2">
      <c r="A48" s="82" t="s">
        <v>183</v>
      </c>
      <c r="B48" s="75" t="s">
        <v>63</v>
      </c>
      <c r="C48" s="76"/>
      <c r="D48" s="95"/>
      <c r="E48" s="67">
        <f t="shared" si="21"/>
        <v>122736.40000000001</v>
      </c>
      <c r="F48" s="8">
        <v>0</v>
      </c>
      <c r="G48" s="11">
        <v>0</v>
      </c>
      <c r="H48" s="11">
        <v>27692.400000000001</v>
      </c>
      <c r="I48" s="36">
        <f>F48+G48+H48</f>
        <v>27692.400000000001</v>
      </c>
      <c r="J48" s="8">
        <v>0</v>
      </c>
      <c r="K48" s="11">
        <v>0</v>
      </c>
      <c r="L48" s="11">
        <v>32533.7</v>
      </c>
      <c r="M48" s="36">
        <f t="shared" si="24"/>
        <v>32533.7</v>
      </c>
      <c r="N48" s="6">
        <v>0</v>
      </c>
      <c r="O48" s="11">
        <v>0</v>
      </c>
      <c r="P48" s="11">
        <v>30957.3</v>
      </c>
      <c r="Q48" s="36">
        <f t="shared" si="28"/>
        <v>30957.3</v>
      </c>
      <c r="R48" s="6">
        <v>0</v>
      </c>
      <c r="S48" s="11">
        <v>0</v>
      </c>
      <c r="T48" s="11">
        <v>31553</v>
      </c>
      <c r="U48" s="36">
        <f t="shared" si="27"/>
        <v>31553</v>
      </c>
    </row>
    <row r="49" spans="1:21" ht="57.75" customHeight="1" x14ac:dyDescent="0.2">
      <c r="A49" s="82" t="s">
        <v>184</v>
      </c>
      <c r="B49" s="75" t="s">
        <v>64</v>
      </c>
      <c r="C49" s="76"/>
      <c r="D49" s="95"/>
      <c r="E49" s="67">
        <f t="shared" si="21"/>
        <v>16088.9</v>
      </c>
      <c r="F49" s="8">
        <v>0</v>
      </c>
      <c r="G49" s="11">
        <v>0</v>
      </c>
      <c r="H49" s="11">
        <v>3406.7</v>
      </c>
      <c r="I49" s="36">
        <f t="shared" ref="I49:I53" si="29">F49+G49+H49</f>
        <v>3406.7</v>
      </c>
      <c r="J49" s="8">
        <v>0</v>
      </c>
      <c r="K49" s="11">
        <v>0</v>
      </c>
      <c r="L49" s="11">
        <v>4338.8999999999996</v>
      </c>
      <c r="M49" s="36">
        <f t="shared" si="24"/>
        <v>4338.8999999999996</v>
      </c>
      <c r="N49" s="6">
        <v>0</v>
      </c>
      <c r="O49" s="11">
        <v>0</v>
      </c>
      <c r="P49" s="11">
        <v>4326.3</v>
      </c>
      <c r="Q49" s="36">
        <f t="shared" si="28"/>
        <v>4326.3</v>
      </c>
      <c r="R49" s="6">
        <v>0</v>
      </c>
      <c r="S49" s="11">
        <v>0</v>
      </c>
      <c r="T49" s="11">
        <v>4017</v>
      </c>
      <c r="U49" s="36">
        <f t="shared" si="27"/>
        <v>4017</v>
      </c>
    </row>
    <row r="50" spans="1:21" ht="25.5" x14ac:dyDescent="0.2">
      <c r="A50" s="82" t="s">
        <v>185</v>
      </c>
      <c r="B50" s="75" t="s">
        <v>65</v>
      </c>
      <c r="C50" s="76"/>
      <c r="D50" s="95"/>
      <c r="E50" s="67">
        <f t="shared" si="21"/>
        <v>3114</v>
      </c>
      <c r="F50" s="8">
        <v>0</v>
      </c>
      <c r="G50" s="11">
        <v>0</v>
      </c>
      <c r="H50" s="11"/>
      <c r="I50" s="36">
        <f t="shared" si="29"/>
        <v>0</v>
      </c>
      <c r="J50" s="8">
        <v>0</v>
      </c>
      <c r="K50" s="11">
        <v>0</v>
      </c>
      <c r="L50" s="11">
        <v>1038</v>
      </c>
      <c r="M50" s="36">
        <f t="shared" si="24"/>
        <v>1038</v>
      </c>
      <c r="N50" s="6">
        <v>0</v>
      </c>
      <c r="O50" s="11">
        <v>0</v>
      </c>
      <c r="P50" s="11">
        <v>1038</v>
      </c>
      <c r="Q50" s="36">
        <f t="shared" si="28"/>
        <v>1038</v>
      </c>
      <c r="R50" s="6">
        <v>0</v>
      </c>
      <c r="S50" s="11">
        <v>0</v>
      </c>
      <c r="T50" s="11">
        <v>1038</v>
      </c>
      <c r="U50" s="36">
        <f t="shared" si="27"/>
        <v>1038</v>
      </c>
    </row>
    <row r="51" spans="1:21" ht="30.75" customHeight="1" x14ac:dyDescent="0.2">
      <c r="A51" s="82" t="s">
        <v>186</v>
      </c>
      <c r="B51" s="75" t="s">
        <v>66</v>
      </c>
      <c r="C51" s="76"/>
      <c r="D51" s="95"/>
      <c r="E51" s="67">
        <f t="shared" si="21"/>
        <v>6642.2</v>
      </c>
      <c r="F51" s="8">
        <v>0</v>
      </c>
      <c r="G51" s="11">
        <v>0</v>
      </c>
      <c r="H51" s="11">
        <v>4729</v>
      </c>
      <c r="I51" s="36">
        <f t="shared" si="29"/>
        <v>4729</v>
      </c>
      <c r="J51" s="8">
        <v>0</v>
      </c>
      <c r="K51" s="11">
        <v>0</v>
      </c>
      <c r="L51" s="11">
        <v>629.4</v>
      </c>
      <c r="M51" s="36">
        <f t="shared" si="24"/>
        <v>629.4</v>
      </c>
      <c r="N51" s="6">
        <v>0</v>
      </c>
      <c r="O51" s="11">
        <v>0</v>
      </c>
      <c r="P51" s="11">
        <v>675.7</v>
      </c>
      <c r="Q51" s="36">
        <f t="shared" si="28"/>
        <v>675.7</v>
      </c>
      <c r="R51" s="6">
        <v>0</v>
      </c>
      <c r="S51" s="11">
        <v>0</v>
      </c>
      <c r="T51" s="11">
        <v>608.1</v>
      </c>
      <c r="U51" s="36">
        <f t="shared" si="27"/>
        <v>608.1</v>
      </c>
    </row>
    <row r="52" spans="1:21" ht="30.75" customHeight="1" x14ac:dyDescent="0.2">
      <c r="A52" s="90" t="s">
        <v>187</v>
      </c>
      <c r="B52" s="75" t="s">
        <v>152</v>
      </c>
      <c r="C52" s="76"/>
      <c r="D52" s="95"/>
      <c r="E52" s="67">
        <f t="shared" si="21"/>
        <v>675</v>
      </c>
      <c r="F52" s="8">
        <v>0</v>
      </c>
      <c r="G52" s="11">
        <v>0</v>
      </c>
      <c r="H52" s="11">
        <v>0</v>
      </c>
      <c r="I52" s="36">
        <f t="shared" si="29"/>
        <v>0</v>
      </c>
      <c r="J52" s="8">
        <v>0</v>
      </c>
      <c r="K52" s="11">
        <v>0</v>
      </c>
      <c r="L52" s="11">
        <v>225</v>
      </c>
      <c r="M52" s="36">
        <f t="shared" si="24"/>
        <v>225</v>
      </c>
      <c r="N52" s="6">
        <v>0</v>
      </c>
      <c r="O52" s="11">
        <v>0</v>
      </c>
      <c r="P52" s="11">
        <v>225</v>
      </c>
      <c r="Q52" s="36">
        <f t="shared" si="28"/>
        <v>225</v>
      </c>
      <c r="R52" s="6">
        <v>0</v>
      </c>
      <c r="S52" s="11">
        <v>0</v>
      </c>
      <c r="T52" s="11">
        <v>225</v>
      </c>
      <c r="U52" s="36">
        <f t="shared" si="27"/>
        <v>225</v>
      </c>
    </row>
    <row r="53" spans="1:21" ht="30.75" customHeight="1" x14ac:dyDescent="0.2">
      <c r="A53" s="90" t="s">
        <v>188</v>
      </c>
      <c r="B53" s="75" t="s">
        <v>153</v>
      </c>
      <c r="C53" s="76"/>
      <c r="D53" s="95"/>
      <c r="E53" s="67">
        <f t="shared" si="21"/>
        <v>3238.5</v>
      </c>
      <c r="F53" s="8">
        <v>0</v>
      </c>
      <c r="G53" s="11">
        <v>0</v>
      </c>
      <c r="H53" s="11">
        <v>0</v>
      </c>
      <c r="I53" s="36">
        <f t="shared" si="29"/>
        <v>0</v>
      </c>
      <c r="J53" s="8">
        <v>0</v>
      </c>
      <c r="K53" s="11">
        <v>0</v>
      </c>
      <c r="L53" s="11">
        <v>1079.5</v>
      </c>
      <c r="M53" s="36">
        <f t="shared" si="24"/>
        <v>1079.5</v>
      </c>
      <c r="N53" s="6">
        <v>0</v>
      </c>
      <c r="O53" s="11">
        <v>0</v>
      </c>
      <c r="P53" s="11">
        <v>1079.5</v>
      </c>
      <c r="Q53" s="36">
        <f t="shared" si="28"/>
        <v>1079.5</v>
      </c>
      <c r="R53" s="6">
        <v>0</v>
      </c>
      <c r="S53" s="11">
        <v>0</v>
      </c>
      <c r="T53" s="11">
        <v>1079.5</v>
      </c>
      <c r="U53" s="36">
        <f t="shared" si="27"/>
        <v>1079.5</v>
      </c>
    </row>
    <row r="54" spans="1:21" ht="82.5" customHeight="1" x14ac:dyDescent="0.2">
      <c r="A54" s="42" t="s">
        <v>38</v>
      </c>
      <c r="B54" s="43" t="s">
        <v>67</v>
      </c>
      <c r="C54" s="81"/>
      <c r="D54" s="94"/>
      <c r="E54" s="67">
        <f t="shared" si="21"/>
        <v>3423.8</v>
      </c>
      <c r="F54" s="7">
        <f>F55+F56</f>
        <v>0</v>
      </c>
      <c r="G54" s="12">
        <f t="shared" ref="G54:H54" si="30">G55+G56</f>
        <v>0</v>
      </c>
      <c r="H54" s="12">
        <f t="shared" si="30"/>
        <v>980</v>
      </c>
      <c r="I54" s="44">
        <f>I55+I56</f>
        <v>980</v>
      </c>
      <c r="J54" s="7">
        <f t="shared" ref="J54:L54" si="31">J55+J56</f>
        <v>0</v>
      </c>
      <c r="K54" s="12">
        <f t="shared" si="31"/>
        <v>0</v>
      </c>
      <c r="L54" s="12">
        <f t="shared" si="31"/>
        <v>1418.8000000000002</v>
      </c>
      <c r="M54" s="44">
        <f>M55+M56</f>
        <v>1418.8000000000002</v>
      </c>
      <c r="N54" s="19">
        <f t="shared" ref="N54:P54" si="32">N55+N56</f>
        <v>0</v>
      </c>
      <c r="O54" s="12">
        <f t="shared" si="32"/>
        <v>0</v>
      </c>
      <c r="P54" s="12">
        <f t="shared" si="32"/>
        <v>1025</v>
      </c>
      <c r="Q54" s="44">
        <f>Q55+Q56</f>
        <v>1025</v>
      </c>
      <c r="R54" s="19">
        <f t="shared" ref="R54:T54" si="33">R55+R56</f>
        <v>0</v>
      </c>
      <c r="S54" s="12">
        <f t="shared" si="33"/>
        <v>0</v>
      </c>
      <c r="T54" s="12">
        <f t="shared" si="33"/>
        <v>0</v>
      </c>
      <c r="U54" s="44">
        <f t="shared" si="27"/>
        <v>0</v>
      </c>
    </row>
    <row r="55" spans="1:21" ht="26.25" customHeight="1" x14ac:dyDescent="0.2">
      <c r="A55" s="82" t="s">
        <v>189</v>
      </c>
      <c r="B55" s="75" t="s">
        <v>68</v>
      </c>
      <c r="C55" s="81"/>
      <c r="D55" s="95"/>
      <c r="E55" s="67">
        <f t="shared" si="21"/>
        <v>1845.6</v>
      </c>
      <c r="F55" s="8">
        <v>0</v>
      </c>
      <c r="G55" s="11">
        <v>0</v>
      </c>
      <c r="H55" s="11">
        <v>630</v>
      </c>
      <c r="I55" s="36">
        <f t="shared" ref="I55:I60" si="34">F55+G55+H55</f>
        <v>630</v>
      </c>
      <c r="J55" s="8">
        <v>0</v>
      </c>
      <c r="K55" s="11">
        <v>0</v>
      </c>
      <c r="L55" s="11">
        <v>740.6</v>
      </c>
      <c r="M55" s="36">
        <f>J55+K55+L55</f>
        <v>740.6</v>
      </c>
      <c r="N55" s="6">
        <v>0</v>
      </c>
      <c r="O55" s="11">
        <v>0</v>
      </c>
      <c r="P55" s="11">
        <v>475</v>
      </c>
      <c r="Q55" s="36">
        <f t="shared" ref="Q55:Q59" si="35">N55+O55+P55</f>
        <v>475</v>
      </c>
      <c r="R55" s="6">
        <v>0</v>
      </c>
      <c r="S55" s="11">
        <v>0</v>
      </c>
      <c r="T55" s="11">
        <v>0</v>
      </c>
      <c r="U55" s="36">
        <f t="shared" si="27"/>
        <v>0</v>
      </c>
    </row>
    <row r="56" spans="1:21" ht="30.75" customHeight="1" x14ac:dyDescent="0.2">
      <c r="A56" s="82" t="s">
        <v>190</v>
      </c>
      <c r="B56" s="75" t="s">
        <v>117</v>
      </c>
      <c r="C56" s="81"/>
      <c r="D56" s="95"/>
      <c r="E56" s="67">
        <f t="shared" si="21"/>
        <v>1578.2</v>
      </c>
      <c r="F56" s="8">
        <v>0</v>
      </c>
      <c r="G56" s="11">
        <v>0</v>
      </c>
      <c r="H56" s="11">
        <v>350</v>
      </c>
      <c r="I56" s="36">
        <f t="shared" si="34"/>
        <v>350</v>
      </c>
      <c r="J56" s="8">
        <v>0</v>
      </c>
      <c r="K56" s="11">
        <v>0</v>
      </c>
      <c r="L56" s="11">
        <v>678.2</v>
      </c>
      <c r="M56" s="36">
        <f t="shared" ref="M56:M60" si="36">J56+K56+L56</f>
        <v>678.2</v>
      </c>
      <c r="N56" s="6">
        <v>0</v>
      </c>
      <c r="O56" s="11">
        <v>0</v>
      </c>
      <c r="P56" s="11">
        <v>550</v>
      </c>
      <c r="Q56" s="36">
        <f t="shared" si="35"/>
        <v>550</v>
      </c>
      <c r="R56" s="6">
        <v>0</v>
      </c>
      <c r="S56" s="11">
        <v>0</v>
      </c>
      <c r="T56" s="11">
        <v>0</v>
      </c>
      <c r="U56" s="36">
        <f t="shared" si="27"/>
        <v>0</v>
      </c>
    </row>
    <row r="57" spans="1:21" ht="162" customHeight="1" x14ac:dyDescent="0.2">
      <c r="A57" s="42" t="s">
        <v>120</v>
      </c>
      <c r="B57" s="75" t="s">
        <v>69</v>
      </c>
      <c r="C57" s="81"/>
      <c r="D57" s="94"/>
      <c r="E57" s="67">
        <f t="shared" si="21"/>
        <v>0</v>
      </c>
      <c r="F57" s="7">
        <v>0</v>
      </c>
      <c r="G57" s="12">
        <v>0</v>
      </c>
      <c r="H57" s="12">
        <v>0</v>
      </c>
      <c r="I57" s="44">
        <f t="shared" si="34"/>
        <v>0</v>
      </c>
      <c r="J57" s="7">
        <v>0</v>
      </c>
      <c r="K57" s="12">
        <v>0</v>
      </c>
      <c r="L57" s="12">
        <v>0</v>
      </c>
      <c r="M57" s="44">
        <f t="shared" si="36"/>
        <v>0</v>
      </c>
      <c r="N57" s="19">
        <v>0</v>
      </c>
      <c r="O57" s="12">
        <v>0</v>
      </c>
      <c r="P57" s="12">
        <v>0</v>
      </c>
      <c r="Q57" s="44">
        <f t="shared" si="35"/>
        <v>0</v>
      </c>
      <c r="R57" s="19">
        <v>0</v>
      </c>
      <c r="S57" s="12">
        <v>0</v>
      </c>
      <c r="T57" s="12">
        <v>0</v>
      </c>
      <c r="U57" s="44">
        <f t="shared" si="27"/>
        <v>0</v>
      </c>
    </row>
    <row r="58" spans="1:21" ht="81" customHeight="1" x14ac:dyDescent="0.2">
      <c r="A58" s="42" t="s">
        <v>191</v>
      </c>
      <c r="B58" s="75" t="s">
        <v>151</v>
      </c>
      <c r="C58" s="81"/>
      <c r="D58" s="94"/>
      <c r="E58" s="67">
        <f t="shared" si="21"/>
        <v>0</v>
      </c>
      <c r="F58" s="7">
        <v>0</v>
      </c>
      <c r="G58" s="12">
        <v>0</v>
      </c>
      <c r="H58" s="12">
        <v>0</v>
      </c>
      <c r="I58" s="44">
        <f t="shared" si="34"/>
        <v>0</v>
      </c>
      <c r="J58" s="7">
        <v>0</v>
      </c>
      <c r="K58" s="12">
        <v>0</v>
      </c>
      <c r="L58" s="12">
        <v>0</v>
      </c>
      <c r="M58" s="44">
        <f t="shared" si="36"/>
        <v>0</v>
      </c>
      <c r="N58" s="19">
        <v>0</v>
      </c>
      <c r="O58" s="12">
        <v>0</v>
      </c>
      <c r="P58" s="12">
        <v>0</v>
      </c>
      <c r="Q58" s="44">
        <f t="shared" si="35"/>
        <v>0</v>
      </c>
      <c r="R58" s="19">
        <v>0</v>
      </c>
      <c r="S58" s="12">
        <v>0</v>
      </c>
      <c r="T58" s="12">
        <v>0</v>
      </c>
      <c r="U58" s="44">
        <f t="shared" si="27"/>
        <v>0</v>
      </c>
    </row>
    <row r="59" spans="1:21" ht="77.25" customHeight="1" x14ac:dyDescent="0.2">
      <c r="A59" s="42" t="s">
        <v>192</v>
      </c>
      <c r="B59" s="53" t="s">
        <v>70</v>
      </c>
      <c r="C59" s="54"/>
      <c r="D59" s="94"/>
      <c r="E59" s="67">
        <f t="shared" si="21"/>
        <v>245006</v>
      </c>
      <c r="F59" s="7">
        <f>F60+F66+F70+F72+F75</f>
        <v>0</v>
      </c>
      <c r="G59" s="12">
        <f>G60+G66+G70+G72+G75</f>
        <v>0</v>
      </c>
      <c r="H59" s="12">
        <f>H60+H66+H70+H72+H75</f>
        <v>226924</v>
      </c>
      <c r="I59" s="44">
        <f t="shared" si="34"/>
        <v>226924</v>
      </c>
      <c r="J59" s="7">
        <f>J60+J66+J70+J72+J75</f>
        <v>0</v>
      </c>
      <c r="K59" s="12">
        <f>K60+K66+K70+K72+K75</f>
        <v>0</v>
      </c>
      <c r="L59" s="55">
        <f>L60+L66+L70+L72+L75</f>
        <v>18082</v>
      </c>
      <c r="M59" s="44">
        <f t="shared" si="36"/>
        <v>18082</v>
      </c>
      <c r="N59" s="19">
        <f>N60+N66+N70+N72+N75</f>
        <v>0</v>
      </c>
      <c r="O59" s="12">
        <f>O60+O66+O70+O72+O75</f>
        <v>0</v>
      </c>
      <c r="P59" s="55">
        <f>P60+P66+P70+P72+P75</f>
        <v>0</v>
      </c>
      <c r="Q59" s="44">
        <f t="shared" si="35"/>
        <v>0</v>
      </c>
      <c r="R59" s="19">
        <f>R60+R66+R70+R72+R75</f>
        <v>0</v>
      </c>
      <c r="S59" s="12">
        <f>S60+S66+S70+S72+S75</f>
        <v>0</v>
      </c>
      <c r="T59" s="55">
        <f>T60+T66+T70+T72+T75</f>
        <v>0</v>
      </c>
      <c r="U59" s="44">
        <f t="shared" si="27"/>
        <v>0</v>
      </c>
    </row>
    <row r="60" spans="1:21" ht="38.25" customHeight="1" x14ac:dyDescent="0.2">
      <c r="A60" s="56" t="s">
        <v>193</v>
      </c>
      <c r="B60" s="43" t="s">
        <v>71</v>
      </c>
      <c r="C60" s="54"/>
      <c r="D60" s="94"/>
      <c r="E60" s="67">
        <f t="shared" si="21"/>
        <v>234980</v>
      </c>
      <c r="F60" s="7">
        <v>0</v>
      </c>
      <c r="G60" s="12">
        <v>0</v>
      </c>
      <c r="H60" s="21">
        <f>SUM(H61:H65)</f>
        <v>221308</v>
      </c>
      <c r="I60" s="44">
        <f t="shared" si="34"/>
        <v>221308</v>
      </c>
      <c r="J60" s="7">
        <v>0</v>
      </c>
      <c r="K60" s="12">
        <v>0</v>
      </c>
      <c r="L60" s="22">
        <f>SUM(L61:L65)</f>
        <v>13672</v>
      </c>
      <c r="M60" s="44">
        <f t="shared" si="36"/>
        <v>13672</v>
      </c>
      <c r="N60" s="19">
        <v>0</v>
      </c>
      <c r="O60" s="12">
        <v>0</v>
      </c>
      <c r="P60" s="22">
        <f>SUM(P61:P65)</f>
        <v>0</v>
      </c>
      <c r="Q60" s="44">
        <f t="shared" ref="Q60" si="37">N60+O60+P60</f>
        <v>0</v>
      </c>
      <c r="R60" s="19">
        <v>0</v>
      </c>
      <c r="S60" s="12">
        <v>0</v>
      </c>
      <c r="T60" s="22">
        <f>SUM(T61:T65)</f>
        <v>0</v>
      </c>
      <c r="U60" s="44">
        <f t="shared" si="27"/>
        <v>0</v>
      </c>
    </row>
    <row r="61" spans="1:21" ht="34.5" customHeight="1" x14ac:dyDescent="0.2">
      <c r="A61" s="57" t="s">
        <v>194</v>
      </c>
      <c r="B61" s="75" t="s">
        <v>72</v>
      </c>
      <c r="C61" s="54"/>
      <c r="D61" s="94"/>
      <c r="E61" s="68">
        <f t="shared" si="21"/>
        <v>4718</v>
      </c>
      <c r="F61" s="7">
        <v>0</v>
      </c>
      <c r="G61" s="12">
        <v>0</v>
      </c>
      <c r="H61" s="20">
        <v>2466</v>
      </c>
      <c r="I61" s="36">
        <f t="shared" ref="I61:I65" si="38">F61+G61+H61</f>
        <v>2466</v>
      </c>
      <c r="J61" s="7">
        <v>0</v>
      </c>
      <c r="K61" s="12">
        <v>0</v>
      </c>
      <c r="L61" s="20">
        <v>2252</v>
      </c>
      <c r="M61" s="36">
        <f t="shared" ref="M61:M66" si="39">J61+K61+L61</f>
        <v>2252</v>
      </c>
      <c r="N61" s="19">
        <v>0</v>
      </c>
      <c r="O61" s="12">
        <v>0</v>
      </c>
      <c r="P61" s="20">
        <v>0</v>
      </c>
      <c r="Q61" s="36">
        <f>P61</f>
        <v>0</v>
      </c>
      <c r="R61" s="19">
        <v>0</v>
      </c>
      <c r="S61" s="12">
        <v>0</v>
      </c>
      <c r="T61" s="20">
        <v>0</v>
      </c>
      <c r="U61" s="36">
        <v>0</v>
      </c>
    </row>
    <row r="62" spans="1:21" ht="32.25" customHeight="1" x14ac:dyDescent="0.2">
      <c r="A62" s="57" t="s">
        <v>195</v>
      </c>
      <c r="B62" s="75" t="s">
        <v>73</v>
      </c>
      <c r="C62" s="54"/>
      <c r="D62" s="94"/>
      <c r="E62" s="68">
        <f t="shared" si="21"/>
        <v>18000</v>
      </c>
      <c r="F62" s="7">
        <v>0</v>
      </c>
      <c r="G62" s="12">
        <v>0</v>
      </c>
      <c r="H62" s="20">
        <v>9000</v>
      </c>
      <c r="I62" s="36">
        <f t="shared" si="38"/>
        <v>9000</v>
      </c>
      <c r="J62" s="7">
        <v>0</v>
      </c>
      <c r="K62" s="12">
        <v>0</v>
      </c>
      <c r="L62" s="20">
        <v>9000</v>
      </c>
      <c r="M62" s="36">
        <f t="shared" si="39"/>
        <v>9000</v>
      </c>
      <c r="N62" s="19">
        <v>0</v>
      </c>
      <c r="O62" s="12">
        <v>0</v>
      </c>
      <c r="P62" s="20">
        <v>0</v>
      </c>
      <c r="Q62" s="36">
        <f t="shared" ref="Q62:Q66" si="40">N62+O62+P62</f>
        <v>0</v>
      </c>
      <c r="R62" s="19">
        <v>0</v>
      </c>
      <c r="S62" s="12">
        <v>0</v>
      </c>
      <c r="T62" s="20">
        <v>0</v>
      </c>
      <c r="U62" s="36">
        <f t="shared" si="27"/>
        <v>0</v>
      </c>
    </row>
    <row r="63" spans="1:21" ht="28.5" customHeight="1" x14ac:dyDescent="0.2">
      <c r="A63" s="57" t="s">
        <v>196</v>
      </c>
      <c r="B63" s="75" t="s">
        <v>74</v>
      </c>
      <c r="C63" s="54"/>
      <c r="D63" s="94"/>
      <c r="E63" s="68">
        <f t="shared" si="21"/>
        <v>199422</v>
      </c>
      <c r="F63" s="7">
        <v>0</v>
      </c>
      <c r="G63" s="12">
        <v>0</v>
      </c>
      <c r="H63" s="20">
        <v>199422</v>
      </c>
      <c r="I63" s="36">
        <f t="shared" si="38"/>
        <v>199422</v>
      </c>
      <c r="J63" s="7">
        <v>0</v>
      </c>
      <c r="K63" s="12">
        <v>0</v>
      </c>
      <c r="L63" s="20"/>
      <c r="M63" s="36">
        <f t="shared" si="39"/>
        <v>0</v>
      </c>
      <c r="N63" s="19">
        <v>0</v>
      </c>
      <c r="O63" s="12">
        <v>0</v>
      </c>
      <c r="P63" s="20">
        <v>0</v>
      </c>
      <c r="Q63" s="36">
        <f t="shared" si="40"/>
        <v>0</v>
      </c>
      <c r="R63" s="19">
        <v>0</v>
      </c>
      <c r="S63" s="12">
        <v>0</v>
      </c>
      <c r="T63" s="20">
        <v>0</v>
      </c>
      <c r="U63" s="36">
        <f t="shared" si="27"/>
        <v>0</v>
      </c>
    </row>
    <row r="64" spans="1:21" ht="29.25" customHeight="1" x14ac:dyDescent="0.2">
      <c r="A64" s="57" t="s">
        <v>197</v>
      </c>
      <c r="B64" s="75" t="s">
        <v>75</v>
      </c>
      <c r="C64" s="54"/>
      <c r="D64" s="94"/>
      <c r="E64" s="68">
        <f t="shared" si="21"/>
        <v>8000</v>
      </c>
      <c r="F64" s="7">
        <v>0</v>
      </c>
      <c r="G64" s="12">
        <v>0</v>
      </c>
      <c r="H64" s="20">
        <v>8000</v>
      </c>
      <c r="I64" s="36">
        <f t="shared" si="38"/>
        <v>8000</v>
      </c>
      <c r="J64" s="7">
        <v>0</v>
      </c>
      <c r="K64" s="12">
        <v>0</v>
      </c>
      <c r="L64" s="20"/>
      <c r="M64" s="36">
        <f t="shared" si="39"/>
        <v>0</v>
      </c>
      <c r="N64" s="19">
        <v>0</v>
      </c>
      <c r="O64" s="12">
        <v>0</v>
      </c>
      <c r="P64" s="20">
        <v>0</v>
      </c>
      <c r="Q64" s="36">
        <f t="shared" si="40"/>
        <v>0</v>
      </c>
      <c r="R64" s="19">
        <v>0</v>
      </c>
      <c r="S64" s="12">
        <v>0</v>
      </c>
      <c r="T64" s="20">
        <v>0</v>
      </c>
      <c r="U64" s="36">
        <f t="shared" si="27"/>
        <v>0</v>
      </c>
    </row>
    <row r="65" spans="1:21" ht="34.5" customHeight="1" x14ac:dyDescent="0.2">
      <c r="A65" s="57" t="s">
        <v>198</v>
      </c>
      <c r="B65" s="75" t="s">
        <v>76</v>
      </c>
      <c r="C65" s="54"/>
      <c r="D65" s="94"/>
      <c r="E65" s="68">
        <f t="shared" si="21"/>
        <v>4840</v>
      </c>
      <c r="F65" s="7">
        <v>0</v>
      </c>
      <c r="G65" s="12">
        <v>0</v>
      </c>
      <c r="H65" s="20">
        <v>2420</v>
      </c>
      <c r="I65" s="36">
        <f t="shared" si="38"/>
        <v>2420</v>
      </c>
      <c r="J65" s="7">
        <v>0</v>
      </c>
      <c r="K65" s="12">
        <v>0</v>
      </c>
      <c r="L65" s="20">
        <v>2420</v>
      </c>
      <c r="M65" s="36">
        <f t="shared" si="39"/>
        <v>2420</v>
      </c>
      <c r="N65" s="19">
        <v>0</v>
      </c>
      <c r="O65" s="12">
        <v>0</v>
      </c>
      <c r="P65" s="20">
        <v>0</v>
      </c>
      <c r="Q65" s="36">
        <f t="shared" si="40"/>
        <v>0</v>
      </c>
      <c r="R65" s="19">
        <v>0</v>
      </c>
      <c r="S65" s="12">
        <v>0</v>
      </c>
      <c r="T65" s="20">
        <v>0</v>
      </c>
      <c r="U65" s="36">
        <f t="shared" si="27"/>
        <v>0</v>
      </c>
    </row>
    <row r="66" spans="1:21" ht="48" customHeight="1" x14ac:dyDescent="0.2">
      <c r="A66" s="56" t="s">
        <v>199</v>
      </c>
      <c r="B66" s="43" t="s">
        <v>77</v>
      </c>
      <c r="C66" s="54"/>
      <c r="D66" s="94"/>
      <c r="E66" s="67">
        <f t="shared" si="21"/>
        <v>1206</v>
      </c>
      <c r="F66" s="7">
        <v>0</v>
      </c>
      <c r="G66" s="12">
        <v>0</v>
      </c>
      <c r="H66" s="21">
        <f>H67+H68+H69</f>
        <v>1206</v>
      </c>
      <c r="I66" s="44">
        <f>F66+G66+H66</f>
        <v>1206</v>
      </c>
      <c r="J66" s="7">
        <v>0</v>
      </c>
      <c r="K66" s="12">
        <v>0</v>
      </c>
      <c r="L66" s="20">
        <f>L67+L68+L69</f>
        <v>0</v>
      </c>
      <c r="M66" s="44">
        <f t="shared" si="39"/>
        <v>0</v>
      </c>
      <c r="N66" s="19">
        <v>0</v>
      </c>
      <c r="O66" s="12">
        <v>0</v>
      </c>
      <c r="P66" s="20">
        <f>P67+P68+P69</f>
        <v>0</v>
      </c>
      <c r="Q66" s="44">
        <f t="shared" si="40"/>
        <v>0</v>
      </c>
      <c r="R66" s="19">
        <v>0</v>
      </c>
      <c r="S66" s="12">
        <v>0</v>
      </c>
      <c r="T66" s="20">
        <v>0</v>
      </c>
      <c r="U66" s="44">
        <f t="shared" si="27"/>
        <v>0</v>
      </c>
    </row>
    <row r="67" spans="1:21" ht="33" customHeight="1" x14ac:dyDescent="0.2">
      <c r="A67" s="57" t="s">
        <v>200</v>
      </c>
      <c r="B67" s="75" t="s">
        <v>78</v>
      </c>
      <c r="C67" s="54"/>
      <c r="D67" s="94"/>
      <c r="E67" s="68">
        <f t="shared" si="21"/>
        <v>241</v>
      </c>
      <c r="F67" s="7">
        <v>0</v>
      </c>
      <c r="G67" s="12">
        <v>0</v>
      </c>
      <c r="H67" s="20">
        <v>241</v>
      </c>
      <c r="I67" s="36">
        <f t="shared" ref="I67:I68" si="41">F67+G67+H67</f>
        <v>241</v>
      </c>
      <c r="J67" s="7">
        <v>0</v>
      </c>
      <c r="K67" s="12">
        <v>0</v>
      </c>
      <c r="L67" s="20"/>
      <c r="M67" s="36">
        <f t="shared" ref="M67:M68" si="42">J67+K67+L67</f>
        <v>0</v>
      </c>
      <c r="N67" s="19">
        <v>0</v>
      </c>
      <c r="O67" s="12">
        <v>0</v>
      </c>
      <c r="P67" s="20">
        <v>0</v>
      </c>
      <c r="Q67" s="36">
        <f t="shared" ref="Q67:Q68" si="43">N67+O67+P67</f>
        <v>0</v>
      </c>
      <c r="R67" s="19">
        <v>0</v>
      </c>
      <c r="S67" s="12">
        <v>0</v>
      </c>
      <c r="T67" s="20">
        <v>0</v>
      </c>
      <c r="U67" s="36">
        <f t="shared" si="27"/>
        <v>0</v>
      </c>
    </row>
    <row r="68" spans="1:21" ht="35.25" customHeight="1" x14ac:dyDescent="0.2">
      <c r="A68" s="57" t="s">
        <v>201</v>
      </c>
      <c r="B68" s="75" t="s">
        <v>79</v>
      </c>
      <c r="C68" s="54"/>
      <c r="D68" s="94"/>
      <c r="E68" s="68">
        <f t="shared" si="21"/>
        <v>965</v>
      </c>
      <c r="F68" s="7">
        <v>0</v>
      </c>
      <c r="G68" s="12">
        <v>0</v>
      </c>
      <c r="H68" s="20">
        <v>965</v>
      </c>
      <c r="I68" s="36">
        <f t="shared" si="41"/>
        <v>965</v>
      </c>
      <c r="J68" s="7">
        <v>0</v>
      </c>
      <c r="K68" s="12">
        <v>0</v>
      </c>
      <c r="L68" s="20"/>
      <c r="M68" s="36">
        <f t="shared" si="42"/>
        <v>0</v>
      </c>
      <c r="N68" s="19">
        <v>0</v>
      </c>
      <c r="O68" s="12">
        <v>0</v>
      </c>
      <c r="P68" s="20">
        <v>0</v>
      </c>
      <c r="Q68" s="36">
        <f t="shared" si="43"/>
        <v>0</v>
      </c>
      <c r="R68" s="19">
        <v>0</v>
      </c>
      <c r="S68" s="12">
        <v>0</v>
      </c>
      <c r="T68" s="20">
        <v>0</v>
      </c>
      <c r="U68" s="36">
        <f t="shared" si="27"/>
        <v>0</v>
      </c>
    </row>
    <row r="69" spans="1:21" ht="44.25" hidden="1" customHeight="1" x14ac:dyDescent="0.2">
      <c r="A69" s="57" t="s">
        <v>80</v>
      </c>
      <c r="B69" s="75" t="s">
        <v>81</v>
      </c>
      <c r="C69" s="54"/>
      <c r="D69" s="94"/>
      <c r="E69" s="68" t="e">
        <f t="shared" si="21"/>
        <v>#REF!</v>
      </c>
      <c r="F69" s="7">
        <v>0</v>
      </c>
      <c r="G69" s="12">
        <v>0</v>
      </c>
      <c r="H69" s="20">
        <v>0</v>
      </c>
      <c r="I69" s="36" t="e">
        <f>F69+G69+#REF!+H69</f>
        <v>#REF!</v>
      </c>
      <c r="J69" s="7">
        <v>0</v>
      </c>
      <c r="K69" s="12">
        <v>0</v>
      </c>
      <c r="L69" s="20">
        <v>0</v>
      </c>
      <c r="M69" s="36" t="e">
        <f>J69+K69+#REF!+L69</f>
        <v>#REF!</v>
      </c>
      <c r="N69" s="19">
        <v>0</v>
      </c>
      <c r="O69" s="12">
        <v>0</v>
      </c>
      <c r="P69" s="20">
        <v>0</v>
      </c>
      <c r="Q69" s="36" t="e">
        <f>N69+O69+#REF!+P69</f>
        <v>#REF!</v>
      </c>
      <c r="R69" s="19">
        <v>0</v>
      </c>
      <c r="S69" s="12">
        <v>0</v>
      </c>
      <c r="T69" s="20">
        <v>0</v>
      </c>
      <c r="U69" s="36">
        <f t="shared" si="27"/>
        <v>0</v>
      </c>
    </row>
    <row r="70" spans="1:21" s="79" customFormat="1" ht="52.5" customHeight="1" x14ac:dyDescent="0.2">
      <c r="A70" s="56" t="s">
        <v>202</v>
      </c>
      <c r="B70" s="43" t="s">
        <v>82</v>
      </c>
      <c r="C70" s="92"/>
      <c r="D70" s="94"/>
      <c r="E70" s="67">
        <f t="shared" si="21"/>
        <v>118</v>
      </c>
      <c r="F70" s="7">
        <v>0</v>
      </c>
      <c r="G70" s="12">
        <v>0</v>
      </c>
      <c r="H70" s="21">
        <f>H71</f>
        <v>59</v>
      </c>
      <c r="I70" s="44">
        <f>F70+G70+H70</f>
        <v>59</v>
      </c>
      <c r="J70" s="7">
        <v>0</v>
      </c>
      <c r="K70" s="12">
        <v>0</v>
      </c>
      <c r="L70" s="55">
        <f>L71</f>
        <v>59</v>
      </c>
      <c r="M70" s="44">
        <f t="shared" ref="M70" si="44">J70+K70+L70</f>
        <v>59</v>
      </c>
      <c r="N70" s="19">
        <v>0</v>
      </c>
      <c r="O70" s="12">
        <v>0</v>
      </c>
      <c r="P70" s="55">
        <f>P71</f>
        <v>0</v>
      </c>
      <c r="Q70" s="44">
        <f t="shared" ref="Q70:Q76" si="45">N70+O70+P70</f>
        <v>0</v>
      </c>
      <c r="R70" s="19">
        <v>0</v>
      </c>
      <c r="S70" s="12">
        <v>0</v>
      </c>
      <c r="T70" s="55">
        <f>T71</f>
        <v>0</v>
      </c>
      <c r="U70" s="44">
        <f t="shared" si="27"/>
        <v>0</v>
      </c>
    </row>
    <row r="71" spans="1:21" ht="30" customHeight="1" x14ac:dyDescent="0.2">
      <c r="A71" s="57" t="s">
        <v>203</v>
      </c>
      <c r="B71" s="75" t="s">
        <v>83</v>
      </c>
      <c r="C71" s="54"/>
      <c r="D71" s="94"/>
      <c r="E71" s="68">
        <f t="shared" si="21"/>
        <v>118</v>
      </c>
      <c r="F71" s="7">
        <v>0</v>
      </c>
      <c r="G71" s="12">
        <v>0</v>
      </c>
      <c r="H71" s="20">
        <v>59</v>
      </c>
      <c r="I71" s="36">
        <f>F71+G71+H71</f>
        <v>59</v>
      </c>
      <c r="J71" s="7">
        <v>0</v>
      </c>
      <c r="K71" s="12">
        <v>0</v>
      </c>
      <c r="L71" s="20">
        <v>59</v>
      </c>
      <c r="M71" s="36">
        <f t="shared" ref="M71:M72" si="46">J71+K71+L71</f>
        <v>59</v>
      </c>
      <c r="N71" s="19">
        <v>0</v>
      </c>
      <c r="O71" s="12">
        <v>0</v>
      </c>
      <c r="P71" s="20">
        <v>0</v>
      </c>
      <c r="Q71" s="36">
        <f t="shared" si="45"/>
        <v>0</v>
      </c>
      <c r="R71" s="19">
        <v>0</v>
      </c>
      <c r="S71" s="12">
        <v>0</v>
      </c>
      <c r="T71" s="20">
        <v>0</v>
      </c>
      <c r="U71" s="36">
        <f t="shared" si="27"/>
        <v>0</v>
      </c>
    </row>
    <row r="72" spans="1:21" ht="45" customHeight="1" x14ac:dyDescent="0.2">
      <c r="A72" s="56" t="s">
        <v>204</v>
      </c>
      <c r="B72" s="43" t="s">
        <v>84</v>
      </c>
      <c r="C72" s="54"/>
      <c r="D72" s="94"/>
      <c r="E72" s="67">
        <f t="shared" si="21"/>
        <v>1662</v>
      </c>
      <c r="F72" s="7">
        <v>0</v>
      </c>
      <c r="G72" s="12">
        <v>0</v>
      </c>
      <c r="H72" s="21">
        <f>H73+H74</f>
        <v>831</v>
      </c>
      <c r="I72" s="44">
        <f>F72+G72+H72</f>
        <v>831</v>
      </c>
      <c r="J72" s="7">
        <v>0</v>
      </c>
      <c r="K72" s="12">
        <v>0</v>
      </c>
      <c r="L72" s="21">
        <f>L73+L74</f>
        <v>831</v>
      </c>
      <c r="M72" s="44">
        <f t="shared" si="46"/>
        <v>831</v>
      </c>
      <c r="N72" s="19">
        <v>0</v>
      </c>
      <c r="O72" s="12">
        <v>0</v>
      </c>
      <c r="P72" s="20">
        <f>P73+P74</f>
        <v>0</v>
      </c>
      <c r="Q72" s="44">
        <f t="shared" si="45"/>
        <v>0</v>
      </c>
      <c r="R72" s="19">
        <v>0</v>
      </c>
      <c r="S72" s="12">
        <v>0</v>
      </c>
      <c r="T72" s="20">
        <f>T73+T74</f>
        <v>0</v>
      </c>
      <c r="U72" s="44">
        <f t="shared" si="27"/>
        <v>0</v>
      </c>
    </row>
    <row r="73" spans="1:21" ht="34.5" hidden="1" customHeight="1" x14ac:dyDescent="0.2">
      <c r="A73" s="57" t="s">
        <v>85</v>
      </c>
      <c r="B73" s="75" t="s">
        <v>86</v>
      </c>
      <c r="C73" s="54"/>
      <c r="D73" s="94"/>
      <c r="E73" s="68" t="e">
        <f t="shared" ref="E73:E93" si="47">I73+M73+Q73+U73</f>
        <v>#REF!</v>
      </c>
      <c r="F73" s="7">
        <v>0</v>
      </c>
      <c r="G73" s="12">
        <v>0</v>
      </c>
      <c r="H73" s="20">
        <v>0</v>
      </c>
      <c r="I73" s="36" t="e">
        <f>F73+G73+#REF!+H73</f>
        <v>#REF!</v>
      </c>
      <c r="J73" s="7">
        <v>0</v>
      </c>
      <c r="K73" s="12">
        <v>0</v>
      </c>
      <c r="L73" s="20">
        <v>0</v>
      </c>
      <c r="M73" s="36" t="e">
        <f>J73+K73+#REF!+L73</f>
        <v>#REF!</v>
      </c>
      <c r="N73" s="19">
        <v>0</v>
      </c>
      <c r="O73" s="12">
        <v>0</v>
      </c>
      <c r="P73" s="20">
        <v>0</v>
      </c>
      <c r="Q73" s="36">
        <f t="shared" si="45"/>
        <v>0</v>
      </c>
      <c r="R73" s="19">
        <v>0</v>
      </c>
      <c r="S73" s="12">
        <v>0</v>
      </c>
      <c r="T73" s="20">
        <v>0</v>
      </c>
      <c r="U73" s="36">
        <f t="shared" si="27"/>
        <v>0</v>
      </c>
    </row>
    <row r="74" spans="1:21" ht="38.25" customHeight="1" x14ac:dyDescent="0.2">
      <c r="A74" s="57" t="s">
        <v>205</v>
      </c>
      <c r="B74" s="75" t="s">
        <v>87</v>
      </c>
      <c r="C74" s="54"/>
      <c r="D74" s="94"/>
      <c r="E74" s="68">
        <f t="shared" si="47"/>
        <v>1662</v>
      </c>
      <c r="F74" s="7">
        <v>0</v>
      </c>
      <c r="G74" s="12">
        <v>0</v>
      </c>
      <c r="H74" s="20">
        <v>831</v>
      </c>
      <c r="I74" s="36">
        <f>F74+G74+H74</f>
        <v>831</v>
      </c>
      <c r="J74" s="7">
        <v>0</v>
      </c>
      <c r="K74" s="12">
        <v>0</v>
      </c>
      <c r="L74" s="20">
        <v>831</v>
      </c>
      <c r="M74" s="36">
        <f t="shared" ref="M74:M75" si="48">J74+K74+L74</f>
        <v>831</v>
      </c>
      <c r="N74" s="19">
        <v>0</v>
      </c>
      <c r="O74" s="12">
        <v>0</v>
      </c>
      <c r="P74" s="20">
        <v>0</v>
      </c>
      <c r="Q74" s="36">
        <f t="shared" si="45"/>
        <v>0</v>
      </c>
      <c r="R74" s="19">
        <v>0</v>
      </c>
      <c r="S74" s="12">
        <v>0</v>
      </c>
      <c r="T74" s="20">
        <v>0</v>
      </c>
      <c r="U74" s="36">
        <f t="shared" si="27"/>
        <v>0</v>
      </c>
    </row>
    <row r="75" spans="1:21" s="79" customFormat="1" ht="44.25" customHeight="1" x14ac:dyDescent="0.2">
      <c r="A75" s="56" t="s">
        <v>206</v>
      </c>
      <c r="B75" s="43" t="s">
        <v>88</v>
      </c>
      <c r="C75" s="92"/>
      <c r="D75" s="94"/>
      <c r="E75" s="67">
        <f t="shared" si="47"/>
        <v>7040</v>
      </c>
      <c r="F75" s="7">
        <v>0</v>
      </c>
      <c r="G75" s="12">
        <v>0</v>
      </c>
      <c r="H75" s="21">
        <f>H76</f>
        <v>3520</v>
      </c>
      <c r="I75" s="44">
        <f>F75+G75+H75</f>
        <v>3520</v>
      </c>
      <c r="J75" s="7">
        <v>0</v>
      </c>
      <c r="K75" s="12">
        <v>0</v>
      </c>
      <c r="L75" s="55">
        <f>L76</f>
        <v>3520</v>
      </c>
      <c r="M75" s="44">
        <f t="shared" si="48"/>
        <v>3520</v>
      </c>
      <c r="N75" s="19">
        <v>0</v>
      </c>
      <c r="O75" s="12">
        <v>0</v>
      </c>
      <c r="P75" s="55">
        <f>P76</f>
        <v>0</v>
      </c>
      <c r="Q75" s="44">
        <f t="shared" si="45"/>
        <v>0</v>
      </c>
      <c r="R75" s="19">
        <v>0</v>
      </c>
      <c r="S75" s="12">
        <v>0</v>
      </c>
      <c r="T75" s="55">
        <f>T76</f>
        <v>0</v>
      </c>
      <c r="U75" s="44">
        <f t="shared" si="27"/>
        <v>0</v>
      </c>
    </row>
    <row r="76" spans="1:21" ht="60.75" customHeight="1" x14ac:dyDescent="0.2">
      <c r="A76" s="57" t="s">
        <v>207</v>
      </c>
      <c r="B76" s="75" t="s">
        <v>89</v>
      </c>
      <c r="C76" s="54"/>
      <c r="D76" s="94"/>
      <c r="E76" s="68">
        <f t="shared" si="47"/>
        <v>7040</v>
      </c>
      <c r="F76" s="7">
        <v>0</v>
      </c>
      <c r="G76" s="12">
        <v>0</v>
      </c>
      <c r="H76" s="20">
        <v>3520</v>
      </c>
      <c r="I76" s="36">
        <f>F76+G76+H76</f>
        <v>3520</v>
      </c>
      <c r="J76" s="7">
        <v>0</v>
      </c>
      <c r="K76" s="12">
        <v>0</v>
      </c>
      <c r="L76" s="20">
        <v>3520</v>
      </c>
      <c r="M76" s="36">
        <f t="shared" ref="M76" si="49">J76+K76+L76</f>
        <v>3520</v>
      </c>
      <c r="N76" s="19">
        <v>0</v>
      </c>
      <c r="O76" s="12">
        <v>0</v>
      </c>
      <c r="P76" s="20">
        <v>0</v>
      </c>
      <c r="Q76" s="36">
        <f t="shared" si="45"/>
        <v>0</v>
      </c>
      <c r="R76" s="19">
        <v>0</v>
      </c>
      <c r="S76" s="12">
        <v>0</v>
      </c>
      <c r="T76" s="20">
        <v>0</v>
      </c>
      <c r="U76" s="36">
        <f t="shared" si="27"/>
        <v>0</v>
      </c>
    </row>
    <row r="77" spans="1:21" ht="120.75" customHeight="1" x14ac:dyDescent="0.2">
      <c r="A77" s="58" t="s">
        <v>41</v>
      </c>
      <c r="B77" s="34" t="s">
        <v>127</v>
      </c>
      <c r="C77" s="59"/>
      <c r="D77" s="94" t="s">
        <v>123</v>
      </c>
      <c r="E77" s="67">
        <f t="shared" si="47"/>
        <v>1980016.5999999999</v>
      </c>
      <c r="F77" s="7">
        <f>F78</f>
        <v>1033134.7</v>
      </c>
      <c r="G77" s="12">
        <v>0</v>
      </c>
      <c r="H77" s="13">
        <v>0</v>
      </c>
      <c r="I77" s="44">
        <f>I78</f>
        <v>1033134.7</v>
      </c>
      <c r="J77" s="7">
        <f>J78+J84</f>
        <v>946881.89999999991</v>
      </c>
      <c r="K77" s="12">
        <f t="shared" ref="K77:U77" si="50">K78</f>
        <v>0</v>
      </c>
      <c r="L77" s="13">
        <f t="shared" si="50"/>
        <v>0</v>
      </c>
      <c r="M77" s="44">
        <f>M78+M84</f>
        <v>946881.89999999991</v>
      </c>
      <c r="N77" s="19">
        <f t="shared" si="50"/>
        <v>0</v>
      </c>
      <c r="O77" s="12">
        <f t="shared" si="50"/>
        <v>0</v>
      </c>
      <c r="P77" s="13">
        <f t="shared" si="50"/>
        <v>0</v>
      </c>
      <c r="Q77" s="36">
        <f t="shared" si="50"/>
        <v>0</v>
      </c>
      <c r="R77" s="19">
        <f t="shared" si="50"/>
        <v>0</v>
      </c>
      <c r="S77" s="12">
        <f t="shared" si="50"/>
        <v>0</v>
      </c>
      <c r="T77" s="13">
        <f t="shared" si="50"/>
        <v>0</v>
      </c>
      <c r="U77" s="36">
        <f t="shared" si="50"/>
        <v>0</v>
      </c>
    </row>
    <row r="78" spans="1:21" s="79" customFormat="1" ht="48.75" customHeight="1" x14ac:dyDescent="0.2">
      <c r="A78" s="56" t="s">
        <v>44</v>
      </c>
      <c r="B78" s="60" t="s">
        <v>121</v>
      </c>
      <c r="C78" s="77"/>
      <c r="D78" s="94" t="s">
        <v>124</v>
      </c>
      <c r="E78" s="67">
        <f t="shared" si="47"/>
        <v>1752580.9</v>
      </c>
      <c r="F78" s="7">
        <f>SUM(F79:F83)</f>
        <v>1033134.7</v>
      </c>
      <c r="G78" s="12">
        <v>0</v>
      </c>
      <c r="H78" s="78">
        <v>0</v>
      </c>
      <c r="I78" s="44">
        <f>SUM(I79:I83)</f>
        <v>1033134.7</v>
      </c>
      <c r="J78" s="7">
        <f>SUM(J79:J83)</f>
        <v>719446.2</v>
      </c>
      <c r="K78" s="12">
        <f t="shared" ref="K78:L78" si="51">SUM(K79:K82)</f>
        <v>0</v>
      </c>
      <c r="L78" s="78">
        <f t="shared" si="51"/>
        <v>0</v>
      </c>
      <c r="M78" s="44">
        <f>SUM(M79:M83)</f>
        <v>719446.2</v>
      </c>
      <c r="N78" s="19">
        <v>0</v>
      </c>
      <c r="O78" s="12">
        <v>0</v>
      </c>
      <c r="P78" s="78">
        <v>0</v>
      </c>
      <c r="Q78" s="44">
        <f>SUM(Q79:Q82)</f>
        <v>0</v>
      </c>
      <c r="R78" s="12">
        <v>0</v>
      </c>
      <c r="S78" s="12">
        <v>0</v>
      </c>
      <c r="T78" s="12">
        <v>0</v>
      </c>
      <c r="U78" s="44">
        <v>0</v>
      </c>
    </row>
    <row r="79" spans="1:21" ht="28.5" customHeight="1" x14ac:dyDescent="0.2">
      <c r="A79" s="57" t="s">
        <v>47</v>
      </c>
      <c r="B79" s="61" t="s">
        <v>122</v>
      </c>
      <c r="C79" s="128" t="s">
        <v>216</v>
      </c>
      <c r="D79" s="95" t="s">
        <v>125</v>
      </c>
      <c r="E79" s="68">
        <f t="shared" si="47"/>
        <v>11399.6</v>
      </c>
      <c r="F79" s="8">
        <v>6305.6</v>
      </c>
      <c r="G79" s="12">
        <v>0</v>
      </c>
      <c r="H79" s="13">
        <v>0</v>
      </c>
      <c r="I79" s="36">
        <f t="shared" ref="I79:I85" si="52">SUM(F79:H79)</f>
        <v>6305.6</v>
      </c>
      <c r="J79" s="93">
        <v>5094</v>
      </c>
      <c r="K79" s="12">
        <v>0</v>
      </c>
      <c r="L79" s="13">
        <v>0</v>
      </c>
      <c r="M79" s="36">
        <f>SUM(J79:L79)</f>
        <v>5094</v>
      </c>
      <c r="N79" s="12">
        <v>0</v>
      </c>
      <c r="O79" s="12">
        <v>0</v>
      </c>
      <c r="P79" s="12">
        <v>0</v>
      </c>
      <c r="Q79" s="36">
        <f t="shared" ref="Q79:Q85" si="53">SUM(N79:P79)</f>
        <v>0</v>
      </c>
      <c r="R79" s="12">
        <v>0</v>
      </c>
      <c r="S79" s="12">
        <v>0</v>
      </c>
      <c r="T79" s="12">
        <v>0</v>
      </c>
      <c r="U79" s="44">
        <v>0</v>
      </c>
    </row>
    <row r="80" spans="1:21" ht="41.25" customHeight="1" x14ac:dyDescent="0.2">
      <c r="A80" s="57" t="s">
        <v>208</v>
      </c>
      <c r="B80" s="61" t="s">
        <v>137</v>
      </c>
      <c r="C80" s="129"/>
      <c r="D80" s="95" t="s">
        <v>126</v>
      </c>
      <c r="E80" s="68">
        <f t="shared" si="47"/>
        <v>1645655.2</v>
      </c>
      <c r="F80" s="8">
        <v>931303</v>
      </c>
      <c r="G80" s="12">
        <v>0</v>
      </c>
      <c r="H80" s="13">
        <v>0</v>
      </c>
      <c r="I80" s="36">
        <f t="shared" si="52"/>
        <v>931303</v>
      </c>
      <c r="J80" s="93">
        <v>714352.2</v>
      </c>
      <c r="K80" s="12">
        <v>0</v>
      </c>
      <c r="L80" s="13">
        <v>0</v>
      </c>
      <c r="M80" s="36">
        <f>SUM(J80:L80)</f>
        <v>714352.2</v>
      </c>
      <c r="N80" s="12">
        <v>0</v>
      </c>
      <c r="O80" s="12">
        <v>0</v>
      </c>
      <c r="P80" s="12">
        <v>0</v>
      </c>
      <c r="Q80" s="36">
        <f t="shared" si="53"/>
        <v>0</v>
      </c>
      <c r="R80" s="12">
        <v>0</v>
      </c>
      <c r="S80" s="12">
        <v>0</v>
      </c>
      <c r="T80" s="12">
        <v>0</v>
      </c>
      <c r="U80" s="44">
        <v>0</v>
      </c>
    </row>
    <row r="81" spans="1:21" ht="41.25" customHeight="1" x14ac:dyDescent="0.2">
      <c r="A81" s="57" t="s">
        <v>209</v>
      </c>
      <c r="B81" s="61" t="s">
        <v>138</v>
      </c>
      <c r="C81" s="129"/>
      <c r="D81" s="95" t="s">
        <v>131</v>
      </c>
      <c r="E81" s="68">
        <f t="shared" si="47"/>
        <v>46407</v>
      </c>
      <c r="F81" s="8">
        <v>46407</v>
      </c>
      <c r="G81" s="12">
        <v>0</v>
      </c>
      <c r="H81" s="13">
        <v>0</v>
      </c>
      <c r="I81" s="36">
        <f t="shared" si="52"/>
        <v>46407</v>
      </c>
      <c r="J81" s="8">
        <v>0</v>
      </c>
      <c r="K81" s="12">
        <v>0</v>
      </c>
      <c r="L81" s="13">
        <v>0</v>
      </c>
      <c r="M81" s="36">
        <f>SUM(J81:L81)</f>
        <v>0</v>
      </c>
      <c r="N81" s="12">
        <v>0</v>
      </c>
      <c r="O81" s="12">
        <v>0</v>
      </c>
      <c r="P81" s="12">
        <v>0</v>
      </c>
      <c r="Q81" s="36">
        <f t="shared" si="53"/>
        <v>0</v>
      </c>
      <c r="R81" s="12">
        <v>0</v>
      </c>
      <c r="S81" s="12">
        <v>0</v>
      </c>
      <c r="T81" s="12">
        <v>0</v>
      </c>
      <c r="U81" s="44">
        <v>0</v>
      </c>
    </row>
    <row r="82" spans="1:21" ht="41.25" customHeight="1" x14ac:dyDescent="0.2">
      <c r="A82" s="57" t="s">
        <v>210</v>
      </c>
      <c r="B82" s="61" t="s">
        <v>133</v>
      </c>
      <c r="C82" s="129"/>
      <c r="D82" s="95" t="s">
        <v>132</v>
      </c>
      <c r="E82" s="68">
        <f t="shared" si="47"/>
        <v>16512</v>
      </c>
      <c r="F82" s="8">
        <v>16512</v>
      </c>
      <c r="G82" s="12">
        <v>0</v>
      </c>
      <c r="H82" s="13">
        <v>0</v>
      </c>
      <c r="I82" s="36">
        <f t="shared" si="52"/>
        <v>16512</v>
      </c>
      <c r="J82" s="8">
        <v>0</v>
      </c>
      <c r="K82" s="12">
        <v>0</v>
      </c>
      <c r="L82" s="13">
        <v>0</v>
      </c>
      <c r="M82" s="36">
        <f>SUM(J82:L82)</f>
        <v>0</v>
      </c>
      <c r="N82" s="12">
        <v>0</v>
      </c>
      <c r="O82" s="12">
        <v>0</v>
      </c>
      <c r="P82" s="12">
        <v>0</v>
      </c>
      <c r="Q82" s="36">
        <f t="shared" si="53"/>
        <v>0</v>
      </c>
      <c r="R82" s="12">
        <v>0</v>
      </c>
      <c r="S82" s="12">
        <v>0</v>
      </c>
      <c r="T82" s="12">
        <v>0</v>
      </c>
      <c r="U82" s="44">
        <v>0</v>
      </c>
    </row>
    <row r="83" spans="1:21" ht="41.25" customHeight="1" x14ac:dyDescent="0.2">
      <c r="A83" s="57" t="s">
        <v>211</v>
      </c>
      <c r="B83" s="61" t="s">
        <v>136</v>
      </c>
      <c r="C83" s="130"/>
      <c r="D83" s="95" t="s">
        <v>139</v>
      </c>
      <c r="E83" s="68">
        <f t="shared" si="47"/>
        <v>32607.1</v>
      </c>
      <c r="F83" s="8">
        <v>32607.1</v>
      </c>
      <c r="G83" s="12">
        <v>0</v>
      </c>
      <c r="H83" s="13">
        <v>0</v>
      </c>
      <c r="I83" s="36">
        <f t="shared" si="52"/>
        <v>32607.1</v>
      </c>
      <c r="J83" s="8">
        <v>0</v>
      </c>
      <c r="K83" s="12">
        <v>0</v>
      </c>
      <c r="L83" s="13">
        <v>0</v>
      </c>
      <c r="M83" s="36">
        <f>SUM(J83:L83)</f>
        <v>0</v>
      </c>
      <c r="N83" s="19">
        <v>0</v>
      </c>
      <c r="O83" s="12">
        <v>0</v>
      </c>
      <c r="P83" s="12">
        <v>0</v>
      </c>
      <c r="Q83" s="36">
        <f t="shared" si="53"/>
        <v>0</v>
      </c>
      <c r="R83" s="19">
        <v>0</v>
      </c>
      <c r="S83" s="12">
        <v>0</v>
      </c>
      <c r="T83" s="12">
        <v>0</v>
      </c>
      <c r="U83" s="44">
        <v>0</v>
      </c>
    </row>
    <row r="84" spans="1:21" s="79" customFormat="1" ht="59.25" customHeight="1" x14ac:dyDescent="0.2">
      <c r="A84" s="56" t="s">
        <v>54</v>
      </c>
      <c r="B84" s="60" t="s">
        <v>214</v>
      </c>
      <c r="C84" s="77"/>
      <c r="D84" s="94" t="s">
        <v>215</v>
      </c>
      <c r="E84" s="67">
        <f>I84+M84+Q84+U84</f>
        <v>227435.7</v>
      </c>
      <c r="F84" s="7">
        <v>0</v>
      </c>
      <c r="G84" s="12">
        <v>0</v>
      </c>
      <c r="H84" s="78">
        <v>0</v>
      </c>
      <c r="I84" s="44">
        <f t="shared" si="52"/>
        <v>0</v>
      </c>
      <c r="J84" s="7">
        <f>J85</f>
        <v>227435.7</v>
      </c>
      <c r="K84" s="12">
        <v>0</v>
      </c>
      <c r="L84" s="78">
        <v>0</v>
      </c>
      <c r="M84" s="44">
        <f>J84+K84+L84</f>
        <v>227435.7</v>
      </c>
      <c r="N84" s="19">
        <v>0</v>
      </c>
      <c r="O84" s="12">
        <v>0</v>
      </c>
      <c r="P84" s="78">
        <v>0</v>
      </c>
      <c r="Q84" s="36">
        <f t="shared" si="53"/>
        <v>0</v>
      </c>
      <c r="R84" s="12">
        <v>0</v>
      </c>
      <c r="S84" s="12">
        <v>0</v>
      </c>
      <c r="T84" s="12">
        <v>0</v>
      </c>
      <c r="U84" s="44">
        <v>0</v>
      </c>
    </row>
    <row r="85" spans="1:21" s="104" customFormat="1" ht="164.25" customHeight="1" x14ac:dyDescent="0.2">
      <c r="A85" s="57" t="s">
        <v>213</v>
      </c>
      <c r="B85" s="61" t="s">
        <v>212</v>
      </c>
      <c r="C85" s="76" t="s">
        <v>217</v>
      </c>
      <c r="D85" s="95" t="s">
        <v>154</v>
      </c>
      <c r="E85" s="68">
        <f>I85+M85+Q85+U85</f>
        <v>227435.7</v>
      </c>
      <c r="F85" s="8">
        <v>0</v>
      </c>
      <c r="G85" s="11">
        <v>0</v>
      </c>
      <c r="H85" s="13">
        <v>0</v>
      </c>
      <c r="I85" s="36">
        <f t="shared" si="52"/>
        <v>0</v>
      </c>
      <c r="J85" s="8">
        <v>227435.7</v>
      </c>
      <c r="K85" s="11">
        <v>0</v>
      </c>
      <c r="L85" s="13">
        <v>0</v>
      </c>
      <c r="M85" s="36">
        <f>J85+K85+L85</f>
        <v>227435.7</v>
      </c>
      <c r="N85" s="6">
        <v>0</v>
      </c>
      <c r="O85" s="11">
        <v>0</v>
      </c>
      <c r="P85" s="13">
        <v>0</v>
      </c>
      <c r="Q85" s="36">
        <f t="shared" si="53"/>
        <v>0</v>
      </c>
      <c r="R85" s="6">
        <v>0</v>
      </c>
      <c r="S85" s="11">
        <v>0</v>
      </c>
      <c r="T85" s="11">
        <v>0</v>
      </c>
      <c r="U85" s="36">
        <f>T85+S85+R85</f>
        <v>0</v>
      </c>
    </row>
    <row r="86" spans="1:21" ht="29.25" customHeight="1" x14ac:dyDescent="0.2">
      <c r="A86" s="35" t="s">
        <v>90</v>
      </c>
      <c r="B86" s="37" t="s">
        <v>91</v>
      </c>
      <c r="C86" s="76"/>
      <c r="D86" s="95"/>
      <c r="E86" s="67">
        <f t="shared" si="47"/>
        <v>559352.09999999986</v>
      </c>
      <c r="F86" s="7">
        <f t="shared" ref="F86:U86" si="54">F87</f>
        <v>143887.29999999999</v>
      </c>
      <c r="G86" s="12">
        <f t="shared" si="54"/>
        <v>0</v>
      </c>
      <c r="H86" s="12">
        <f t="shared" si="54"/>
        <v>0</v>
      </c>
      <c r="I86" s="44">
        <f t="shared" si="54"/>
        <v>143887.29999999999</v>
      </c>
      <c r="J86" s="7">
        <f t="shared" si="54"/>
        <v>141590.39999999999</v>
      </c>
      <c r="K86" s="12">
        <f t="shared" si="54"/>
        <v>0</v>
      </c>
      <c r="L86" s="12">
        <f t="shared" si="54"/>
        <v>0</v>
      </c>
      <c r="M86" s="44">
        <f t="shared" si="54"/>
        <v>141590.39999999999</v>
      </c>
      <c r="N86" s="19">
        <f t="shared" si="54"/>
        <v>142541.1</v>
      </c>
      <c r="O86" s="12">
        <f t="shared" si="54"/>
        <v>0</v>
      </c>
      <c r="P86" s="12">
        <f t="shared" si="54"/>
        <v>0</v>
      </c>
      <c r="Q86" s="44">
        <f t="shared" si="54"/>
        <v>142541.1</v>
      </c>
      <c r="R86" s="19">
        <f t="shared" si="54"/>
        <v>131333.29999999999</v>
      </c>
      <c r="S86" s="12">
        <f t="shared" si="54"/>
        <v>0</v>
      </c>
      <c r="T86" s="12">
        <f t="shared" si="54"/>
        <v>0</v>
      </c>
      <c r="U86" s="44">
        <f t="shared" si="54"/>
        <v>131333.29999999999</v>
      </c>
    </row>
    <row r="87" spans="1:21" ht="83.25" customHeight="1" x14ac:dyDescent="0.2">
      <c r="A87" s="35" t="s">
        <v>92</v>
      </c>
      <c r="B87" s="91" t="s">
        <v>93</v>
      </c>
      <c r="C87" s="76" t="s">
        <v>129</v>
      </c>
      <c r="D87" s="95" t="s">
        <v>140</v>
      </c>
      <c r="E87" s="67">
        <f t="shared" si="47"/>
        <v>559352.09999999986</v>
      </c>
      <c r="F87" s="8">
        <v>143887.29999999999</v>
      </c>
      <c r="G87" s="11">
        <v>0</v>
      </c>
      <c r="H87" s="11">
        <v>0</v>
      </c>
      <c r="I87" s="36">
        <f>F87+G87+H87</f>
        <v>143887.29999999999</v>
      </c>
      <c r="J87" s="8">
        <v>141590.39999999999</v>
      </c>
      <c r="K87" s="11">
        <v>0</v>
      </c>
      <c r="L87" s="11">
        <v>0</v>
      </c>
      <c r="M87" s="36">
        <f t="shared" ref="M87" si="55">J87+K87+L87</f>
        <v>141590.39999999999</v>
      </c>
      <c r="N87" s="6">
        <v>142541.1</v>
      </c>
      <c r="O87" s="11">
        <v>0</v>
      </c>
      <c r="P87" s="11">
        <v>0</v>
      </c>
      <c r="Q87" s="36">
        <f t="shared" ref="Q87" si="56">N87+O87+P87</f>
        <v>142541.1</v>
      </c>
      <c r="R87" s="6">
        <v>131333.29999999999</v>
      </c>
      <c r="S87" s="11">
        <v>0</v>
      </c>
      <c r="T87" s="11">
        <v>0</v>
      </c>
      <c r="U87" s="36">
        <f t="shared" ref="U87" si="57">R87+S87+T87</f>
        <v>131333.29999999999</v>
      </c>
    </row>
    <row r="88" spans="1:21" ht="36" customHeight="1" x14ac:dyDescent="0.2">
      <c r="A88" s="35" t="s">
        <v>94</v>
      </c>
      <c r="B88" s="37" t="s">
        <v>95</v>
      </c>
      <c r="C88" s="76"/>
      <c r="D88" s="95"/>
      <c r="E88" s="67">
        <f t="shared" si="47"/>
        <v>239481.60000000001</v>
      </c>
      <c r="F88" s="7">
        <f t="shared" ref="F88:U88" si="58">F89</f>
        <v>0</v>
      </c>
      <c r="G88" s="12">
        <f t="shared" si="58"/>
        <v>33922.800000000003</v>
      </c>
      <c r="H88" s="12">
        <f t="shared" si="58"/>
        <v>0</v>
      </c>
      <c r="I88" s="44">
        <f t="shared" si="58"/>
        <v>33922.800000000003</v>
      </c>
      <c r="J88" s="7">
        <f t="shared" si="58"/>
        <v>0</v>
      </c>
      <c r="K88" s="12">
        <f t="shared" si="58"/>
        <v>68519.600000000006</v>
      </c>
      <c r="L88" s="12">
        <f t="shared" si="58"/>
        <v>0</v>
      </c>
      <c r="M88" s="44">
        <f t="shared" si="58"/>
        <v>68519.600000000006</v>
      </c>
      <c r="N88" s="19">
        <f t="shared" si="58"/>
        <v>0</v>
      </c>
      <c r="O88" s="12">
        <f t="shared" si="58"/>
        <v>68519.600000000006</v>
      </c>
      <c r="P88" s="12">
        <f t="shared" si="58"/>
        <v>0</v>
      </c>
      <c r="Q88" s="44">
        <f t="shared" si="58"/>
        <v>68519.600000000006</v>
      </c>
      <c r="R88" s="19">
        <f t="shared" si="58"/>
        <v>0</v>
      </c>
      <c r="S88" s="12">
        <f t="shared" si="58"/>
        <v>68519.600000000006</v>
      </c>
      <c r="T88" s="12">
        <f t="shared" si="58"/>
        <v>0</v>
      </c>
      <c r="U88" s="44">
        <f t="shared" si="58"/>
        <v>68519.600000000006</v>
      </c>
    </row>
    <row r="89" spans="1:21" ht="84.75" customHeight="1" x14ac:dyDescent="0.2">
      <c r="A89" s="35" t="s">
        <v>96</v>
      </c>
      <c r="B89" s="83" t="s">
        <v>97</v>
      </c>
      <c r="C89" s="103" t="s">
        <v>145</v>
      </c>
      <c r="D89" s="95" t="s">
        <v>98</v>
      </c>
      <c r="E89" s="67">
        <f t="shared" si="47"/>
        <v>239481.60000000001</v>
      </c>
      <c r="F89" s="8">
        <v>0</v>
      </c>
      <c r="G89" s="11">
        <v>33922.800000000003</v>
      </c>
      <c r="H89" s="11">
        <v>0</v>
      </c>
      <c r="I89" s="36">
        <f>F89+G89+H89</f>
        <v>33922.800000000003</v>
      </c>
      <c r="J89" s="8">
        <v>0</v>
      </c>
      <c r="K89" s="11">
        <v>68519.600000000006</v>
      </c>
      <c r="L89" s="11">
        <v>0</v>
      </c>
      <c r="M89" s="36">
        <f t="shared" ref="M89" si="59">J89+K89+L89</f>
        <v>68519.600000000006</v>
      </c>
      <c r="N89" s="6">
        <v>0</v>
      </c>
      <c r="O89" s="11">
        <v>68519.600000000006</v>
      </c>
      <c r="P89" s="11">
        <v>0</v>
      </c>
      <c r="Q89" s="36">
        <f t="shared" ref="Q89" si="60">N89+O89+P89</f>
        <v>68519.600000000006</v>
      </c>
      <c r="R89" s="6">
        <v>0</v>
      </c>
      <c r="S89" s="11">
        <v>68519.600000000006</v>
      </c>
      <c r="T89" s="11">
        <v>0</v>
      </c>
      <c r="U89" s="36">
        <f t="shared" ref="U89" si="61">R89+S89+T89</f>
        <v>68519.600000000006</v>
      </c>
    </row>
    <row r="90" spans="1:21" ht="35.25" customHeight="1" x14ac:dyDescent="0.2">
      <c r="A90" s="35" t="s">
        <v>99</v>
      </c>
      <c r="B90" s="37" t="s">
        <v>102</v>
      </c>
      <c r="C90" s="76"/>
      <c r="D90" s="95"/>
      <c r="E90" s="67">
        <f t="shared" si="47"/>
        <v>6374.6</v>
      </c>
      <c r="F90" s="7">
        <f t="shared" ref="F90:N92" si="62">F91</f>
        <v>4674</v>
      </c>
      <c r="G90" s="12">
        <f t="shared" si="62"/>
        <v>0</v>
      </c>
      <c r="H90" s="12">
        <f t="shared" si="62"/>
        <v>0</v>
      </c>
      <c r="I90" s="44">
        <f t="shared" si="62"/>
        <v>4674</v>
      </c>
      <c r="J90" s="7">
        <f t="shared" si="62"/>
        <v>1700.6</v>
      </c>
      <c r="K90" s="12">
        <f t="shared" si="62"/>
        <v>0</v>
      </c>
      <c r="L90" s="12">
        <f t="shared" si="62"/>
        <v>0</v>
      </c>
      <c r="M90" s="44">
        <f t="shared" si="62"/>
        <v>1700.6</v>
      </c>
      <c r="N90" s="19">
        <f t="shared" si="62"/>
        <v>0</v>
      </c>
      <c r="O90" s="12">
        <f>O91</f>
        <v>0</v>
      </c>
      <c r="P90" s="12">
        <f>P91</f>
        <v>0</v>
      </c>
      <c r="Q90" s="44">
        <f>Q91</f>
        <v>0</v>
      </c>
      <c r="R90" s="19">
        <f t="shared" ref="R90" si="63">R91</f>
        <v>0</v>
      </c>
      <c r="S90" s="12">
        <f>S91</f>
        <v>0</v>
      </c>
      <c r="T90" s="12">
        <f>T91</f>
        <v>0</v>
      </c>
      <c r="U90" s="44">
        <f>U91</f>
        <v>0</v>
      </c>
    </row>
    <row r="91" spans="1:21" ht="200.25" customHeight="1" x14ac:dyDescent="0.2">
      <c r="A91" s="74" t="s">
        <v>100</v>
      </c>
      <c r="B91" s="62" t="s">
        <v>141</v>
      </c>
      <c r="C91" s="76" t="s">
        <v>129</v>
      </c>
      <c r="D91" s="95" t="s">
        <v>104</v>
      </c>
      <c r="E91" s="67">
        <f t="shared" si="47"/>
        <v>6374.6</v>
      </c>
      <c r="F91" s="8">
        <v>4674</v>
      </c>
      <c r="G91" s="11">
        <v>0</v>
      </c>
      <c r="H91" s="11">
        <v>0</v>
      </c>
      <c r="I91" s="36">
        <f>F91+G91+H91</f>
        <v>4674</v>
      </c>
      <c r="J91" s="8">
        <v>1700.6</v>
      </c>
      <c r="K91" s="11">
        <v>0</v>
      </c>
      <c r="L91" s="11">
        <v>0</v>
      </c>
      <c r="M91" s="36">
        <f t="shared" ref="M91" si="64">J91+K91+L91</f>
        <v>1700.6</v>
      </c>
      <c r="N91" s="6">
        <v>0</v>
      </c>
      <c r="O91" s="11">
        <v>0</v>
      </c>
      <c r="P91" s="11">
        <v>0</v>
      </c>
      <c r="Q91" s="36">
        <f t="shared" ref="Q91" si="65">N91+O91+P91</f>
        <v>0</v>
      </c>
      <c r="R91" s="6">
        <v>0</v>
      </c>
      <c r="S91" s="11">
        <v>0</v>
      </c>
      <c r="T91" s="11">
        <v>0</v>
      </c>
      <c r="U91" s="36">
        <f t="shared" ref="U91" si="66">R91+S91+T91</f>
        <v>0</v>
      </c>
    </row>
    <row r="92" spans="1:21" ht="36" customHeight="1" x14ac:dyDescent="0.2">
      <c r="A92" s="35" t="s">
        <v>101</v>
      </c>
      <c r="B92" s="37" t="s">
        <v>105</v>
      </c>
      <c r="C92" s="76"/>
      <c r="D92" s="95"/>
      <c r="E92" s="67">
        <f t="shared" si="47"/>
        <v>2764.7000000000003</v>
      </c>
      <c r="F92" s="7">
        <f t="shared" si="62"/>
        <v>1299.8000000000002</v>
      </c>
      <c r="G92" s="12">
        <f t="shared" si="62"/>
        <v>0</v>
      </c>
      <c r="H92" s="12">
        <f t="shared" si="62"/>
        <v>0</v>
      </c>
      <c r="I92" s="44">
        <f t="shared" si="62"/>
        <v>1299.8000000000002</v>
      </c>
      <c r="J92" s="7">
        <f t="shared" si="62"/>
        <v>1464.9</v>
      </c>
      <c r="K92" s="12">
        <f t="shared" si="62"/>
        <v>0</v>
      </c>
      <c r="L92" s="12">
        <f t="shared" si="62"/>
        <v>0</v>
      </c>
      <c r="M92" s="44">
        <f t="shared" si="62"/>
        <v>1464.9</v>
      </c>
      <c r="N92" s="19">
        <f t="shared" ref="N92:U92" si="67">N93</f>
        <v>0</v>
      </c>
      <c r="O92" s="12">
        <f t="shared" si="67"/>
        <v>0</v>
      </c>
      <c r="P92" s="12">
        <f t="shared" si="67"/>
        <v>0</v>
      </c>
      <c r="Q92" s="44">
        <f t="shared" si="67"/>
        <v>0</v>
      </c>
      <c r="R92" s="19">
        <f t="shared" si="67"/>
        <v>0</v>
      </c>
      <c r="S92" s="12">
        <f t="shared" si="67"/>
        <v>0</v>
      </c>
      <c r="T92" s="12">
        <f t="shared" si="67"/>
        <v>0</v>
      </c>
      <c r="U92" s="44">
        <f t="shared" si="67"/>
        <v>0</v>
      </c>
    </row>
    <row r="93" spans="1:21" ht="94.5" customHeight="1" x14ac:dyDescent="0.2">
      <c r="A93" s="35" t="s">
        <v>103</v>
      </c>
      <c r="B93" s="83" t="s">
        <v>106</v>
      </c>
      <c r="C93" s="76" t="s">
        <v>145</v>
      </c>
      <c r="D93" s="95" t="s">
        <v>107</v>
      </c>
      <c r="E93" s="67">
        <f t="shared" si="47"/>
        <v>2764.7000000000003</v>
      </c>
      <c r="F93" s="8">
        <v>1299.8000000000002</v>
      </c>
      <c r="G93" s="11">
        <v>0</v>
      </c>
      <c r="H93" s="11">
        <v>0</v>
      </c>
      <c r="I93" s="36">
        <f>F93+G93+H93</f>
        <v>1299.8000000000002</v>
      </c>
      <c r="J93" s="8">
        <v>1464.9</v>
      </c>
      <c r="K93" s="11">
        <v>0</v>
      </c>
      <c r="L93" s="11">
        <v>0</v>
      </c>
      <c r="M93" s="36">
        <f t="shared" ref="M93" si="68">J93+K93+L93</f>
        <v>1464.9</v>
      </c>
      <c r="N93" s="6">
        <v>0</v>
      </c>
      <c r="O93" s="11">
        <v>0</v>
      </c>
      <c r="P93" s="11">
        <v>0</v>
      </c>
      <c r="Q93" s="36">
        <f t="shared" ref="Q93" si="69">N93+O93+P93</f>
        <v>0</v>
      </c>
      <c r="R93" s="6">
        <v>0</v>
      </c>
      <c r="S93" s="11">
        <v>0</v>
      </c>
      <c r="T93" s="11">
        <v>0</v>
      </c>
      <c r="U93" s="36">
        <f t="shared" ref="U93" si="70">R93+S93+T93</f>
        <v>0</v>
      </c>
    </row>
    <row r="94" spans="1:21" ht="33.75" customHeight="1" thickBot="1" x14ac:dyDescent="0.25">
      <c r="A94" s="63"/>
      <c r="B94" s="64" t="s">
        <v>108</v>
      </c>
      <c r="C94" s="65"/>
      <c r="D94" s="97"/>
      <c r="E94" s="98">
        <f>E13+E33+E77+E86+E88+E90+E92</f>
        <v>8054645.6999999983</v>
      </c>
      <c r="F94" s="99">
        <f>F13+F33+F77+F86+F88+F90+F92</f>
        <v>3264571.1999999997</v>
      </c>
      <c r="G94" s="100">
        <f>G13+G33+G86+G88+G90+G92</f>
        <v>68914.900000000009</v>
      </c>
      <c r="H94" s="100">
        <f>H13+H33+H86+H88+H90+H92</f>
        <v>263732.09999999998</v>
      </c>
      <c r="I94" s="101">
        <f>I13+I33+I77+I86+I88+I90+I92</f>
        <v>3597218.1999999993</v>
      </c>
      <c r="J94" s="99">
        <f>J13+J33+J77+J86+J88+J90+J92</f>
        <v>3773073.4</v>
      </c>
      <c r="K94" s="100">
        <f>K13+K33+K86+K88+K90+K92</f>
        <v>79397.400000000009</v>
      </c>
      <c r="L94" s="100">
        <f>L13+L33+L86+L88+L90+L92</f>
        <v>59345.3</v>
      </c>
      <c r="M94" s="101">
        <f>M13+M33+M77+M86+M88+M90+M92</f>
        <v>3911816.1</v>
      </c>
      <c r="N94" s="102">
        <f>N13+N33+N77+N86+N88+N90+N92</f>
        <v>160088.5</v>
      </c>
      <c r="O94" s="100">
        <f>O13+O33+O86+O88+O90+O92</f>
        <v>79397.400000000009</v>
      </c>
      <c r="P94" s="100">
        <f>P13+P33+P86+P88+P90+P92</f>
        <v>39326.799999999996</v>
      </c>
      <c r="Q94" s="101">
        <f>Q13+Q33+Q77+Q86+Q88+Q90+Q92</f>
        <v>278812.7</v>
      </c>
      <c r="R94" s="102">
        <f>R13+R33+R77+R86+R88+R90+R92</f>
        <v>148880.69999999998</v>
      </c>
      <c r="S94" s="100">
        <f>S13+S33+S86+S88+S90+S92</f>
        <v>79397.400000000009</v>
      </c>
      <c r="T94" s="100">
        <f>T13+T33+T86+T88+T90+T92</f>
        <v>38520.6</v>
      </c>
      <c r="U94" s="101">
        <f>U13+U33+U77+U86+U88+U90+U92</f>
        <v>266798.69999999995</v>
      </c>
    </row>
    <row r="96" spans="1:21" ht="14.25" x14ac:dyDescent="0.2">
      <c r="B96" s="118"/>
      <c r="C96" s="118"/>
      <c r="D96" s="118"/>
      <c r="E96" s="118"/>
    </row>
    <row r="97" spans="2:21" ht="23.25" customHeight="1" x14ac:dyDescent="0.2">
      <c r="B97" s="121"/>
      <c r="C97" s="121"/>
      <c r="D97" s="121"/>
      <c r="E97" s="121"/>
      <c r="F97" s="9"/>
      <c r="G97" s="9"/>
      <c r="H97" s="9"/>
      <c r="I97" s="24"/>
      <c r="J97" s="9"/>
      <c r="K97" s="9"/>
      <c r="L97" s="9"/>
      <c r="M97" s="24"/>
    </row>
    <row r="98" spans="2:21" ht="18" x14ac:dyDescent="0.25">
      <c r="B98" s="25"/>
      <c r="C98" s="26"/>
      <c r="D98" s="25"/>
      <c r="E98" s="23"/>
    </row>
    <row r="99" spans="2:21" ht="18" x14ac:dyDescent="0.25">
      <c r="B99" s="25"/>
      <c r="C99" s="26"/>
      <c r="D99" s="25"/>
      <c r="E99" s="27"/>
      <c r="I99" s="10"/>
      <c r="M99" s="10"/>
      <c r="Q99" s="10"/>
      <c r="U99" s="10"/>
    </row>
    <row r="100" spans="2:21" ht="18" x14ac:dyDescent="0.25">
      <c r="B100" s="25"/>
      <c r="C100" s="26"/>
      <c r="D100" s="25"/>
      <c r="E100" s="23"/>
      <c r="I100" s="10"/>
      <c r="M100" s="10"/>
      <c r="Q100" s="10"/>
      <c r="U100" s="10"/>
    </row>
    <row r="101" spans="2:21" ht="18" x14ac:dyDescent="0.25">
      <c r="B101" s="25"/>
      <c r="C101" s="26"/>
      <c r="D101" s="25"/>
      <c r="E101" s="27"/>
    </row>
    <row r="102" spans="2:21" ht="18" x14ac:dyDescent="0.25">
      <c r="B102" s="25"/>
      <c r="C102" s="26"/>
      <c r="D102" s="25"/>
      <c r="E102" s="28"/>
    </row>
    <row r="103" spans="2:21" ht="18" x14ac:dyDescent="0.25">
      <c r="B103" s="25"/>
      <c r="C103" s="26"/>
      <c r="D103" s="25"/>
      <c r="E103" s="25"/>
    </row>
    <row r="104" spans="2:21" ht="18" x14ac:dyDescent="0.25">
      <c r="B104" s="25"/>
      <c r="C104" s="26"/>
      <c r="D104" s="25"/>
      <c r="E104" s="25"/>
    </row>
    <row r="105" spans="2:21" ht="18" x14ac:dyDescent="0.25">
      <c r="B105" s="25"/>
      <c r="C105" s="26"/>
      <c r="D105" s="25"/>
      <c r="E105" s="25"/>
    </row>
    <row r="106" spans="2:21" ht="18" x14ac:dyDescent="0.25">
      <c r="B106" s="25"/>
      <c r="C106" s="26"/>
      <c r="D106" s="25"/>
      <c r="E106" s="25"/>
    </row>
    <row r="107" spans="2:21" ht="18" x14ac:dyDescent="0.25">
      <c r="B107" s="25"/>
      <c r="C107" s="26"/>
      <c r="D107" s="25"/>
      <c r="E107" s="25"/>
    </row>
    <row r="108" spans="2:21" ht="18" x14ac:dyDescent="0.25">
      <c r="B108" s="25"/>
      <c r="C108" s="26"/>
      <c r="D108" s="25"/>
      <c r="E108" s="25"/>
      <c r="F108" s="10"/>
    </row>
    <row r="109" spans="2:21" ht="18" x14ac:dyDescent="0.25">
      <c r="B109" s="25"/>
      <c r="C109" s="26"/>
      <c r="D109" s="25"/>
      <c r="E109" s="25"/>
    </row>
    <row r="110" spans="2:21" ht="18" x14ac:dyDescent="0.25">
      <c r="B110" s="25"/>
      <c r="C110" s="26"/>
      <c r="D110" s="25"/>
      <c r="E110" s="25"/>
    </row>
  </sheetData>
  <mergeCells count="42">
    <mergeCell ref="B97:E97"/>
    <mergeCell ref="A35:A43"/>
    <mergeCell ref="B35:B43"/>
    <mergeCell ref="C79:C83"/>
    <mergeCell ref="O9:O11"/>
    <mergeCell ref="N9:N11"/>
    <mergeCell ref="A7:A11"/>
    <mergeCell ref="B7:B11"/>
    <mergeCell ref="C7:C11"/>
    <mergeCell ref="E7:E11"/>
    <mergeCell ref="F7:I7"/>
    <mergeCell ref="J7:M7"/>
    <mergeCell ref="N7:Q7"/>
    <mergeCell ref="F8:I8"/>
    <mergeCell ref="J8:M8"/>
    <mergeCell ref="I9:I11"/>
    <mergeCell ref="Q2:T2"/>
    <mergeCell ref="T9:T11"/>
    <mergeCell ref="Q9:Q11"/>
    <mergeCell ref="A28:A29"/>
    <mergeCell ref="B96:E96"/>
    <mergeCell ref="F2:H2"/>
    <mergeCell ref="A4:Q4"/>
    <mergeCell ref="A5:Q5"/>
    <mergeCell ref="J9:J11"/>
    <mergeCell ref="D9:D11"/>
    <mergeCell ref="K9:K11"/>
    <mergeCell ref="F3:H3"/>
    <mergeCell ref="N8:Q8"/>
    <mergeCell ref="Q3:U3"/>
    <mergeCell ref="P9:P11"/>
    <mergeCell ref="H9:H11"/>
    <mergeCell ref="D7:D8"/>
    <mergeCell ref="R7:U7"/>
    <mergeCell ref="R8:U8"/>
    <mergeCell ref="R9:R11"/>
    <mergeCell ref="S9:S11"/>
    <mergeCell ref="U9:U11"/>
    <mergeCell ref="F9:F11"/>
    <mergeCell ref="G9:G11"/>
    <mergeCell ref="L9:L11"/>
    <mergeCell ref="M9:M11"/>
  </mergeCells>
  <printOptions horizontalCentered="1"/>
  <pageMargins left="0.15748031496062992" right="0.15748031496062992" top="0.16141732283464566" bottom="0.15748031496062992" header="0.23622047244094491" footer="0.15748031496062992"/>
  <pageSetup paperSize="9" scale="42" fitToHeight="0" orientation="landscape" r:id="rId1"/>
  <rowBreaks count="3" manualBreakCount="3">
    <brk id="27" max="24" man="1"/>
    <brk id="53" max="24" man="1"/>
    <brk id="7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Верещагина Наталья Владимировна</cp:lastModifiedBy>
  <cp:lastPrinted>2022-11-07T04:00:41Z</cp:lastPrinted>
  <dcterms:created xsi:type="dcterms:W3CDTF">2019-11-11T03:21:59Z</dcterms:created>
  <dcterms:modified xsi:type="dcterms:W3CDTF">2022-11-08T09:29:19Z</dcterms:modified>
</cp:coreProperties>
</file>