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-12" yWindow="1008" windowWidth="17400" windowHeight="5532"/>
  </bookViews>
  <sheets>
    <sheet name="прил.7 " sheetId="65" r:id="rId1"/>
  </sheets>
  <externalReferences>
    <externalReference r:id="rId2"/>
  </externalReferences>
  <definedNames>
    <definedName name="_xlnm.Print_Titles" localSheetId="0">'прил.7 '!$6:$11</definedName>
    <definedName name="_xlnm.Print_Area" localSheetId="0">'прил.7 '!$A$1:$AN$118</definedName>
  </definedNames>
  <calcPr calcId="152511"/>
</workbook>
</file>

<file path=xl/calcChain.xml><?xml version="1.0" encoding="utf-8"?>
<calcChain xmlns="http://schemas.openxmlformats.org/spreadsheetml/2006/main">
  <c r="H123" i="65" l="1"/>
  <c r="I123" i="65"/>
  <c r="J123" i="65"/>
  <c r="G123" i="65"/>
  <c r="F123" i="65" s="1"/>
  <c r="J122" i="65"/>
  <c r="I122" i="65"/>
  <c r="H122" i="65"/>
  <c r="G122" i="65"/>
  <c r="E117" i="65"/>
  <c r="E56" i="65" l="1"/>
  <c r="AI29" i="65" l="1"/>
  <c r="AL29" i="65"/>
  <c r="AK29" i="65"/>
  <c r="AJ29" i="65"/>
  <c r="AM29" i="65"/>
  <c r="AJ30" i="65"/>
  <c r="U58" i="65"/>
  <c r="U59" i="65"/>
  <c r="U60" i="65"/>
  <c r="U61" i="65"/>
  <c r="U62" i="65"/>
  <c r="E44" i="65"/>
  <c r="E45" i="65"/>
  <c r="E46" i="65"/>
  <c r="E47" i="65"/>
  <c r="E48" i="65"/>
  <c r="E49" i="65"/>
  <c r="E50" i="65"/>
  <c r="E51" i="65"/>
  <c r="E52" i="65"/>
  <c r="E53" i="65"/>
  <c r="E54" i="65"/>
  <c r="E57" i="65"/>
  <c r="E59" i="65"/>
  <c r="E61" i="65"/>
  <c r="Z58" i="65"/>
  <c r="E58" i="65" s="1"/>
  <c r="Z59" i="65"/>
  <c r="Z60" i="65"/>
  <c r="E60" i="65" s="1"/>
  <c r="Z61" i="65"/>
  <c r="Z62" i="65"/>
  <c r="E62" i="65" s="1"/>
  <c r="AG58" i="65"/>
  <c r="AG59" i="65"/>
  <c r="AG60" i="65"/>
  <c r="AG61" i="65"/>
  <c r="AG62" i="65"/>
  <c r="S54" i="65"/>
  <c r="S55" i="65"/>
  <c r="S56" i="65"/>
  <c r="S57" i="65"/>
  <c r="S58" i="65"/>
  <c r="S59" i="65"/>
  <c r="S60" i="65"/>
  <c r="S61" i="65"/>
  <c r="S62" i="65"/>
  <c r="E31" i="65"/>
  <c r="E32" i="65"/>
  <c r="E33" i="65"/>
  <c r="E34" i="65"/>
  <c r="E35" i="65"/>
  <c r="E36" i="65"/>
  <c r="E37" i="65"/>
  <c r="E38" i="65"/>
  <c r="E39" i="65"/>
  <c r="E40" i="65"/>
  <c r="E41" i="65"/>
  <c r="E42" i="65"/>
  <c r="E43" i="65"/>
  <c r="AN69" i="65"/>
  <c r="AN70" i="65"/>
  <c r="AN71" i="65"/>
  <c r="AN72" i="65"/>
  <c r="S69" i="65"/>
  <c r="E69" i="65" s="1"/>
  <c r="S70" i="65"/>
  <c r="S71" i="65"/>
  <c r="E71" i="65" s="1"/>
  <c r="S72" i="65"/>
  <c r="L70" i="65"/>
  <c r="L71" i="65"/>
  <c r="L72" i="65"/>
  <c r="E72" i="65" s="1"/>
  <c r="E70" i="65"/>
  <c r="E68" i="65"/>
  <c r="E67" i="65"/>
  <c r="E66" i="65"/>
  <c r="E65" i="65"/>
  <c r="E64" i="65"/>
  <c r="N31" i="65"/>
  <c r="N32" i="65"/>
  <c r="N33" i="65"/>
  <c r="N34" i="65"/>
  <c r="N35" i="65"/>
  <c r="N36" i="65"/>
  <c r="N37" i="65"/>
  <c r="N38" i="65"/>
  <c r="N39" i="65"/>
  <c r="N40" i="65"/>
  <c r="N41" i="65"/>
  <c r="N42" i="65"/>
  <c r="N43" i="65"/>
  <c r="N44" i="65"/>
  <c r="N45" i="65"/>
  <c r="N46" i="65"/>
  <c r="N47" i="65"/>
  <c r="N48" i="65"/>
  <c r="N49" i="65"/>
  <c r="N50" i="65"/>
  <c r="N51" i="65"/>
  <c r="N52" i="65"/>
  <c r="N53" i="65"/>
  <c r="N54" i="65"/>
  <c r="N55" i="65"/>
  <c r="N56" i="65"/>
  <c r="N57" i="65"/>
  <c r="N58" i="65"/>
  <c r="N59" i="65"/>
  <c r="N60" i="65"/>
  <c r="N61" i="65"/>
  <c r="N62" i="65"/>
  <c r="N30" i="65"/>
  <c r="E28" i="65"/>
  <c r="E27" i="65"/>
  <c r="E26" i="65"/>
  <c r="E25" i="65"/>
  <c r="E24" i="65"/>
  <c r="E23" i="65"/>
  <c r="E22" i="65"/>
  <c r="E21" i="65"/>
  <c r="E20" i="65"/>
  <c r="E19" i="65"/>
  <c r="E18" i="65"/>
  <c r="E17" i="65"/>
  <c r="E16" i="65"/>
  <c r="E15" i="65"/>
  <c r="V77" i="65" l="1"/>
  <c r="V74" i="65"/>
  <c r="T109" i="65"/>
  <c r="T102" i="65" l="1"/>
  <c r="X13" i="65" l="1"/>
  <c r="W73" i="65"/>
  <c r="X73" i="65"/>
  <c r="AL107" i="65"/>
  <c r="AH107" i="65"/>
  <c r="AE107" i="65"/>
  <c r="AA107" i="65"/>
  <c r="X108" i="65"/>
  <c r="X107" i="65"/>
  <c r="T108" i="65"/>
  <c r="T107" i="65"/>
  <c r="T106" i="65" s="1"/>
  <c r="Z108" i="65" l="1"/>
  <c r="Z107" i="65"/>
  <c r="X106" i="65" l="1"/>
  <c r="AC55" i="65"/>
  <c r="AC13" i="65" l="1"/>
  <c r="AM110" i="65"/>
  <c r="AL110" i="65"/>
  <c r="AL106" i="65" s="1"/>
  <c r="AH110" i="65"/>
  <c r="AH106" i="65" s="1"/>
  <c r="AF110" i="65"/>
  <c r="AE110" i="65"/>
  <c r="AE106" i="65" s="1"/>
  <c r="AA110" i="65"/>
  <c r="AA106" i="65" s="1"/>
  <c r="Z110" i="65"/>
  <c r="S110" i="65"/>
  <c r="L110" i="65"/>
  <c r="AM109" i="65"/>
  <c r="AN109" i="65" s="1"/>
  <c r="AF109" i="65"/>
  <c r="AG109" i="65" s="1"/>
  <c r="Z109" i="65"/>
  <c r="S109" i="65"/>
  <c r="L109" i="65"/>
  <c r="AM108" i="65"/>
  <c r="AN108" i="65" s="1"/>
  <c r="AF108" i="65"/>
  <c r="AG108" i="65" s="1"/>
  <c r="S108" i="65"/>
  <c r="L108" i="65"/>
  <c r="AM107" i="65"/>
  <c r="AN107" i="65" s="1"/>
  <c r="AF107" i="65"/>
  <c r="AG107" i="65" s="1"/>
  <c r="S107" i="65"/>
  <c r="L107" i="65"/>
  <c r="AK106" i="65"/>
  <c r="AD106" i="65"/>
  <c r="Y106" i="65"/>
  <c r="U106" i="65"/>
  <c r="Z106" i="65" s="1"/>
  <c r="R106" i="65"/>
  <c r="Q106" i="65"/>
  <c r="N106" i="65"/>
  <c r="M106" i="65"/>
  <c r="K106" i="65"/>
  <c r="J106" i="65"/>
  <c r="G106" i="65"/>
  <c r="F106" i="65"/>
  <c r="AN105" i="65"/>
  <c r="AG105" i="65"/>
  <c r="Z105" i="65"/>
  <c r="S105" i="65"/>
  <c r="L105" i="65"/>
  <c r="AN104" i="65"/>
  <c r="AG104" i="65"/>
  <c r="Z104" i="65"/>
  <c r="M104" i="65"/>
  <c r="L104" i="65"/>
  <c r="AN103" i="65"/>
  <c r="AG103" i="65"/>
  <c r="Z103" i="65"/>
  <c r="S103" i="65"/>
  <c r="L103" i="65"/>
  <c r="Z102" i="65"/>
  <c r="AG102" i="65" s="1"/>
  <c r="AH102" i="65" s="1"/>
  <c r="AN102" i="65" s="1"/>
  <c r="M102" i="65"/>
  <c r="S102" i="65" s="1"/>
  <c r="L102" i="65"/>
  <c r="AN101" i="65"/>
  <c r="AG101" i="65"/>
  <c r="Z101" i="65"/>
  <c r="S101" i="65"/>
  <c r="L101" i="65"/>
  <c r="AH100" i="65"/>
  <c r="AA100" i="65"/>
  <c r="AG100" i="65" s="1"/>
  <c r="T100" i="65"/>
  <c r="S100" i="65"/>
  <c r="F100" i="65"/>
  <c r="AM99" i="65"/>
  <c r="AL99" i="65"/>
  <c r="AK99" i="65"/>
  <c r="AF99" i="65"/>
  <c r="AE99" i="65"/>
  <c r="AD99" i="65"/>
  <c r="AC99" i="65"/>
  <c r="AB99" i="65"/>
  <c r="Y99" i="65"/>
  <c r="X99" i="65"/>
  <c r="W99" i="65"/>
  <c r="V99" i="65"/>
  <c r="U99" i="65"/>
  <c r="R99" i="65"/>
  <c r="Q99" i="65"/>
  <c r="P99" i="65"/>
  <c r="O99" i="65"/>
  <c r="N99" i="65"/>
  <c r="K99" i="65"/>
  <c r="J99" i="65"/>
  <c r="I99" i="65"/>
  <c r="H99" i="65"/>
  <c r="G99" i="65"/>
  <c r="U98" i="65"/>
  <c r="Z98" i="65" s="1"/>
  <c r="E98" i="65" s="1"/>
  <c r="U97" i="65"/>
  <c r="Z97" i="65" s="1"/>
  <c r="E97" i="65" s="1"/>
  <c r="U96" i="65"/>
  <c r="Z96" i="65" s="1"/>
  <c r="E96" i="65" s="1"/>
  <c r="U95" i="65"/>
  <c r="Z95" i="65" s="1"/>
  <c r="E95" i="65" s="1"/>
  <c r="U94" i="65"/>
  <c r="Z94" i="65" s="1"/>
  <c r="E94" i="65" s="1"/>
  <c r="U93" i="65"/>
  <c r="Z93" i="65" s="1"/>
  <c r="E93" i="65" s="1"/>
  <c r="U92" i="65"/>
  <c r="Z92" i="65" s="1"/>
  <c r="N92" i="65"/>
  <c r="S92" i="65" s="1"/>
  <c r="N91" i="65"/>
  <c r="S91" i="65" s="1"/>
  <c r="E91" i="65" s="1"/>
  <c r="N90" i="65"/>
  <c r="S90" i="65" s="1"/>
  <c r="E90" i="65" s="1"/>
  <c r="N89" i="65"/>
  <c r="S89" i="65" s="1"/>
  <c r="E89" i="65" s="1"/>
  <c r="N88" i="65"/>
  <c r="S88" i="65" s="1"/>
  <c r="G88" i="65"/>
  <c r="L88" i="65" s="1"/>
  <c r="E88" i="65" s="1"/>
  <c r="G87" i="65"/>
  <c r="L87" i="65" s="1"/>
  <c r="E87" i="65" s="1"/>
  <c r="AI86" i="65"/>
  <c r="AN86" i="65" s="1"/>
  <c r="AB86" i="65"/>
  <c r="AG86" i="65" s="1"/>
  <c r="V86" i="65"/>
  <c r="N86" i="65"/>
  <c r="S86" i="65" s="1"/>
  <c r="G86" i="65"/>
  <c r="L86" i="65" s="1"/>
  <c r="AN85" i="65"/>
  <c r="AG85" i="65"/>
  <c r="Z85" i="65"/>
  <c r="S85" i="65"/>
  <c r="G85" i="65"/>
  <c r="L85" i="65" s="1"/>
  <c r="AN84" i="65"/>
  <c r="AG84" i="65"/>
  <c r="Z84" i="65"/>
  <c r="S84" i="65"/>
  <c r="G84" i="65"/>
  <c r="L84" i="65" s="1"/>
  <c r="AN83" i="65"/>
  <c r="AG83" i="65"/>
  <c r="Z83" i="65"/>
  <c r="G83" i="65"/>
  <c r="L83" i="65" s="1"/>
  <c r="AN82" i="65"/>
  <c r="AG82" i="65"/>
  <c r="Z82" i="65"/>
  <c r="S82" i="65"/>
  <c r="G82" i="65"/>
  <c r="L82" i="65" s="1"/>
  <c r="AM81" i="65"/>
  <c r="AL81" i="65"/>
  <c r="AK81" i="65"/>
  <c r="AJ81" i="65"/>
  <c r="AH81" i="65"/>
  <c r="AF81" i="65"/>
  <c r="AE81" i="65"/>
  <c r="AD81" i="65"/>
  <c r="AC81" i="65"/>
  <c r="AA81" i="65"/>
  <c r="Y81" i="65"/>
  <c r="X81" i="65"/>
  <c r="W81" i="65"/>
  <c r="T81" i="65"/>
  <c r="R81" i="65"/>
  <c r="Q81" i="65"/>
  <c r="O81" i="65"/>
  <c r="N81" i="65" s="1"/>
  <c r="M81" i="65"/>
  <c r="H81" i="65"/>
  <c r="G81" i="65" s="1"/>
  <c r="L81" i="65" s="1"/>
  <c r="U80" i="65"/>
  <c r="Z80" i="65" s="1"/>
  <c r="E80" i="65" s="1"/>
  <c r="G79" i="65"/>
  <c r="L79" i="65" s="1"/>
  <c r="E79" i="65" s="1"/>
  <c r="AI78" i="65"/>
  <c r="AN78" i="65" s="1"/>
  <c r="AB78" i="65"/>
  <c r="U78" i="65"/>
  <c r="Z78" i="65" s="1"/>
  <c r="N78" i="65"/>
  <c r="G78" i="65"/>
  <c r="L78" i="65" s="1"/>
  <c r="AI77" i="65"/>
  <c r="AB77" i="65"/>
  <c r="AG77" i="65" s="1"/>
  <c r="V76" i="65"/>
  <c r="U76" i="65" s="1"/>
  <c r="N77" i="65"/>
  <c r="S77" i="65" s="1"/>
  <c r="G77" i="65"/>
  <c r="L77" i="65" s="1"/>
  <c r="AM76" i="65"/>
  <c r="AL76" i="65"/>
  <c r="AJ76" i="65"/>
  <c r="AH76" i="65"/>
  <c r="AF76" i="65"/>
  <c r="AE76" i="65"/>
  <c r="AC76" i="65"/>
  <c r="AA76" i="65"/>
  <c r="Y76" i="65"/>
  <c r="X76" i="65"/>
  <c r="T76" i="65"/>
  <c r="R76" i="65"/>
  <c r="Q76" i="65"/>
  <c r="O76" i="65"/>
  <c r="M76" i="65"/>
  <c r="H76" i="65"/>
  <c r="G76" i="65" s="1"/>
  <c r="L76" i="65" s="1"/>
  <c r="AI75" i="65"/>
  <c r="AN75" i="65" s="1"/>
  <c r="AB75" i="65"/>
  <c r="AG75" i="65" s="1"/>
  <c r="U75" i="65"/>
  <c r="Z75" i="65" s="1"/>
  <c r="N75" i="65"/>
  <c r="S75" i="65" s="1"/>
  <c r="G75" i="65"/>
  <c r="L75" i="65" s="1"/>
  <c r="AI74" i="65"/>
  <c r="AN74" i="65" s="1"/>
  <c r="AB74" i="65"/>
  <c r="AG74" i="65" s="1"/>
  <c r="U74" i="65"/>
  <c r="Z74" i="65" s="1"/>
  <c r="N74" i="65"/>
  <c r="S74" i="65" s="1"/>
  <c r="G74" i="65"/>
  <c r="L74" i="65" s="1"/>
  <c r="AK73" i="65"/>
  <c r="AJ73" i="65"/>
  <c r="AH73" i="65"/>
  <c r="AD73" i="65"/>
  <c r="AC73" i="65"/>
  <c r="AA73" i="65"/>
  <c r="T73" i="65"/>
  <c r="Q73" i="65"/>
  <c r="O73" i="65"/>
  <c r="M73" i="65"/>
  <c r="J73" i="65"/>
  <c r="H73" i="65"/>
  <c r="G73" i="65" s="1"/>
  <c r="F73" i="65"/>
  <c r="Z72" i="65"/>
  <c r="Z71" i="65"/>
  <c r="Z70" i="65"/>
  <c r="Z69" i="65"/>
  <c r="L69" i="65"/>
  <c r="AN68" i="65"/>
  <c r="AG68" i="65"/>
  <c r="Z68" i="65"/>
  <c r="S68" i="65"/>
  <c r="L68" i="65"/>
  <c r="AN67" i="65"/>
  <c r="AG67" i="65"/>
  <c r="Z67" i="65"/>
  <c r="S67" i="65"/>
  <c r="F67" i="65"/>
  <c r="AN66" i="65"/>
  <c r="AG66" i="65"/>
  <c r="Z66" i="65"/>
  <c r="S66" i="65"/>
  <c r="L66" i="65"/>
  <c r="AN65" i="65"/>
  <c r="AG65" i="65"/>
  <c r="Z65" i="65"/>
  <c r="S65" i="65"/>
  <c r="L65" i="65"/>
  <c r="AM64" i="65"/>
  <c r="AL64" i="65"/>
  <c r="AK64" i="65"/>
  <c r="AH64" i="65"/>
  <c r="AF64" i="65"/>
  <c r="AE64" i="65"/>
  <c r="AD64" i="65"/>
  <c r="AA64" i="65"/>
  <c r="Y64" i="65"/>
  <c r="X64" i="65"/>
  <c r="W64" i="65"/>
  <c r="T64" i="65"/>
  <c r="M64" i="65"/>
  <c r="J64" i="65"/>
  <c r="G64" i="65"/>
  <c r="AI63" i="65"/>
  <c r="AN63" i="65" s="1"/>
  <c r="AB63" i="65"/>
  <c r="AG63" i="65" s="1"/>
  <c r="U63" i="65"/>
  <c r="Z63" i="65" s="1"/>
  <c r="E63" i="65" s="1"/>
  <c r="N63" i="65"/>
  <c r="S63" i="65" s="1"/>
  <c r="G63" i="65"/>
  <c r="L63" i="65" s="1"/>
  <c r="AB62" i="65"/>
  <c r="AI57" i="65"/>
  <c r="AN57" i="65" s="1"/>
  <c r="AB57" i="65"/>
  <c r="AG57" i="65" s="1"/>
  <c r="V57" i="65"/>
  <c r="U57" i="65" s="1"/>
  <c r="Z57" i="65" s="1"/>
  <c r="AI56" i="65"/>
  <c r="AN56" i="65" s="1"/>
  <c r="AB56" i="65"/>
  <c r="AG56" i="65" s="1"/>
  <c r="U56" i="65"/>
  <c r="Z56" i="65" s="1"/>
  <c r="AI55" i="65"/>
  <c r="AN55" i="65" s="1"/>
  <c r="E55" i="65" s="1"/>
  <c r="AB55" i="65"/>
  <c r="AG55" i="65" s="1"/>
  <c r="U55" i="65"/>
  <c r="Z55" i="65" s="1"/>
  <c r="AI54" i="65"/>
  <c r="AN54" i="65" s="1"/>
  <c r="AB54" i="65"/>
  <c r="AG54" i="65" s="1"/>
  <c r="U54" i="65"/>
  <c r="Z54" i="65" s="1"/>
  <c r="AI53" i="65"/>
  <c r="AN53" i="65" s="1"/>
  <c r="AB53" i="65"/>
  <c r="AG53" i="65" s="1"/>
  <c r="U53" i="65"/>
  <c r="Z53" i="65" s="1"/>
  <c r="S53" i="65"/>
  <c r="AB52" i="65"/>
  <c r="AG52" i="65" s="1"/>
  <c r="S52" i="65"/>
  <c r="S51" i="65"/>
  <c r="S50" i="65"/>
  <c r="G49" i="65"/>
  <c r="L49" i="65" s="1"/>
  <c r="AI48" i="65"/>
  <c r="AN48" i="65" s="1"/>
  <c r="AB48" i="65"/>
  <c r="AG48" i="65" s="1"/>
  <c r="U48" i="65"/>
  <c r="Z48" i="65" s="1"/>
  <c r="S48" i="65"/>
  <c r="G48" i="65"/>
  <c r="L48" i="65" s="1"/>
  <c r="AN47" i="65"/>
  <c r="AG47" i="65"/>
  <c r="U47" i="65"/>
  <c r="Z47" i="65" s="1"/>
  <c r="S47" i="65"/>
  <c r="G47" i="65"/>
  <c r="L47" i="65" s="1"/>
  <c r="AN46" i="65"/>
  <c r="AG46" i="65"/>
  <c r="U46" i="65"/>
  <c r="Z46" i="65" s="1"/>
  <c r="S46" i="65"/>
  <c r="G46" i="65"/>
  <c r="L46" i="65" s="1"/>
  <c r="AI45" i="65"/>
  <c r="AN45" i="65" s="1"/>
  <c r="AB45" i="65"/>
  <c r="AG45" i="65" s="1"/>
  <c r="S45" i="65"/>
  <c r="G45" i="65"/>
  <c r="L45" i="65" s="1"/>
  <c r="AI44" i="65"/>
  <c r="AN44" i="65" s="1"/>
  <c r="AB44" i="65"/>
  <c r="AG44" i="65" s="1"/>
  <c r="U44" i="65"/>
  <c r="Z44" i="65" s="1"/>
  <c r="S44" i="65"/>
  <c r="G44" i="65"/>
  <c r="L44" i="65" s="1"/>
  <c r="AI43" i="65"/>
  <c r="AN43" i="65" s="1"/>
  <c r="AB43" i="65"/>
  <c r="AG43" i="65" s="1"/>
  <c r="U43" i="65"/>
  <c r="Z43" i="65" s="1"/>
  <c r="S43" i="65"/>
  <c r="G43" i="65"/>
  <c r="L43" i="65" s="1"/>
  <c r="AI42" i="65"/>
  <c r="AN42" i="65" s="1"/>
  <c r="AB42" i="65"/>
  <c r="AG42" i="65" s="1"/>
  <c r="U42" i="65"/>
  <c r="Z42" i="65" s="1"/>
  <c r="S42" i="65"/>
  <c r="G42" i="65"/>
  <c r="L42" i="65" s="1"/>
  <c r="AN41" i="65"/>
  <c r="AG41" i="65"/>
  <c r="U41" i="65"/>
  <c r="Z41" i="65" s="1"/>
  <c r="S41" i="65"/>
  <c r="G41" i="65"/>
  <c r="L41" i="65" s="1"/>
  <c r="AN40" i="65"/>
  <c r="AG40" i="65"/>
  <c r="Z40" i="65"/>
  <c r="S40" i="65"/>
  <c r="G40" i="65"/>
  <c r="L40" i="65" s="1"/>
  <c r="AN39" i="65"/>
  <c r="AG39" i="65"/>
  <c r="Z39" i="65"/>
  <c r="S39" i="65"/>
  <c r="G39" i="65"/>
  <c r="L39" i="65" s="1"/>
  <c r="AN38" i="65"/>
  <c r="AG38" i="65"/>
  <c r="Z38" i="65"/>
  <c r="S38" i="65"/>
  <c r="G38" i="65"/>
  <c r="L38" i="65" s="1"/>
  <c r="AN37" i="65"/>
  <c r="AG37" i="65"/>
  <c r="Z37" i="65"/>
  <c r="S37" i="65"/>
  <c r="G37" i="65"/>
  <c r="L37" i="65" s="1"/>
  <c r="AN36" i="65"/>
  <c r="AG36" i="65"/>
  <c r="Z36" i="65"/>
  <c r="S36" i="65"/>
  <c r="G36" i="65"/>
  <c r="L36" i="65" s="1"/>
  <c r="AN35" i="65"/>
  <c r="AG35" i="65"/>
  <c r="Z35" i="65"/>
  <c r="S35" i="65"/>
  <c r="G35" i="65"/>
  <c r="L35" i="65" s="1"/>
  <c r="U34" i="65"/>
  <c r="Z34" i="65" s="1"/>
  <c r="S34" i="65"/>
  <c r="G34" i="65"/>
  <c r="L34" i="65" s="1"/>
  <c r="AI33" i="65"/>
  <c r="AN33" i="65" s="1"/>
  <c r="AG33" i="65"/>
  <c r="U33" i="65"/>
  <c r="Z33" i="65" s="1"/>
  <c r="S33" i="65"/>
  <c r="G33" i="65"/>
  <c r="L33" i="65" s="1"/>
  <c r="AN32" i="65"/>
  <c r="AG32" i="65"/>
  <c r="U32" i="65"/>
  <c r="Z32" i="65" s="1"/>
  <c r="S32" i="65"/>
  <c r="G32" i="65"/>
  <c r="L32" i="65" s="1"/>
  <c r="AN31" i="65"/>
  <c r="AG31" i="65"/>
  <c r="U31" i="65"/>
  <c r="Z31" i="65" s="1"/>
  <c r="S31" i="65"/>
  <c r="G31" i="65"/>
  <c r="L31" i="65" s="1"/>
  <c r="AI30" i="65"/>
  <c r="AN30" i="65" s="1"/>
  <c r="AB30" i="65"/>
  <c r="AG30" i="65" s="1"/>
  <c r="U30" i="65"/>
  <c r="Z30" i="65" s="1"/>
  <c r="S30" i="65"/>
  <c r="G30" i="65"/>
  <c r="L30" i="65" s="1"/>
  <c r="AH29" i="65"/>
  <c r="AF29" i="65"/>
  <c r="AE29" i="65"/>
  <c r="AD29" i="65"/>
  <c r="AC29" i="65"/>
  <c r="AA29" i="65"/>
  <c r="Y29" i="65"/>
  <c r="X29" i="65"/>
  <c r="W29" i="65"/>
  <c r="T29" i="65"/>
  <c r="R29" i="65"/>
  <c r="Q29" i="65"/>
  <c r="O29" i="65"/>
  <c r="N29" i="65" s="1"/>
  <c r="M29" i="65"/>
  <c r="J29" i="65"/>
  <c r="I29" i="65"/>
  <c r="H29" i="65"/>
  <c r="F29" i="65"/>
  <c r="U28" i="65"/>
  <c r="Z28" i="65" s="1"/>
  <c r="AI27" i="65"/>
  <c r="AN27" i="65" s="1"/>
  <c r="AB27" i="65"/>
  <c r="AG27" i="65" s="1"/>
  <c r="U27" i="65"/>
  <c r="Z27" i="65" s="1"/>
  <c r="S27" i="65"/>
  <c r="G27" i="65"/>
  <c r="L27" i="65" s="1"/>
  <c r="AI26" i="65"/>
  <c r="AN26" i="65" s="1"/>
  <c r="AB26" i="65"/>
  <c r="AG26" i="65" s="1"/>
  <c r="U26" i="65"/>
  <c r="Z26" i="65" s="1"/>
  <c r="N26" i="65"/>
  <c r="S26" i="65" s="1"/>
  <c r="G26" i="65"/>
  <c r="L26" i="65" s="1"/>
  <c r="AI25" i="65"/>
  <c r="AN25" i="65" s="1"/>
  <c r="AB25" i="65"/>
  <c r="AG25" i="65" s="1"/>
  <c r="U25" i="65"/>
  <c r="Z25" i="65" s="1"/>
  <c r="N25" i="65"/>
  <c r="S25" i="65" s="1"/>
  <c r="L25" i="65"/>
  <c r="AI24" i="65"/>
  <c r="AN24" i="65" s="1"/>
  <c r="AB24" i="65"/>
  <c r="AG24" i="65" s="1"/>
  <c r="U24" i="65"/>
  <c r="Z24" i="65" s="1"/>
  <c r="N24" i="65"/>
  <c r="S24" i="65" s="1"/>
  <c r="L24" i="65"/>
  <c r="AI23" i="65"/>
  <c r="AN23" i="65" s="1"/>
  <c r="AB23" i="65"/>
  <c r="AG23" i="65" s="1"/>
  <c r="U23" i="65"/>
  <c r="Z23" i="65" s="1"/>
  <c r="N23" i="65"/>
  <c r="S23" i="65" s="1"/>
  <c r="G23" i="65"/>
  <c r="L23" i="65" s="1"/>
  <c r="AI22" i="65"/>
  <c r="AN22" i="65" s="1"/>
  <c r="AB22" i="65"/>
  <c r="AG22" i="65" s="1"/>
  <c r="U22" i="65"/>
  <c r="Z22" i="65" s="1"/>
  <c r="N22" i="65"/>
  <c r="S22" i="65" s="1"/>
  <c r="L22" i="65"/>
  <c r="G22" i="65"/>
  <c r="AI21" i="65"/>
  <c r="AN21" i="65" s="1"/>
  <c r="AB21" i="65"/>
  <c r="AG21" i="65" s="1"/>
  <c r="U21" i="65"/>
  <c r="Z21" i="65" s="1"/>
  <c r="N21" i="65"/>
  <c r="S21" i="65" s="1"/>
  <c r="G21" i="65"/>
  <c r="L21" i="65" s="1"/>
  <c r="AI20" i="65"/>
  <c r="AN20" i="65" s="1"/>
  <c r="AG20" i="65"/>
  <c r="AB20" i="65"/>
  <c r="U20" i="65"/>
  <c r="Z20" i="65" s="1"/>
  <c r="N20" i="65"/>
  <c r="S20" i="65" s="1"/>
  <c r="G20" i="65"/>
  <c r="L20" i="65" s="1"/>
  <c r="AI19" i="65"/>
  <c r="AN19" i="65" s="1"/>
  <c r="AB19" i="65"/>
  <c r="AG19" i="65" s="1"/>
  <c r="U19" i="65"/>
  <c r="Z19" i="65" s="1"/>
  <c r="N19" i="65"/>
  <c r="S19" i="65" s="1"/>
  <c r="G19" i="65"/>
  <c r="L19" i="65" s="1"/>
  <c r="AI18" i="65"/>
  <c r="AN18" i="65" s="1"/>
  <c r="AB18" i="65"/>
  <c r="AG18" i="65" s="1"/>
  <c r="U18" i="65"/>
  <c r="Z18" i="65" s="1"/>
  <c r="N18" i="65"/>
  <c r="S18" i="65" s="1"/>
  <c r="G18" i="65"/>
  <c r="L18" i="65" s="1"/>
  <c r="AI17" i="65"/>
  <c r="AN17" i="65" s="1"/>
  <c r="AB17" i="65"/>
  <c r="AG17" i="65" s="1"/>
  <c r="U17" i="65"/>
  <c r="Z17" i="65" s="1"/>
  <c r="N17" i="65"/>
  <c r="S17" i="65" s="1"/>
  <c r="G17" i="65"/>
  <c r="L17" i="65" s="1"/>
  <c r="AI16" i="65"/>
  <c r="AN16" i="65" s="1"/>
  <c r="AB16" i="65"/>
  <c r="AG16" i="65" s="1"/>
  <c r="U16" i="65"/>
  <c r="Z16" i="65" s="1"/>
  <c r="N16" i="65"/>
  <c r="S16" i="65" s="1"/>
  <c r="L16" i="65"/>
  <c r="AI15" i="65"/>
  <c r="AN15" i="65" s="1"/>
  <c r="AB15" i="65"/>
  <c r="AG15" i="65" s="1"/>
  <c r="U15" i="65"/>
  <c r="Z15" i="65" s="1"/>
  <c r="N15" i="65"/>
  <c r="S15" i="65" s="1"/>
  <c r="G15" i="65"/>
  <c r="L15" i="65" s="1"/>
  <c r="AI14" i="65"/>
  <c r="AN14" i="65" s="1"/>
  <c r="AB14" i="65"/>
  <c r="AG14" i="65" s="1"/>
  <c r="U14" i="65"/>
  <c r="Z14" i="65" s="1"/>
  <c r="N14" i="65"/>
  <c r="S14" i="65" s="1"/>
  <c r="G14" i="65"/>
  <c r="L14" i="65" s="1"/>
  <c r="AM13" i="65"/>
  <c r="AL13" i="65"/>
  <c r="AK13" i="65"/>
  <c r="AK12" i="65" s="1"/>
  <c r="AJ13" i="65"/>
  <c r="AH13" i="65"/>
  <c r="AF13" i="65"/>
  <c r="AE13" i="65"/>
  <c r="AD13" i="65"/>
  <c r="AA13" i="65"/>
  <c r="Y13" i="65"/>
  <c r="T13" i="65"/>
  <c r="R13" i="65"/>
  <c r="Q13" i="65"/>
  <c r="P13" i="65"/>
  <c r="O13" i="65"/>
  <c r="J13" i="65"/>
  <c r="I13" i="65"/>
  <c r="H13" i="65"/>
  <c r="K12" i="65"/>
  <c r="I12" i="65" l="1"/>
  <c r="I111" i="65" s="1"/>
  <c r="AM12" i="65"/>
  <c r="G29" i="65"/>
  <c r="L29" i="65" s="1"/>
  <c r="O12" i="65"/>
  <c r="O111" i="65" s="1"/>
  <c r="AE12" i="65"/>
  <c r="E82" i="65"/>
  <c r="M12" i="65"/>
  <c r="N13" i="65"/>
  <c r="S13" i="65" s="1"/>
  <c r="S73" i="65"/>
  <c r="R12" i="65"/>
  <c r="R111" i="65" s="1"/>
  <c r="L106" i="65"/>
  <c r="S106" i="65"/>
  <c r="N76" i="65"/>
  <c r="S76" i="65" s="1"/>
  <c r="T12" i="65"/>
  <c r="AF12" i="65"/>
  <c r="S81" i="65"/>
  <c r="AI73" i="65"/>
  <c r="AN73" i="65" s="1"/>
  <c r="AB76" i="65"/>
  <c r="AG76" i="65" s="1"/>
  <c r="AA12" i="65"/>
  <c r="AI13" i="65"/>
  <c r="AN13" i="65" s="1"/>
  <c r="AN29" i="65"/>
  <c r="J12" i="65"/>
  <c r="N73" i="65"/>
  <c r="V73" i="65"/>
  <c r="U73" i="65" s="1"/>
  <c r="Z73" i="65" s="1"/>
  <c r="AI81" i="65"/>
  <c r="AG110" i="65"/>
  <c r="E107" i="65"/>
  <c r="AN110" i="65"/>
  <c r="AA99" i="65"/>
  <c r="AG99" i="65" s="1"/>
  <c r="AE111" i="65"/>
  <c r="K111" i="65"/>
  <c r="J111" i="65"/>
  <c r="E14" i="65"/>
  <c r="E102" i="65"/>
  <c r="H12" i="65"/>
  <c r="H111" i="65" s="1"/>
  <c r="AD12" i="65"/>
  <c r="AD111" i="65" s="1"/>
  <c r="W13" i="65"/>
  <c r="W12" i="65" s="1"/>
  <c r="W111" i="65" s="1"/>
  <c r="E75" i="65"/>
  <c r="X12" i="65"/>
  <c r="X111" i="65" s="1"/>
  <c r="E85" i="65"/>
  <c r="E92" i="65"/>
  <c r="E103" i="65"/>
  <c r="E105" i="65"/>
  <c r="AF106" i="65"/>
  <c r="P12" i="65"/>
  <c r="P111" i="65" s="1"/>
  <c r="Q12" i="65"/>
  <c r="Q111" i="65" s="1"/>
  <c r="Y12" i="65"/>
  <c r="Y111" i="65" s="1"/>
  <c r="AK111" i="65"/>
  <c r="AB29" i="65"/>
  <c r="AG29" i="65" s="1"/>
  <c r="U77" i="65"/>
  <c r="Z77" i="65" s="1"/>
  <c r="S78" i="65"/>
  <c r="AG78" i="65"/>
  <c r="AB81" i="65"/>
  <c r="AG81" i="65" s="1"/>
  <c r="AN81" i="65"/>
  <c r="G13" i="65"/>
  <c r="G12" i="65" s="1"/>
  <c r="G111" i="65" s="1"/>
  <c r="AL12" i="65"/>
  <c r="AL111" i="65" s="1"/>
  <c r="AG64" i="65"/>
  <c r="AN64" i="65"/>
  <c r="Z76" i="65"/>
  <c r="AJ12" i="65"/>
  <c r="AJ111" i="65" s="1"/>
  <c r="E30" i="65"/>
  <c r="AH99" i="65"/>
  <c r="AN99" i="65" s="1"/>
  <c r="AN100" i="65"/>
  <c r="V13" i="65"/>
  <c r="N12" i="65"/>
  <c r="N111" i="65" s="1"/>
  <c r="AI12" i="65"/>
  <c r="AI111" i="65" s="1"/>
  <c r="AB13" i="65"/>
  <c r="AG13" i="65" s="1"/>
  <c r="AC12" i="65"/>
  <c r="S29" i="65"/>
  <c r="AB73" i="65"/>
  <c r="AG73" i="65" s="1"/>
  <c r="E84" i="65"/>
  <c r="L67" i="65"/>
  <c r="F64" i="65"/>
  <c r="F12" i="65" s="1"/>
  <c r="E74" i="65"/>
  <c r="AN77" i="65"/>
  <c r="AI76" i="65"/>
  <c r="AN76" i="65" s="1"/>
  <c r="U86" i="65"/>
  <c r="Z86" i="65" s="1"/>
  <c r="E86" i="65" s="1"/>
  <c r="V81" i="65"/>
  <c r="U81" i="65" s="1"/>
  <c r="Z81" i="65" s="1"/>
  <c r="T99" i="65"/>
  <c r="Z99" i="65" s="1"/>
  <c r="Z100" i="65"/>
  <c r="AH12" i="65"/>
  <c r="U45" i="65"/>
  <c r="Z45" i="65" s="1"/>
  <c r="V29" i="65"/>
  <c r="U29" i="65" s="1"/>
  <c r="Z29" i="65" s="1"/>
  <c r="Z64" i="65"/>
  <c r="AM106" i="65"/>
  <c r="AN106" i="65" s="1"/>
  <c r="S104" i="65"/>
  <c r="E104" i="65" s="1"/>
  <c r="M99" i="65"/>
  <c r="S99" i="65" s="1"/>
  <c r="E109" i="65"/>
  <c r="S64" i="65"/>
  <c r="L73" i="65"/>
  <c r="E83" i="65"/>
  <c r="F99" i="65"/>
  <c r="L99" i="65" s="1"/>
  <c r="L100" i="65"/>
  <c r="E101" i="65"/>
  <c r="E108" i="65"/>
  <c r="E78" i="65" l="1"/>
  <c r="I121" i="65"/>
  <c r="E110" i="65"/>
  <c r="E76" i="65"/>
  <c r="E77" i="65"/>
  <c r="L13" i="65"/>
  <c r="V12" i="65"/>
  <c r="Z12" i="65" s="1"/>
  <c r="AF111" i="65"/>
  <c r="AA111" i="65"/>
  <c r="AG106" i="65"/>
  <c r="E106" i="65" s="1"/>
  <c r="E81" i="65"/>
  <c r="T111" i="65"/>
  <c r="AN12" i="65"/>
  <c r="AN111" i="65" s="1"/>
  <c r="E29" i="65"/>
  <c r="F111" i="65"/>
  <c r="L12" i="65"/>
  <c r="L111" i="65" s="1"/>
  <c r="E73" i="65"/>
  <c r="M111" i="65"/>
  <c r="AH111" i="65"/>
  <c r="AG12" i="65"/>
  <c r="U13" i="65"/>
  <c r="Z13" i="65" s="1"/>
  <c r="AM111" i="65"/>
  <c r="E100" i="65"/>
  <c r="L64" i="65"/>
  <c r="E99" i="65"/>
  <c r="AC111" i="65"/>
  <c r="AB12" i="65"/>
  <c r="AB111" i="65" s="1"/>
  <c r="S12" i="65"/>
  <c r="S111" i="65" s="1"/>
  <c r="J121" i="65" l="1"/>
  <c r="G121" i="65"/>
  <c r="Z111" i="65"/>
  <c r="AG111" i="65"/>
  <c r="E13" i="65"/>
  <c r="E12" i="65" s="1"/>
  <c r="E111" i="65" s="1"/>
  <c r="V111" i="65"/>
  <c r="U12" i="65"/>
  <c r="U111" i="65" s="1"/>
  <c r="H121" i="65" s="1"/>
</calcChain>
</file>

<file path=xl/sharedStrings.xml><?xml version="1.0" encoding="utf-8"?>
<sst xmlns="http://schemas.openxmlformats.org/spreadsheetml/2006/main" count="460" uniqueCount="337">
  <si>
    <t>МБ</t>
  </si>
  <si>
    <t>№
 п/п</t>
  </si>
  <si>
    <t>КЦСР</t>
  </si>
  <si>
    <t xml:space="preserve">Общий  
 объем  
финанси-
рования,
тыс.руб.
</t>
  </si>
  <si>
    <t>3.1.</t>
  </si>
  <si>
    <t>3.2.</t>
  </si>
  <si>
    <t>-</t>
  </si>
  <si>
    <t>1.</t>
  </si>
  <si>
    <t>3.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</si>
  <si>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</si>
  <si>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</si>
  <si>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</si>
  <si>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КБ</t>
  </si>
  <si>
    <t>Итого  
финанси-
рование 
 2017  
  год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</si>
  <si>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</si>
  <si>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</si>
  <si>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</si>
  <si>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Администрация города Норильска</t>
  </si>
  <si>
    <t>Совершенствование материально-технической базы</t>
  </si>
  <si>
    <t>4.</t>
  </si>
  <si>
    <t>1.1.</t>
  </si>
  <si>
    <t>4.1.</t>
  </si>
  <si>
    <t>4.2.</t>
  </si>
  <si>
    <t>3.4.</t>
  </si>
  <si>
    <t>Организация мониторинга за работой общественного автомобильного транспорта</t>
  </si>
  <si>
    <t>Администрация города Норильска /
МБУ "Автохозяйство"</t>
  </si>
  <si>
    <t>Уборка территории и аналогичная деятельность</t>
  </si>
  <si>
    <t>4.3.</t>
  </si>
  <si>
    <t>4.4.</t>
  </si>
  <si>
    <t>Осуществление приносящей доход деятельности</t>
  </si>
  <si>
    <r>
      <rPr>
        <u/>
        <sz val="13"/>
        <rFont val="Times New Roman"/>
        <family val="1"/>
        <charset val="204"/>
      </rPr>
      <t>2017</t>
    </r>
    <r>
      <rPr>
        <sz val="13"/>
        <rFont val="Times New Roman"/>
        <family val="1"/>
        <charset val="204"/>
      </rPr>
      <t xml:space="preserve">  год</t>
    </r>
  </si>
  <si>
    <r>
      <rPr>
        <u/>
        <sz val="13"/>
        <rFont val="Times New Roman"/>
        <family val="1"/>
        <charset val="204"/>
      </rPr>
      <t>2018</t>
    </r>
    <r>
      <rPr>
        <sz val="13"/>
        <rFont val="Times New Roman"/>
        <family val="1"/>
        <charset val="204"/>
      </rPr>
      <t xml:space="preserve">  год</t>
    </r>
  </si>
  <si>
    <r>
      <rPr>
        <b/>
        <sz val="13"/>
        <rFont val="Times New Roman"/>
        <family val="1"/>
        <charset val="204"/>
      </rPr>
      <t xml:space="preserve">Подпрограмма 3: </t>
    </r>
    <r>
      <rPr>
        <sz val="13"/>
        <rFont val="Times New Roman"/>
        <family val="1"/>
        <charset val="204"/>
      </rPr>
      <t>"Создание условий для развития воздушного и автомобильного пассажирского транспорта"</t>
    </r>
  </si>
  <si>
    <r>
      <rPr>
        <b/>
        <sz val="13"/>
        <color indexed="8"/>
        <rFont val="Times New Roman"/>
        <family val="1"/>
        <charset val="204"/>
      </rPr>
      <t xml:space="preserve">Подпрограмма 4: </t>
    </r>
    <r>
      <rPr>
        <sz val="13"/>
        <color indexed="8"/>
        <rFont val="Times New Roman"/>
        <family val="1"/>
        <charset val="204"/>
      </rPr>
      <t>"Обслуживание муниципального транспорта"</t>
    </r>
  </si>
  <si>
    <t>Итого  
финанси-
рование 
 2018  
  год</t>
  </si>
  <si>
    <t>Приобретение основных средств</t>
  </si>
  <si>
    <t>12.3.00.00000</t>
  </si>
  <si>
    <t>12.3.00.00300</t>
  </si>
  <si>
    <t>12.2.00.00000</t>
  </si>
  <si>
    <t>12.2.00.00400</t>
  </si>
  <si>
    <t>Оптимизация маршрутной сети общественного автомобильного транспорта</t>
  </si>
  <si>
    <t>12.2.00.00500</t>
  </si>
  <si>
    <r>
      <rPr>
        <u/>
        <sz val="13"/>
        <rFont val="Times New Roman"/>
        <family val="1"/>
        <charset val="204"/>
      </rPr>
      <t>2019</t>
    </r>
    <r>
      <rPr>
        <sz val="13"/>
        <rFont val="Times New Roman"/>
        <family val="1"/>
        <charset val="204"/>
      </rPr>
      <t xml:space="preserve">  год</t>
    </r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</si>
  <si>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</si>
  <si>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</si>
  <si>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</si>
  <si>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</si>
  <si>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</si>
  <si>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</si>
  <si>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</si>
  <si>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</si>
  <si>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</si>
  <si>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</si>
  <si>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</si>
  <si>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</si>
  <si>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Техническое обслуживание трансформаторных подстанций :КТПн-10, КТПн-3, КТПн-452/2, КТПн-342,КТПн-215</t>
  </si>
  <si>
    <t>1.1.7</t>
  </si>
  <si>
    <t>1.1.8</t>
  </si>
  <si>
    <t>Установка недостающих барьерных ограждений автомобильных дорог</t>
  </si>
  <si>
    <t>1.1.9</t>
  </si>
  <si>
    <t>Восстановление изношенных верхних слоев асфальтобетонного покрытия</t>
  </si>
  <si>
    <t>1.1.10</t>
  </si>
  <si>
    <t>Ремонтные работы дорожного хозяйства</t>
  </si>
  <si>
    <t xml:space="preserve">Ремонт тротуаров и бортовых камней </t>
  </si>
  <si>
    <t>Благоустройство территории разворотной площадки автобусной остановки с автостоянкой в районе станции Голиково</t>
  </si>
  <si>
    <t>Обустройство автобусных остановок</t>
  </si>
  <si>
    <t>Выполнение проектных работ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</si>
  <si>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</si>
  <si>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</si>
  <si>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</si>
  <si>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</si>
  <si>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</si>
  <si>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</si>
  <si>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Ремонт светофорного объекта ул. Талнахская - ул. Орджоникидзе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</si>
  <si>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</si>
  <si>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</si>
  <si>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</si>
  <si>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</si>
  <si>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</si>
  <si>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</si>
  <si>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</si>
  <si>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</si>
  <si>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</si>
  <si>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</si>
  <si>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</si>
  <si>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</si>
  <si>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</si>
  <si>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</si>
  <si>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</si>
  <si>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</si>
  <si>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</si>
  <si>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</si>
  <si>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1.3</t>
  </si>
  <si>
    <t>1.4</t>
  </si>
  <si>
    <t>1.4.1</t>
  </si>
  <si>
    <t>1.4.2</t>
  </si>
  <si>
    <t>1.4.3</t>
  </si>
  <si>
    <t>1.4.4</t>
  </si>
  <si>
    <t>1.5</t>
  </si>
  <si>
    <t>1.5.1</t>
  </si>
  <si>
    <t>1.5.2</t>
  </si>
  <si>
    <t>1.6</t>
  </si>
  <si>
    <t>1.6.1</t>
  </si>
  <si>
    <t>1.6.2</t>
  </si>
  <si>
    <t>1.6.3</t>
  </si>
  <si>
    <t>2.1</t>
  </si>
  <si>
    <t>2.2</t>
  </si>
  <si>
    <t>2.3</t>
  </si>
  <si>
    <t>2.4</t>
  </si>
  <si>
    <t>2.5</t>
  </si>
  <si>
    <t>12.1.00.00210</t>
  </si>
  <si>
    <t>12.1.00.00220</t>
  </si>
  <si>
    <t>12.1.00.00240</t>
  </si>
  <si>
    <t>12.1.00.00350</t>
  </si>
  <si>
    <t>12.1.00.00300</t>
  </si>
  <si>
    <t>12.1.00.00420</t>
  </si>
  <si>
    <t>12.1.00.00430</t>
  </si>
  <si>
    <t>12.1.00.00440</t>
  </si>
  <si>
    <t>12.1.00.00450</t>
  </si>
  <si>
    <t>12.1.00.00510</t>
  </si>
  <si>
    <t>12.1.00.00520</t>
  </si>
  <si>
    <t>12.1.00.00640</t>
  </si>
  <si>
    <t>12.1.00.00630</t>
  </si>
  <si>
    <t>12.1.00.00650</t>
  </si>
  <si>
    <t>12.4.00.00100</t>
  </si>
  <si>
    <t>12.4.00.00200</t>
  </si>
  <si>
    <t>12.4.00.00300</t>
  </si>
  <si>
    <t>12.4.00.00400</t>
  </si>
  <si>
    <t>12.4.00.00500</t>
  </si>
  <si>
    <t>12.4.00.00000</t>
  </si>
  <si>
    <t>12.2.00.00100</t>
  </si>
  <si>
    <t>Иные направления расходования средств дорожного фонда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</si>
  <si>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</si>
  <si>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</si>
  <si>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</si>
  <si>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</si>
  <si>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</si>
  <si>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2.6</t>
  </si>
  <si>
    <t>1.2.18</t>
  </si>
  <si>
    <t>12.4.00.00600</t>
  </si>
  <si>
    <t>3.5.</t>
  </si>
  <si>
    <t>12.2.00.00600</t>
  </si>
  <si>
    <t>МУ «Управление жилищно-коммунального хозяйства»</t>
  </si>
  <si>
    <t>Администрация города Норильска /МКУ «Управление по содержанию и строительству автомобильных дорог города Норильска», Снежногорское территориальное управление Администрации города Норильска/МУ "Управление жилищно-коммунального хозяйства"</t>
  </si>
  <si>
    <t>1.4.5</t>
  </si>
  <si>
    <t>Администрация города Норильска /МКУ «Норильскавтодор»</t>
  </si>
  <si>
    <t>Администрация города Норильска /МКУ « Норильскавтодор»</t>
  </si>
  <si>
    <t>Администрация города Норильска /МКУ «Норильскавтодор»/МУ "Управление жилищно-коммунального хозяйства"</t>
  </si>
  <si>
    <t>2.7</t>
  </si>
  <si>
    <t>Комплексная схема организации дорожного движения (КСОДД)</t>
  </si>
  <si>
    <t>Обустройство светофорным объектом перекрестка  автодороги ЮВВ и автодороги Норильск-Талнах</t>
  </si>
  <si>
    <t>Ремонт дворовых территорий многоквартирных домов, проездов к дворовым территориям многоквартирных домов</t>
  </si>
  <si>
    <t>12.1.00.00460</t>
  </si>
  <si>
    <t>12.4.00.00700</t>
  </si>
  <si>
    <t>Выполнение работ по углублению русла реки Талнахской</t>
  </si>
  <si>
    <t>1.2.19</t>
  </si>
  <si>
    <t>1.1.11</t>
  </si>
  <si>
    <r>
      <rPr>
        <u/>
        <sz val="13"/>
        <rFont val="Times New Roman"/>
        <family val="1"/>
        <charset val="204"/>
      </rPr>
      <t>2020</t>
    </r>
    <r>
      <rPr>
        <sz val="13"/>
        <rFont val="Times New Roman"/>
        <family val="1"/>
        <charset val="204"/>
      </rPr>
      <t xml:space="preserve">  год</t>
    </r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</si>
  <si>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</si>
  <si>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t>Администрация города Норильска / МКУ  "Норильскавтодор»/Снежногорское территориальное управление Администрации города Норильска</t>
  </si>
  <si>
    <t>Содержание  автомобильных дорог</t>
  </si>
  <si>
    <t>Администрация города Норильска / МКУ  "Норильскавтодор»</t>
  </si>
  <si>
    <t xml:space="preserve">Снежногорское территориальное управление Администрации города Норильска </t>
  </si>
  <si>
    <t xml:space="preserve">12.1.00.00130 </t>
  </si>
  <si>
    <t xml:space="preserve">12.1.00.00110                </t>
  </si>
  <si>
    <t>Поверхностная обработка асфальтобетонных покрытий восстанавливающим составом</t>
  </si>
  <si>
    <t>1.1.12</t>
  </si>
  <si>
    <t>1.1.13</t>
  </si>
  <si>
    <t xml:space="preserve">12.1.00.00150              </t>
  </si>
  <si>
    <t>1.1.14</t>
  </si>
  <si>
    <t>Ремонт автомобильных дорог</t>
  </si>
  <si>
    <t xml:space="preserve">12.1.00.00320         </t>
  </si>
  <si>
    <t xml:space="preserve">12.1.00.00370        </t>
  </si>
  <si>
    <t xml:space="preserve">12.1.00.00310        </t>
  </si>
  <si>
    <t xml:space="preserve">12.1.00.00260         </t>
  </si>
  <si>
    <t xml:space="preserve">12.1.00.00270        </t>
  </si>
  <si>
    <t xml:space="preserve">12.1.00.00340         </t>
  </si>
  <si>
    <t xml:space="preserve">12.1.00.00290             </t>
  </si>
  <si>
    <t xml:space="preserve">12.1.00.00330              </t>
  </si>
  <si>
    <t xml:space="preserve">12.1.00.00230            </t>
  </si>
  <si>
    <t xml:space="preserve">12.1.00.00380           </t>
  </si>
  <si>
    <t xml:space="preserve">12.1.00.00280           </t>
  </si>
  <si>
    <t xml:space="preserve">12.1.00.00360              </t>
  </si>
  <si>
    <t>Ремонт участков наружного освещения</t>
  </si>
  <si>
    <t xml:space="preserve">12.1.00.00390             </t>
  </si>
  <si>
    <t>12.1.00.02000</t>
  </si>
  <si>
    <t>1.2.20</t>
  </si>
  <si>
    <t>12.1.00.02200</t>
  </si>
  <si>
    <t>1.2.21</t>
  </si>
  <si>
    <t>12.1.00.02300</t>
  </si>
  <si>
    <t>1.2.22</t>
  </si>
  <si>
    <t>12.1.00.02400</t>
  </si>
  <si>
    <t>1.2.23</t>
  </si>
  <si>
    <t>Замена и ремонт опор наружного освещения</t>
  </si>
  <si>
    <t>12.1.00.02500</t>
  </si>
  <si>
    <t>1.2.24</t>
  </si>
  <si>
    <t>Реконструкция   Юго-западной объездной дороги г. Норильска (автодорожного моста на км 7+495)</t>
  </si>
  <si>
    <t>12.1.00.02600</t>
  </si>
  <si>
    <t>1.2.25</t>
  </si>
  <si>
    <t>12.1.00.02700</t>
  </si>
  <si>
    <t>1.2.26</t>
  </si>
  <si>
    <t>Реконструкция   автомобильной дороги улица Дудинская (автодорожного моста через концентратопровод на км 0+157)</t>
  </si>
  <si>
    <t>12.1.00.02800</t>
  </si>
  <si>
    <t>1.2.27</t>
  </si>
  <si>
    <t>12.1.00.02900</t>
  </si>
  <si>
    <t xml:space="preserve">12.2.00.00210        </t>
  </si>
  <si>
    <t>Итого  
финанси-
рование 
 2020  
  год</t>
  </si>
  <si>
    <t>(13+14+17+18)</t>
  </si>
  <si>
    <t>(20+21+24+25)</t>
  </si>
  <si>
    <t>(27+28+31+32)</t>
  </si>
  <si>
    <t>(6+7+10+11)</t>
  </si>
  <si>
    <t>Итого  
финанси-
рование 
 2019  
  год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</si>
  <si>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</si>
  <si>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</si>
  <si>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</si>
  <si>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>Строительство  моста через вторую протоку р. Норильской на автомобильной дороге подъезд к гидропорту "Валек"</t>
  </si>
  <si>
    <t>Световое оформление автомобильных дорог</t>
  </si>
  <si>
    <t>Обустройство перекрестка автодорог ул. Рудная- ул. Федоровского средствами организации дорожного движения</t>
  </si>
  <si>
    <t>Обустройство участка автодороги техническими средствами регулирования дорожного движения вблизи детских образовательных учреждений</t>
  </si>
  <si>
    <t xml:space="preserve">Ремонт искусственных неровностей </t>
  </si>
  <si>
    <t xml:space="preserve">Устройство искусственных неровностей </t>
  </si>
  <si>
    <t>Выполнение работ по устройству стационарного поста весового контроля на 5 км автомобильной дороги город Норильск-поселок Алыкель</t>
  </si>
  <si>
    <t>Реконструкция   Юго-западной объездной автомобильной дороги города Норильска (автодорожного моста  через напорные водоводы на км 2+147 по ул. Октябрьской)</t>
  </si>
  <si>
    <r>
      <rPr>
        <u/>
        <sz val="13"/>
        <rFont val="Times New Roman"/>
        <family val="1"/>
        <charset val="204"/>
      </rPr>
      <t>2021</t>
    </r>
    <r>
      <rPr>
        <sz val="13"/>
        <rFont val="Times New Roman"/>
        <family val="1"/>
        <charset val="204"/>
      </rPr>
      <t xml:space="preserve">  год</t>
    </r>
  </si>
  <si>
    <t>1.2.28</t>
  </si>
  <si>
    <t>1.2.29</t>
  </si>
  <si>
    <t>1.2.30</t>
  </si>
  <si>
    <t>Ремонт  Юго-западной объездной дороги города Норильска (ремонт туманозащитного сооружения в районе дамбы)</t>
  </si>
  <si>
    <t>Установка  барьерных ограждений на автомобильных дорогах</t>
  </si>
  <si>
    <t>Ремонт искусственного сооружения автодороги «Юго-западная объездная с подъездом к Норильску и искусственные сооружения на ней» (на км 2+540 ул. Октябрьской)</t>
  </si>
  <si>
    <t>1.2.31</t>
  </si>
  <si>
    <t>1.2.32</t>
  </si>
  <si>
    <t>1.6.4</t>
  </si>
  <si>
    <t>Инвентаризация автомобильных дорог</t>
  </si>
  <si>
    <t>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</si>
  <si>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2.8</t>
  </si>
  <si>
    <t>2.9</t>
  </si>
  <si>
    <t>2.10</t>
  </si>
  <si>
    <t>2.11</t>
  </si>
  <si>
    <t>2.12</t>
  </si>
  <si>
    <t>2.13</t>
  </si>
  <si>
    <t>2.14</t>
  </si>
  <si>
    <t>Ремонт светофорного объекта ул. Октябрьская - ул. Заводская</t>
  </si>
  <si>
    <t>Ремонт светофорного объекта Кайеркан-Автовокзал</t>
  </si>
  <si>
    <t>Ремонт светофорного объекта ул. Надеждинская - ул. Шахтерская</t>
  </si>
  <si>
    <t>Установка дорожных знаков</t>
  </si>
  <si>
    <t>Устройство светофорного объекта на перекрестке ул. Талнахская - ул. Пушкина</t>
  </si>
  <si>
    <t>Устройство светофорного объекта на перекрестке ул. Кирова - ул. Советская</t>
  </si>
  <si>
    <t>2.15</t>
  </si>
  <si>
    <t>2.16</t>
  </si>
  <si>
    <t>2.17</t>
  </si>
  <si>
    <t>Установка дорожных зеркал</t>
  </si>
  <si>
    <t>Ремонт автодороги ул. Михаила Кравца, ул. Диксона</t>
  </si>
  <si>
    <t xml:space="preserve">12.1.00.01100
</t>
  </si>
  <si>
    <t>12.1.00.03000</t>
  </si>
  <si>
    <t>12.1.00.03100</t>
  </si>
  <si>
    <t>12.1.00.03200</t>
  </si>
  <si>
    <t>12.1.00.03300</t>
  </si>
  <si>
    <t>12.1.00.03500</t>
  </si>
  <si>
    <t>12.1.00.00660</t>
  </si>
  <si>
    <t>12.4.00.01000</t>
  </si>
  <si>
    <t>12.4.00.01100</t>
  </si>
  <si>
    <t>12.4.00.01200</t>
  </si>
  <si>
    <t>12.4.00.01300</t>
  </si>
  <si>
    <t>12.4.00.01400</t>
  </si>
  <si>
    <t>12.4.00.01500</t>
  </si>
  <si>
    <t>12.4.00.01600</t>
  </si>
  <si>
    <t>12.4.00.01700</t>
  </si>
  <si>
    <t>12.4.00.01800</t>
  </si>
  <si>
    <t>12.4.00.01900</t>
  </si>
  <si>
    <t>Приложение №7
к муниципальной программе 
"Развитие транспортной системы" на 2017-2021 годы, утвержденной постановлением Администрации города Норильска от  07.12.2016 №589</t>
  </si>
  <si>
    <t xml:space="preserve">Ремонт водопропускных труб на автомобильных дорогах </t>
  </si>
  <si>
    <t>НАПРАВЛЕНИЯ И ОБЪЕМЫ ФИНАНСИРОВАНИЯ МП "РАЗВИТИЕ ТРАНСПОРТНОЙ СИСТЕМЫ" на 2017-2021 годы</t>
  </si>
  <si>
    <t>(12+19+26+33+40)</t>
  </si>
  <si>
    <t>(34+35+38+39)</t>
  </si>
  <si>
    <t>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</si>
  <si>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3.6.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</si>
  <si>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</si>
  <si>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</si>
  <si>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12.3.00.00100
12.3.00.75110
12.3.00.10470</t>
  </si>
  <si>
    <t>12.3.00.00200
12.3.00.75110
12.3.00.10470</t>
  </si>
  <si>
    <t>ИТОГО по муниципальной программе  "Развитие транспортной системы" на 2017-2021 годы:</t>
  </si>
  <si>
    <t>Итого  
финанси-
рование 
 2021  
  год</t>
  </si>
  <si>
    <t xml:space="preserve"> 12.1.00.00170      12.1.00.S5080         12.1.00.75080</t>
  </si>
  <si>
    <t xml:space="preserve">12.1.00.00180         12.1.00.S5080         12.1.00.75080 </t>
  </si>
  <si>
    <t xml:space="preserve"> 12.1.00.75080      12.1.00.S5080               </t>
  </si>
  <si>
    <t xml:space="preserve">                        12.1.00.S5080     12.1.00.75080</t>
  </si>
  <si>
    <t>12.1.00.S5080      12.1.00.01200    12.1.00.75080</t>
  </si>
  <si>
    <t>Содержание автомобильной северной объездной дороги   (I этап строительства)</t>
  </si>
  <si>
    <t xml:space="preserve">Содержание автомобильной северной объездной дороги   </t>
  </si>
  <si>
    <t xml:space="preserve">         12.1.00.S5080            12.1.00.75080  </t>
  </si>
  <si>
    <t xml:space="preserve">               12.1.00.S5080     12.1.00.75080</t>
  </si>
  <si>
    <t>12.1.00.00480</t>
  </si>
  <si>
    <t>Ремонт автомобильной дороги  Ленинский проспект</t>
  </si>
  <si>
    <t>Окраска и нанесение вертикальной разметки на металлические опоры освещения автомобильной дороги Норильск - Алыкель</t>
  </si>
  <si>
    <t>Восстановление оборудования въездных стел на 28 км автомобильной дороги  Норильск-Алыкель</t>
  </si>
  <si>
    <t xml:space="preserve"> Устройство недостающего освещения участков автомобильной дороги  Норильск - Талнах</t>
  </si>
  <si>
    <t>Устройство недостающего освещения участков автомобильной дороги Норильск-Алыкель</t>
  </si>
  <si>
    <t xml:space="preserve"> Реконструкция  автомобильной дороги  Норильск- Талнах (мост через р. Наледная на км 2+969)</t>
  </si>
  <si>
    <t xml:space="preserve">Ремонт автомобильной дороги  Норильск-Талнах </t>
  </si>
  <si>
    <t>Строительство автомобильной северной объездной дороги (I этап строительства)</t>
  </si>
  <si>
    <t>Строительство автомобильной северной объездной дороги (II этап строительства)</t>
  </si>
  <si>
    <t xml:space="preserve">Ремонт участка (км 3+400 - км 4+400) автодороги "Юго-западная объездная с подъездом  к Норильску и искусственные сооружения на ней" </t>
  </si>
  <si>
    <t>Реконструкция участков автомобильной дороги  Норильск-Талнах (устройство водопропускных труб)</t>
  </si>
  <si>
    <t>Реконструкция автодороги "Юго-западная объездная  с подъездом к Норильску и искуственные сооружения на ней" (Устройство наружного освещения)</t>
  </si>
  <si>
    <t>Ремонт светофорного объекта  Ленинский пр. - ул. Дзержинского</t>
  </si>
  <si>
    <t>Устройство системы защиты от подтопления автодороги ул. Федоровского</t>
  </si>
  <si>
    <t>1.1.15</t>
  </si>
  <si>
    <t>Устройство временной водопропускной трубы на км 32 автодороги город Норильск- поселок Алыкель</t>
  </si>
  <si>
    <t>Установка световых композиций (светодиодные деревья)</t>
  </si>
  <si>
    <t>Замена светового оборудования разворотной стелы на перекрестке Ленинский пр. - ул. Орджоникидзе</t>
  </si>
  <si>
    <t>1.4.6</t>
  </si>
  <si>
    <t>12.1.00.00470</t>
  </si>
  <si>
    <t>Согласование рецептов асфальтобетонной смеси,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и прочие расходы</t>
  </si>
  <si>
    <t>Разработка проекта организации дорожного движения</t>
  </si>
  <si>
    <t xml:space="preserve"> 12.1.00.S5080     12.1.00.75080   12.1.00.01500</t>
  </si>
  <si>
    <t>12.1.00.S5080      12.1.00.01400    12.1.00.75080</t>
  </si>
  <si>
    <t>12.1.00.01300</t>
  </si>
  <si>
    <t>Капитальный ремонт светофорного объекта на перекрестке ул.Кирова  - ул.Павлова</t>
  </si>
  <si>
    <t>Обустройство нерегулируемого пешеходного перехода по ул. Победы, 1А светофорами Т-7</t>
  </si>
  <si>
    <t>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</si>
  <si>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Паспортизация, диагностика, специальная 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</si>
  <si>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Содержание линий наружного освещения  на участке км 47+951 - 48+146  автомобильной дороги "Подъезд к а/п г. Норильска"</t>
  </si>
  <si>
    <t>Устройство архитектурной подсветки мозаичных панно по адресу ул. Комсомольская, 43-А, 47-А</t>
  </si>
  <si>
    <t>1.4.7</t>
  </si>
  <si>
    <t>1.4.8</t>
  </si>
  <si>
    <t>12.1.00.00490</t>
  </si>
  <si>
    <t xml:space="preserve">12.1.00.00120                                                       12.1.00.S5080                 12.1.00.75080                   </t>
  </si>
  <si>
    <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</si>
  <si>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 xml:space="preserve">Приложение № 2 к постановлению Администрации города Норильска </t>
  </si>
  <si>
    <t>мб</t>
  </si>
  <si>
    <t>дф</t>
  </si>
  <si>
    <t>кб</t>
  </si>
  <si>
    <t>ви</t>
  </si>
  <si>
    <t>было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</si>
  <si>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</si>
  <si>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от 06.11.2019 № 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</si>
</sst>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,##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_р_._-;_-@_-"/>
    <numFmt numFmtId="169" formatCode="_-* #,##0.0_р_._-;\-* #,##0.0_р_._-;_-* &quot;-&quot;??_р_._-;_-@_-"/>
    <numFmt numFmtId="170" formatCode="_-* #,##0.0\ _₽_-;\-* #,##0.0\ _₽_-;_-* &quot;-&quot;?\ _₽_-;_-@_-"/>
    <numFmt numFmtId="171" formatCode="0.0"/>
  </numFmts>
  <fonts count="28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2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</cellStyleXfs>
  <cellXfs count="68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4" fillId="0" borderId="0" xfId="0" applyFont="1" applyFill="1"/>
    <xf numFmtId="0" fontId="3" fillId="0" borderId="3" xfId="0" applyFont="1" applyFill="1" applyBorder="1"/>
    <xf numFmtId="0" fontId="3" fillId="0" borderId="0" xfId="0" applyFont="1" applyFill="1" applyBorder="1"/>
    <xf numFmtId="0" fontId="26" fillId="0" borderId="0" xfId="0" applyFont="1" applyFill="1"/>
    <xf numFmtId="168" fontId="3" fillId="0" borderId="0" xfId="0" applyNumberFormat="1" applyFont="1" applyFill="1" applyBorder="1"/>
    <xf numFmtId="170" fontId="18" fillId="0" borderId="0" xfId="0" applyNumberFormat="1" applyFont="1" applyFill="1" applyBorder="1"/>
    <xf numFmtId="0" fontId="2" fillId="0" borderId="3" xfId="0" applyFont="1" applyFill="1" applyBorder="1" applyAlignment="1"/>
    <xf numFmtId="0" fontId="27" fillId="0" borderId="0" xfId="0" applyFont="1" applyFill="1"/>
    <xf numFmtId="43" fontId="3" fillId="0" borderId="0" xfId="0" applyNumberFormat="1" applyFont="1" applyFill="1"/>
    <xf numFmtId="0" fontId="18" fillId="0" borderId="0" xfId="0" applyFont="1" applyFill="1"/>
    <xf numFmtId="43" fontId="18" fillId="0" borderId="0" xfId="0" applyNumberFormat="1" applyFont="1" applyFill="1"/>
    <xf numFmtId="168" fontId="3" fillId="0" borderId="0" xfId="0" applyNumberFormat="1" applyFont="1" applyFill="1"/>
    <xf numFmtId="169" fontId="9" fillId="2" borderId="2" xfId="0" applyNumberFormat="1" applyFont="1" applyFill="1" applyBorder="1" applyAlignment="1">
      <alignment horizontal="center" vertical="center" wrapText="1"/>
    </xf>
    <xf numFmtId="169" fontId="9" fillId="2" borderId="2" xfId="15" applyNumberFormat="1" applyFont="1" applyFill="1" applyBorder="1" applyAlignment="1">
      <alignment horizontal="center" vertical="center" wrapText="1"/>
    </xf>
    <xf numFmtId="164" fontId="25" fillId="2" borderId="2" xfId="0" applyNumberFormat="1" applyFont="1" applyFill="1" applyBorder="1" applyAlignment="1">
      <alignment horizontal="right" vertical="center" wrapText="1"/>
    </xf>
    <xf numFmtId="2" fontId="25" fillId="2" borderId="2" xfId="15" applyNumberFormat="1" applyFont="1" applyFill="1" applyBorder="1" applyAlignment="1">
      <alignment horizontal="right" vertical="center" wrapText="1"/>
    </xf>
    <xf numFmtId="2" fontId="25" fillId="2" borderId="2" xfId="0" applyNumberFormat="1" applyFont="1" applyFill="1" applyBorder="1" applyAlignment="1">
      <alignment horizontal="right" vertical="center" wrapText="1"/>
    </xf>
    <xf numFmtId="169" fontId="9" fillId="2" borderId="2" xfId="0" applyNumberFormat="1" applyFont="1" applyFill="1" applyBorder="1" applyAlignment="1">
      <alignment horizontal="right" vertical="center" wrapText="1"/>
    </xf>
    <xf numFmtId="0" fontId="27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left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vertical="center" wrapText="1"/>
    </xf>
    <xf numFmtId="169" fontId="3" fillId="2" borderId="2" xfId="0" applyNumberFormat="1" applyFont="1" applyFill="1" applyBorder="1" applyAlignment="1">
      <alignment horizontal="right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left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left" vertical="center" wrapText="1"/>
    </xf>
    <xf numFmtId="0" fontId="3" fillId="2" borderId="0" xfId="0" applyFont="1" applyFill="1"/>
    <xf numFmtId="1" fontId="9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left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left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169" fontId="9" fillId="2" borderId="7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vertical="center" wrapText="1"/>
    </xf>
    <xf numFmtId="164" fontId="15" fillId="2" borderId="5" xfId="0" applyNumberFormat="1" applyFont="1" applyFill="1" applyBorder="1" applyAlignment="1">
      <alignment horizontal="center" vertical="center" wrapText="1"/>
    </xf>
    <xf numFmtId="0" fontId="9" fillId="2" borderId="5" xfId="0" quotePrefix="1" applyFont="1" applyFill="1" applyBorder="1" applyAlignment="1">
      <alignment horizontal="center" vertical="center"/>
    </xf>
    <xf numFmtId="169" fontId="9" fillId="2" borderId="5" xfId="0" applyNumberFormat="1" applyFont="1" applyFill="1" applyBorder="1" applyAlignment="1">
      <alignment horizontal="center" vertical="center" wrapText="1"/>
    </xf>
    <xf numFmtId="171" fontId="9" fillId="2" borderId="2" xfId="0" applyNumberFormat="1" applyFont="1" applyFill="1" applyBorder="1" applyAlignment="1">
      <alignment horizontal="center" vertical="center" wrapText="1"/>
    </xf>
    <xf numFmtId="0" fontId="9" fillId="2" borderId="2" xfId="0" quotePrefix="1" applyFont="1" applyFill="1" applyBorder="1" applyAlignment="1">
      <alignment horizontal="center" vertical="center" wrapText="1"/>
    </xf>
    <xf numFmtId="0" fontId="9" fillId="2" borderId="2" xfId="0" quotePrefix="1" applyFont="1" applyFill="1" applyBorder="1" applyAlignment="1">
      <alignment horizontal="center" vertical="center"/>
    </xf>
    <xf numFmtId="2" fontId="14" fillId="2" borderId="5" xfId="0" applyNumberFormat="1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5;&#1080;&#1089;&#1082;&#1091;&#1085;&#1086;&#1074;%2031.05.2017\!!!&#1056;&#1040;&#1041;&#1054;&#1063;&#1048;&#1049;%20&#1057;&#1058;&#1054;&#1051;\&#1052;&#1055;\!!!!&#1060;&#1086;&#1088;&#1084;&#1080;&#1088;&#1086;&#1074;&#1072;&#1085;&#1080;&#1077;%20&#1052;&#1055;%202017-2021%20(&#1085;&#1072;%202019%20&#1075;&#1086;&#1076;)\&#1082;&#1086;&#1088;&#1088;&#1077;&#1082;&#1090;&#1080;&#1088;&#1086;&#1074;&#1082;&#1072;%20&#1089;&#1077;&#1085;&#1090;&#1103;&#1073;&#1088;&#1100;%202019%20&#1059;&#1043;&#1061;%20+%20&#1040;&#1058;&#1061;\1.%20&#1055;&#1088;&#1080;&#1083;&#1086;&#1078;&#1077;&#1085;&#1080;&#1077;%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7 "/>
    </sheetNames>
    <sheetDataSet>
      <sheetData sheetId="0">
        <row r="111">
          <cell r="E111">
            <v>16306425.899999999</v>
          </cell>
        </row>
        <row r="120">
          <cell r="F120">
            <v>4518744.3000000007</v>
          </cell>
          <cell r="G120">
            <v>9869042.8000000007</v>
          </cell>
          <cell r="H120">
            <v>1880338.8</v>
          </cell>
          <cell r="I120">
            <v>38300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26"/>
  <sheetViews>
    <sheetView tabSelected="1" zoomScale="25" zoomScaleNormal="25" zoomScaleSheetLayoutView="55" workbookViewId="0">
      <selection activeCell="N20" sqref="N20"/>
    </sheetView>
  </sheetViews>
  <sheetFormatPr defaultColWidth="31.6640625" defaultRowHeight="15.6"/>
  <cols>
    <col min="1" max="1" width="8.88671875" style="1" customWidth="1"/>
    <col min="2" max="2" width="70.109375" style="1" customWidth="1"/>
    <col min="3" max="3" width="47.44140625" style="1" customWidth="1"/>
    <col min="4" max="4" width="17.6640625" style="1" customWidth="1"/>
    <col min="5" max="5" width="22.44140625" style="1" customWidth="1"/>
    <col min="6" max="6" width="17" style="1" customWidth="1"/>
    <col min="7" max="7" width="21.44140625" style="1" customWidth="1"/>
    <col min="8" max="8" width="21" style="1" customWidth="1"/>
    <col min="9" max="9" width="20.44140625" style="1" customWidth="1"/>
    <col min="10" max="10" width="21.44140625" style="1" customWidth="1"/>
    <col min="11" max="12" width="18.88671875" style="1" customWidth="1"/>
    <col min="13" max="13" width="22.44140625" style="1" customWidth="1"/>
    <col min="14" max="14" width="18.6640625" style="1" customWidth="1"/>
    <col min="15" max="16" width="20.88671875" style="1" customWidth="1"/>
    <col min="17" max="17" width="21.44140625" style="1" customWidth="1"/>
    <col min="18" max="18" width="18.88671875" style="1" customWidth="1"/>
    <col min="19" max="19" width="19.44140625" style="1" customWidth="1"/>
    <col min="20" max="20" width="21.109375" style="1" customWidth="1"/>
    <col min="21" max="21" width="18.5546875" style="1" customWidth="1"/>
    <col min="22" max="22" width="19.33203125" style="1" customWidth="1"/>
    <col min="23" max="24" width="20" style="1" customWidth="1"/>
    <col min="25" max="25" width="18.88671875" style="1" customWidth="1"/>
    <col min="26" max="26" width="19.5546875" style="1" customWidth="1"/>
    <col min="27" max="27" width="19.33203125" style="1" customWidth="1"/>
    <col min="28" max="28" width="18.5546875" style="1" customWidth="1"/>
    <col min="29" max="29" width="17" style="1" customWidth="1"/>
    <col min="30" max="31" width="20" style="1" customWidth="1"/>
    <col min="32" max="32" width="18.88671875" style="1" customWidth="1"/>
    <col min="33" max="33" width="19.5546875" style="1" customWidth="1"/>
    <col min="34" max="34" width="17" style="1" customWidth="1"/>
    <col min="35" max="35" width="18.5546875" style="1" customWidth="1"/>
    <col min="36" max="36" width="17" style="1" customWidth="1"/>
    <col min="37" max="38" width="20" style="1" customWidth="1"/>
    <col min="39" max="39" width="18.88671875" style="1" customWidth="1"/>
    <col min="40" max="40" width="19.5546875" style="1" customWidth="1"/>
    <col min="41" max="42" width="31.6640625" style="1"/>
    <col min="43" max="43" width="31.6640625" style="1" customWidth="1"/>
    <col min="44" max="16384" width="31.6640625" style="1"/>
  </cols>
  <sheetData>
    <row r="1" spans="1:40" ht="25.2">
      <c r="AH1" s="6" t="s">
        <v>329</v>
      </c>
      <c r="AI1" s="6"/>
      <c r="AJ1" s="6"/>
      <c r="AK1" s="6"/>
    </row>
    <row r="2" spans="1:40" ht="25.2">
      <c r="AH2" s="6" t="s">
        <v>336</v>
      </c>
      <c r="AI2" s="6"/>
      <c r="AJ2" s="6"/>
      <c r="AK2" s="6"/>
    </row>
    <row r="3" spans="1:40" s="5" customFormat="1" ht="126" customHeight="1">
      <c r="F3" s="7"/>
      <c r="G3" s="7"/>
      <c r="I3" s="8"/>
      <c r="J3" s="8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 t="s">
        <v>270</v>
      </c>
      <c r="AI3" s="22"/>
      <c r="AJ3" s="22"/>
      <c r="AK3" s="22"/>
      <c r="AL3" s="22"/>
      <c r="AM3" s="22"/>
      <c r="AN3" s="22"/>
    </row>
    <row r="4" spans="1:40" s="5" customFormat="1" ht="36.75" customHeight="1">
      <c r="A4" s="23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40" s="4" customFormat="1"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40" ht="15.75" customHeight="1">
      <c r="A6" s="24" t="s">
        <v>1</v>
      </c>
      <c r="B6" s="24" t="s">
        <v>9</v>
      </c>
      <c r="C6" s="24" t="s">
        <v>10</v>
      </c>
      <c r="D6" s="25" t="s">
        <v>11</v>
      </c>
      <c r="E6" s="25" t="s">
        <v>3</v>
      </c>
      <c r="F6" s="26" t="s">
        <v>30</v>
      </c>
      <c r="G6" s="26"/>
      <c r="H6" s="26"/>
      <c r="I6" s="26"/>
      <c r="J6" s="26"/>
      <c r="K6" s="26"/>
      <c r="L6" s="26"/>
      <c r="M6" s="26" t="s">
        <v>31</v>
      </c>
      <c r="N6" s="26"/>
      <c r="O6" s="26"/>
      <c r="P6" s="26"/>
      <c r="Q6" s="26"/>
      <c r="R6" s="26"/>
      <c r="S6" s="26"/>
      <c r="T6" s="26" t="s">
        <v>42</v>
      </c>
      <c r="U6" s="26"/>
      <c r="V6" s="26"/>
      <c r="W6" s="26"/>
      <c r="X6" s="26"/>
      <c r="Y6" s="26"/>
      <c r="Z6" s="26"/>
      <c r="AA6" s="26" t="s">
        <v>157</v>
      </c>
      <c r="AB6" s="26"/>
      <c r="AC6" s="26"/>
      <c r="AD6" s="26"/>
      <c r="AE6" s="26"/>
      <c r="AF6" s="26"/>
      <c r="AG6" s="26"/>
      <c r="AH6" s="26" t="s">
        <v>223</v>
      </c>
      <c r="AI6" s="26"/>
      <c r="AJ6" s="26"/>
      <c r="AK6" s="26"/>
      <c r="AL6" s="26"/>
      <c r="AM6" s="26"/>
      <c r="AN6" s="26"/>
    </row>
    <row r="7" spans="1:40" ht="16.8">
      <c r="A7" s="27"/>
      <c r="B7" s="27"/>
      <c r="C7" s="27"/>
      <c r="D7" s="28"/>
      <c r="E7" s="28"/>
      <c r="F7" s="24" t="s">
        <v>14</v>
      </c>
      <c r="G7" s="24"/>
      <c r="H7" s="24"/>
      <c r="I7" s="24"/>
      <c r="J7" s="27"/>
      <c r="K7" s="27"/>
      <c r="L7" s="27"/>
      <c r="M7" s="24" t="s">
        <v>14</v>
      </c>
      <c r="N7" s="24"/>
      <c r="O7" s="24"/>
      <c r="P7" s="24"/>
      <c r="Q7" s="27"/>
      <c r="R7" s="27"/>
      <c r="S7" s="27"/>
      <c r="T7" s="24" t="s">
        <v>14</v>
      </c>
      <c r="U7" s="24"/>
      <c r="V7" s="24"/>
      <c r="W7" s="24"/>
      <c r="X7" s="27"/>
      <c r="Y7" s="27"/>
      <c r="Z7" s="27"/>
      <c r="AA7" s="24" t="s">
        <v>14</v>
      </c>
      <c r="AB7" s="24"/>
      <c r="AC7" s="24"/>
      <c r="AD7" s="24"/>
      <c r="AE7" s="27"/>
      <c r="AF7" s="27"/>
      <c r="AG7" s="27"/>
      <c r="AH7" s="24" t="s">
        <v>14</v>
      </c>
      <c r="AI7" s="24"/>
      <c r="AJ7" s="24"/>
      <c r="AK7" s="24"/>
      <c r="AL7" s="27"/>
      <c r="AM7" s="27"/>
      <c r="AN7" s="27"/>
    </row>
    <row r="8" spans="1:40" ht="19.5" customHeight="1">
      <c r="A8" s="27"/>
      <c r="B8" s="27"/>
      <c r="C8" s="27"/>
      <c r="D8" s="29"/>
      <c r="E8" s="28"/>
      <c r="F8" s="30" t="s">
        <v>0</v>
      </c>
      <c r="G8" s="31" t="s">
        <v>15</v>
      </c>
      <c r="H8" s="32"/>
      <c r="I8" s="33"/>
      <c r="J8" s="27" t="s">
        <v>12</v>
      </c>
      <c r="K8" s="24" t="s">
        <v>43</v>
      </c>
      <c r="L8" s="24" t="s">
        <v>13</v>
      </c>
      <c r="M8" s="30" t="s">
        <v>0</v>
      </c>
      <c r="N8" s="31" t="s">
        <v>15</v>
      </c>
      <c r="O8" s="32"/>
      <c r="P8" s="33"/>
      <c r="Q8" s="27" t="s">
        <v>12</v>
      </c>
      <c r="R8" s="24" t="s">
        <v>43</v>
      </c>
      <c r="S8" s="24" t="s">
        <v>34</v>
      </c>
      <c r="T8" s="30" t="s">
        <v>0</v>
      </c>
      <c r="U8" s="31" t="s">
        <v>15</v>
      </c>
      <c r="V8" s="32"/>
      <c r="W8" s="33"/>
      <c r="X8" s="27" t="s">
        <v>12</v>
      </c>
      <c r="Y8" s="24" t="s">
        <v>43</v>
      </c>
      <c r="Z8" s="24" t="s">
        <v>211</v>
      </c>
      <c r="AA8" s="30" t="s">
        <v>0</v>
      </c>
      <c r="AB8" s="31" t="s">
        <v>15</v>
      </c>
      <c r="AC8" s="32"/>
      <c r="AD8" s="33"/>
      <c r="AE8" s="27" t="s">
        <v>12</v>
      </c>
      <c r="AF8" s="24" t="s">
        <v>43</v>
      </c>
      <c r="AG8" s="24" t="s">
        <v>206</v>
      </c>
      <c r="AH8" s="30" t="s">
        <v>0</v>
      </c>
      <c r="AI8" s="31" t="s">
        <v>15</v>
      </c>
      <c r="AJ8" s="32"/>
      <c r="AK8" s="33"/>
      <c r="AL8" s="27" t="s">
        <v>12</v>
      </c>
      <c r="AM8" s="24" t="s">
        <v>43</v>
      </c>
      <c r="AN8" s="24" t="s">
        <v>282</v>
      </c>
    </row>
    <row r="9" spans="1:40" ht="127.5" customHeight="1">
      <c r="A9" s="27"/>
      <c r="B9" s="27"/>
      <c r="C9" s="27"/>
      <c r="D9" s="27" t="s">
        <v>2</v>
      </c>
      <c r="E9" s="29"/>
      <c r="F9" s="34"/>
      <c r="G9" s="35" t="s">
        <v>134</v>
      </c>
      <c r="H9" s="35" t="s">
        <v>135</v>
      </c>
      <c r="I9" s="35" t="s">
        <v>136</v>
      </c>
      <c r="J9" s="27"/>
      <c r="K9" s="27"/>
      <c r="L9" s="27"/>
      <c r="M9" s="34"/>
      <c r="N9" s="35" t="s">
        <v>134</v>
      </c>
      <c r="O9" s="35" t="s">
        <v>135</v>
      </c>
      <c r="P9" s="35" t="s">
        <v>136</v>
      </c>
      <c r="Q9" s="27"/>
      <c r="R9" s="27"/>
      <c r="S9" s="27"/>
      <c r="T9" s="34"/>
      <c r="U9" s="35" t="s">
        <v>134</v>
      </c>
      <c r="V9" s="35" t="s">
        <v>135</v>
      </c>
      <c r="W9" s="35" t="s">
        <v>136</v>
      </c>
      <c r="X9" s="27"/>
      <c r="Y9" s="27"/>
      <c r="Z9" s="27"/>
      <c r="AA9" s="34"/>
      <c r="AB9" s="35" t="s">
        <v>134</v>
      </c>
      <c r="AC9" s="35" t="s">
        <v>135</v>
      </c>
      <c r="AD9" s="35" t="s">
        <v>136</v>
      </c>
      <c r="AE9" s="27"/>
      <c r="AF9" s="27"/>
      <c r="AG9" s="27"/>
      <c r="AH9" s="34"/>
      <c r="AI9" s="35" t="s">
        <v>134</v>
      </c>
      <c r="AJ9" s="35" t="s">
        <v>135</v>
      </c>
      <c r="AK9" s="35" t="s">
        <v>136</v>
      </c>
      <c r="AL9" s="27"/>
      <c r="AM9" s="27"/>
      <c r="AN9" s="27"/>
    </row>
    <row r="10" spans="1:40" ht="18" customHeight="1">
      <c r="A10" s="27"/>
      <c r="B10" s="27"/>
      <c r="C10" s="27"/>
      <c r="D10" s="27"/>
      <c r="E10" s="36" t="s">
        <v>273</v>
      </c>
      <c r="F10" s="26"/>
      <c r="G10" s="37"/>
      <c r="H10" s="38"/>
      <c r="I10" s="38"/>
      <c r="J10" s="27"/>
      <c r="K10" s="27"/>
      <c r="L10" s="39" t="s">
        <v>210</v>
      </c>
      <c r="M10" s="26"/>
      <c r="N10" s="37"/>
      <c r="O10" s="38"/>
      <c r="P10" s="38"/>
      <c r="Q10" s="27"/>
      <c r="R10" s="27"/>
      <c r="S10" s="39" t="s">
        <v>207</v>
      </c>
      <c r="T10" s="26"/>
      <c r="U10" s="40"/>
      <c r="V10" s="40"/>
      <c r="W10" s="37"/>
      <c r="X10" s="27"/>
      <c r="Y10" s="27"/>
      <c r="Z10" s="39" t="s">
        <v>208</v>
      </c>
      <c r="AA10" s="26"/>
      <c r="AB10" s="40"/>
      <c r="AC10" s="40"/>
      <c r="AD10" s="37"/>
      <c r="AE10" s="27"/>
      <c r="AF10" s="27"/>
      <c r="AG10" s="39" t="s">
        <v>209</v>
      </c>
      <c r="AH10" s="26"/>
      <c r="AI10" s="40"/>
      <c r="AJ10" s="40"/>
      <c r="AK10" s="37"/>
      <c r="AL10" s="27"/>
      <c r="AM10" s="27"/>
      <c r="AN10" s="39" t="s">
        <v>274</v>
      </c>
    </row>
    <row r="11" spans="1:40" ht="17.25" customHeight="1">
      <c r="A11" s="39">
        <v>1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  <c r="M11" s="39">
        <v>13</v>
      </c>
      <c r="N11" s="39">
        <v>14</v>
      </c>
      <c r="O11" s="39">
        <v>15</v>
      </c>
      <c r="P11" s="39">
        <v>16</v>
      </c>
      <c r="Q11" s="39">
        <v>17</v>
      </c>
      <c r="R11" s="39">
        <v>18</v>
      </c>
      <c r="S11" s="39">
        <v>19</v>
      </c>
      <c r="T11" s="39">
        <v>20</v>
      </c>
      <c r="U11" s="39">
        <v>21</v>
      </c>
      <c r="V11" s="39">
        <v>22</v>
      </c>
      <c r="W11" s="39">
        <v>23</v>
      </c>
      <c r="X11" s="39">
        <v>24</v>
      </c>
      <c r="Y11" s="39">
        <v>25</v>
      </c>
      <c r="Z11" s="39">
        <v>26</v>
      </c>
      <c r="AA11" s="39">
        <v>27</v>
      </c>
      <c r="AB11" s="39">
        <v>28</v>
      </c>
      <c r="AC11" s="39">
        <v>29</v>
      </c>
      <c r="AD11" s="39">
        <v>30</v>
      </c>
      <c r="AE11" s="39">
        <v>31</v>
      </c>
      <c r="AF11" s="39">
        <v>32</v>
      </c>
      <c r="AG11" s="39">
        <v>33</v>
      </c>
      <c r="AH11" s="39">
        <v>34</v>
      </c>
      <c r="AI11" s="39">
        <v>35</v>
      </c>
      <c r="AJ11" s="39">
        <v>36</v>
      </c>
      <c r="AK11" s="39">
        <v>37</v>
      </c>
      <c r="AL11" s="39">
        <v>38</v>
      </c>
      <c r="AM11" s="39">
        <v>39</v>
      </c>
      <c r="AN11" s="39">
        <v>40</v>
      </c>
    </row>
    <row r="12" spans="1:40" s="3" customFormat="1" ht="140.25" customHeight="1">
      <c r="A12" s="41" t="s">
        <v>7</v>
      </c>
      <c r="B12" s="42" t="s">
        <v>158</v>
      </c>
      <c r="C12" s="41" t="s">
        <v>143</v>
      </c>
      <c r="D12" s="43" t="s">
        <v>45</v>
      </c>
      <c r="E12" s="20">
        <f t="shared" ref="E12:K12" si="0">E13+E29+E63+E64+E73+E76</f>
        <v>9771632.3000000007</v>
      </c>
      <c r="F12" s="20">
        <f t="shared" si="0"/>
        <v>17617.699999999997</v>
      </c>
      <c r="G12" s="20">
        <f t="shared" si="0"/>
        <v>2407793.2999999998</v>
      </c>
      <c r="H12" s="20">
        <f t="shared" si="0"/>
        <v>1632666.8999999997</v>
      </c>
      <c r="I12" s="20">
        <f t="shared" si="0"/>
        <v>775126.4</v>
      </c>
      <c r="J12" s="20">
        <f t="shared" si="0"/>
        <v>0</v>
      </c>
      <c r="K12" s="20">
        <f t="shared" si="0"/>
        <v>0</v>
      </c>
      <c r="L12" s="20">
        <f>F12+G12+J12+K12</f>
        <v>2425411</v>
      </c>
      <c r="M12" s="20">
        <f>M13+M29+M63+M64+M73+M76</f>
        <v>16760.5</v>
      </c>
      <c r="N12" s="20">
        <f>O12+P12</f>
        <v>2065745.7999999998</v>
      </c>
      <c r="O12" s="20">
        <f t="shared" ref="O12:T12" si="1">O13+O29+O63+O64+O73+O76</f>
        <v>1261093.9999999998</v>
      </c>
      <c r="P12" s="20">
        <f t="shared" si="1"/>
        <v>804651.8</v>
      </c>
      <c r="Q12" s="20">
        <f t="shared" si="1"/>
        <v>0</v>
      </c>
      <c r="R12" s="20">
        <f t="shared" si="1"/>
        <v>0</v>
      </c>
      <c r="S12" s="20">
        <f t="shared" si="1"/>
        <v>2082506.2999999998</v>
      </c>
      <c r="T12" s="20">
        <f t="shared" si="1"/>
        <v>19221.800000000003</v>
      </c>
      <c r="U12" s="20">
        <f>V12+W12</f>
        <v>1783713.5</v>
      </c>
      <c r="V12" s="20">
        <f>V13+V29+V63+V64+V73+V76</f>
        <v>947680.3</v>
      </c>
      <c r="W12" s="20">
        <f>W13+W29+W73+W76</f>
        <v>836033.2</v>
      </c>
      <c r="X12" s="20">
        <f>X13+X29+X63+X64+X73+X76</f>
        <v>828.7</v>
      </c>
      <c r="Y12" s="20">
        <f>Y13+Y29+Y63+Y64+Y73+Y76</f>
        <v>0</v>
      </c>
      <c r="Z12" s="20">
        <f>T12+V12+W12+X12</f>
        <v>1803764</v>
      </c>
      <c r="AA12" s="20">
        <f>AA13+AA29+AA63+AA64+AA73+AA76</f>
        <v>20240.600000000002</v>
      </c>
      <c r="AB12" s="20">
        <f>AC12+AD12</f>
        <v>1708334.5</v>
      </c>
      <c r="AC12" s="20">
        <f>AC13+AC29+AC63+AC64+AC73+AC76</f>
        <v>839696</v>
      </c>
      <c r="AD12" s="20">
        <f>AD13+AD29+AD73+AD76</f>
        <v>868638.5</v>
      </c>
      <c r="AE12" s="20">
        <f>AE13+AE29+AE63+AE64+AE73+AE76</f>
        <v>0</v>
      </c>
      <c r="AF12" s="20">
        <f>AF13+AF29+AF63+AF64+AF73+AF76</f>
        <v>0</v>
      </c>
      <c r="AG12" s="20">
        <f>AG13+AG29+AG63+AG64+AG73+AG76</f>
        <v>1728575.1</v>
      </c>
      <c r="AH12" s="20">
        <f>AH13+AH29+AH63+AH64+AH73+AH76</f>
        <v>20240.600000000002</v>
      </c>
      <c r="AI12" s="20">
        <f>AJ12+AK12</f>
        <v>1711135.3</v>
      </c>
      <c r="AJ12" s="20">
        <f>AJ13+AJ29+AJ63+AJ64+AJ73+AJ76</f>
        <v>842496.8</v>
      </c>
      <c r="AK12" s="20">
        <f>AK13+AK29+AK73+AK76</f>
        <v>868638.5</v>
      </c>
      <c r="AL12" s="20">
        <f>AL13+AL29+AL63+AL64+AL73+AL76</f>
        <v>0</v>
      </c>
      <c r="AM12" s="20">
        <f>AM13+AM29+AM63+AM64+AM73+AM76</f>
        <v>0</v>
      </c>
      <c r="AN12" s="20">
        <f>AN13+AN29+AN63+AN64+AN73+AN76</f>
        <v>1731375.9000000001</v>
      </c>
    </row>
    <row r="13" spans="1:40" s="3" customFormat="1" ht="71.25" customHeight="1">
      <c r="A13" s="41" t="s">
        <v>20</v>
      </c>
      <c r="B13" s="42" t="s">
        <v>46</v>
      </c>
      <c r="C13" s="41" t="s">
        <v>159</v>
      </c>
      <c r="D13" s="43"/>
      <c r="E13" s="15">
        <f>L13+S13+Z13+AG13+AN13</f>
        <v>4942358.7</v>
      </c>
      <c r="F13" s="20"/>
      <c r="G13" s="20">
        <f>H13+I13</f>
        <v>801019.4</v>
      </c>
      <c r="H13" s="20">
        <f>H14+H15+H17+H18+H26+H20</f>
        <v>25893</v>
      </c>
      <c r="I13" s="20">
        <f>SUM(I14:I27)</f>
        <v>775126.4</v>
      </c>
      <c r="J13" s="20">
        <f>SUM(J14:J23)</f>
        <v>0</v>
      </c>
      <c r="K13" s="20"/>
      <c r="L13" s="20">
        <f>F13+G13+J13</f>
        <v>801019.4</v>
      </c>
      <c r="M13" s="20"/>
      <c r="N13" s="20">
        <f>O13+P13</f>
        <v>844353.8</v>
      </c>
      <c r="O13" s="20">
        <f>SUM(O14:O26)</f>
        <v>39702</v>
      </c>
      <c r="P13" s="20">
        <f>SUM(P14:P26)</f>
        <v>804651.8</v>
      </c>
      <c r="Q13" s="20">
        <f>SUM(Q14:Q23)</f>
        <v>0</v>
      </c>
      <c r="R13" s="20">
        <f>SUM(R14:R23)</f>
        <v>0</v>
      </c>
      <c r="S13" s="20">
        <f>M13+N13+Q13+R13</f>
        <v>844353.8</v>
      </c>
      <c r="T13" s="20">
        <f>SUM(T14:T23)</f>
        <v>0</v>
      </c>
      <c r="U13" s="20">
        <f>V13+W13</f>
        <v>984629.29999999993</v>
      </c>
      <c r="V13" s="20">
        <f>SUM(V14:V28)</f>
        <v>148596.1</v>
      </c>
      <c r="W13" s="20">
        <f>SUM(W14:W88)</f>
        <v>836033.2</v>
      </c>
      <c r="X13" s="20">
        <f>SUM(X14:X28)</f>
        <v>0</v>
      </c>
      <c r="Y13" s="20">
        <f>SUM(Y14:Y23)</f>
        <v>0</v>
      </c>
      <c r="Z13" s="20">
        <f>T13+U13+X13+Y13</f>
        <v>984629.29999999993</v>
      </c>
      <c r="AA13" s="20">
        <f>SUM(AA14:AA23)</f>
        <v>0</v>
      </c>
      <c r="AB13" s="20">
        <f>AC13+AD13</f>
        <v>1140301.8999999999</v>
      </c>
      <c r="AC13" s="20">
        <f>SUM(AC14:AC27)</f>
        <v>271663.40000000002</v>
      </c>
      <c r="AD13" s="20">
        <f>SUM(AD14:AD26)</f>
        <v>868638.5</v>
      </c>
      <c r="AE13" s="20">
        <f>SUM(AE14:AE23)</f>
        <v>0</v>
      </c>
      <c r="AF13" s="20">
        <f>SUM(AF14:AF23)</f>
        <v>0</v>
      </c>
      <c r="AG13" s="20">
        <f>AA13+AB13+AE13+AF13</f>
        <v>1140301.8999999999</v>
      </c>
      <c r="AH13" s="20">
        <f>SUM(AH14:AH23)</f>
        <v>0</v>
      </c>
      <c r="AI13" s="20">
        <f>AJ13+AK13</f>
        <v>1172054.3</v>
      </c>
      <c r="AJ13" s="20">
        <f>SUM(AJ14:AJ26)</f>
        <v>303415.8</v>
      </c>
      <c r="AK13" s="20">
        <f>SUM(AK14:AK26)</f>
        <v>868638.5</v>
      </c>
      <c r="AL13" s="20">
        <f>SUM(AL14:AL23)</f>
        <v>0</v>
      </c>
      <c r="AM13" s="20">
        <f>SUM(AM14:AM23)</f>
        <v>0</v>
      </c>
      <c r="AN13" s="20">
        <f>AH13+AI13+AL13+AM13</f>
        <v>1172054.3</v>
      </c>
    </row>
    <row r="14" spans="1:40" s="3" customFormat="1" ht="78.75" customHeight="1">
      <c r="A14" s="41" t="s">
        <v>47</v>
      </c>
      <c r="B14" s="44" t="s">
        <v>160</v>
      </c>
      <c r="C14" s="41" t="s">
        <v>161</v>
      </c>
      <c r="D14" s="43" t="s">
        <v>327</v>
      </c>
      <c r="E14" s="15">
        <f>L14+S14+Z14+AG14+AN14</f>
        <v>4573750</v>
      </c>
      <c r="F14" s="20"/>
      <c r="G14" s="20">
        <f>H14+I14</f>
        <v>699840.2</v>
      </c>
      <c r="H14" s="20">
        <v>12345.5</v>
      </c>
      <c r="I14" s="20">
        <v>687494.7</v>
      </c>
      <c r="J14" s="20"/>
      <c r="K14" s="20"/>
      <c r="L14" s="20">
        <f>F14+G14+J14+K14</f>
        <v>699840.2</v>
      </c>
      <c r="M14" s="20"/>
      <c r="N14" s="20">
        <f>O14+P14</f>
        <v>760100.4</v>
      </c>
      <c r="O14" s="20">
        <v>27533.9</v>
      </c>
      <c r="P14" s="20">
        <v>732566.5</v>
      </c>
      <c r="Q14" s="20"/>
      <c r="R14" s="20"/>
      <c r="S14" s="20">
        <f t="shared" ref="S14:S24" si="2">M14+N14+Q14+R14</f>
        <v>760100.4</v>
      </c>
      <c r="T14" s="20"/>
      <c r="U14" s="20">
        <f>V14+W14</f>
        <v>916479.2</v>
      </c>
      <c r="V14" s="20">
        <v>101346.7</v>
      </c>
      <c r="W14" s="20">
        <v>815132.5</v>
      </c>
      <c r="X14" s="20"/>
      <c r="Y14" s="20"/>
      <c r="Z14" s="20">
        <f>T14+U14+X14+Y14</f>
        <v>916479.2</v>
      </c>
      <c r="AA14" s="20"/>
      <c r="AB14" s="20">
        <f>AC14+AD14</f>
        <v>1077650.8999999999</v>
      </c>
      <c r="AC14" s="20">
        <v>231041.7</v>
      </c>
      <c r="AD14" s="20">
        <v>846609.2</v>
      </c>
      <c r="AE14" s="20"/>
      <c r="AF14" s="20"/>
      <c r="AG14" s="20">
        <f>AA14+AB14+AE14+AF14</f>
        <v>1077650.8999999999</v>
      </c>
      <c r="AH14" s="20"/>
      <c r="AI14" s="20">
        <f>AJ14+AK14</f>
        <v>1119679.2999999998</v>
      </c>
      <c r="AJ14" s="20">
        <v>274215.59999999998</v>
      </c>
      <c r="AK14" s="20">
        <v>845463.7</v>
      </c>
      <c r="AL14" s="20"/>
      <c r="AM14" s="20"/>
      <c r="AN14" s="20">
        <f>AH14+AI14+AL14+AM14</f>
        <v>1119679.2999999998</v>
      </c>
    </row>
    <row r="15" spans="1:40" s="3" customFormat="1" ht="54.75" customHeight="1">
      <c r="A15" s="41" t="s">
        <v>48</v>
      </c>
      <c r="B15" s="44" t="s">
        <v>289</v>
      </c>
      <c r="C15" s="41" t="s">
        <v>161</v>
      </c>
      <c r="D15" s="43" t="s">
        <v>283</v>
      </c>
      <c r="E15" s="15">
        <f t="shared" ref="E15:E28" si="3">L15+S15+Z15+AG15+AN15</f>
        <v>9986.7999999999993</v>
      </c>
      <c r="F15" s="20"/>
      <c r="G15" s="45">
        <f t="shared" ref="G15:G27" si="4">H15+I15</f>
        <v>4897.8999999999996</v>
      </c>
      <c r="H15" s="20">
        <v>4897.8999999999996</v>
      </c>
      <c r="I15" s="20"/>
      <c r="J15" s="20"/>
      <c r="K15" s="20"/>
      <c r="L15" s="20">
        <f t="shared" ref="L15:L27" si="5">F15+G15+J15+K15</f>
        <v>4897.8999999999996</v>
      </c>
      <c r="M15" s="20"/>
      <c r="N15" s="20">
        <f t="shared" ref="N15:N26" si="6">O15+P15</f>
        <v>5088.8999999999996</v>
      </c>
      <c r="O15" s="20"/>
      <c r="P15" s="20">
        <v>5088.8999999999996</v>
      </c>
      <c r="Q15" s="20"/>
      <c r="R15" s="20"/>
      <c r="S15" s="20">
        <f t="shared" si="2"/>
        <v>5088.8999999999996</v>
      </c>
      <c r="T15" s="20"/>
      <c r="U15" s="20">
        <f t="shared" ref="U15:U22" si="7">V15+W15</f>
        <v>0</v>
      </c>
      <c r="V15" s="20"/>
      <c r="W15" s="20"/>
      <c r="X15" s="20"/>
      <c r="Y15" s="20"/>
      <c r="Z15" s="20">
        <f t="shared" ref="Z15:Z22" si="8">T15+U15+X15+Y15</f>
        <v>0</v>
      </c>
      <c r="AA15" s="20"/>
      <c r="AB15" s="20">
        <f t="shared" ref="AB15:AB27" si="9">AC15+AD15</f>
        <v>0</v>
      </c>
      <c r="AC15" s="20"/>
      <c r="AD15" s="20"/>
      <c r="AE15" s="20"/>
      <c r="AF15" s="20"/>
      <c r="AG15" s="20">
        <f t="shared" ref="AG15:AG22" si="10">AA15+AB15+AE15+AF15</f>
        <v>0</v>
      </c>
      <c r="AH15" s="20"/>
      <c r="AI15" s="20">
        <f t="shared" ref="AI15:AI27" si="11">AJ15+AK15</f>
        <v>0</v>
      </c>
      <c r="AJ15" s="20"/>
      <c r="AK15" s="20"/>
      <c r="AL15" s="20"/>
      <c r="AM15" s="20"/>
      <c r="AN15" s="20">
        <f t="shared" ref="AN15:AN22" si="12">AH15+AI15+AL15+AM15</f>
        <v>0</v>
      </c>
    </row>
    <row r="16" spans="1:40" s="3" customFormat="1" ht="50.1" customHeight="1">
      <c r="A16" s="41" t="s">
        <v>49</v>
      </c>
      <c r="B16" s="44" t="s">
        <v>288</v>
      </c>
      <c r="C16" s="41" t="s">
        <v>161</v>
      </c>
      <c r="D16" s="43" t="s">
        <v>253</v>
      </c>
      <c r="E16" s="15">
        <f t="shared" si="3"/>
        <v>2915.3</v>
      </c>
      <c r="F16" s="20"/>
      <c r="G16" s="20"/>
      <c r="H16" s="20"/>
      <c r="I16" s="20"/>
      <c r="J16" s="20"/>
      <c r="K16" s="20"/>
      <c r="L16" s="20">
        <f t="shared" si="5"/>
        <v>0</v>
      </c>
      <c r="M16" s="20"/>
      <c r="N16" s="20">
        <f t="shared" si="6"/>
        <v>2915.3</v>
      </c>
      <c r="O16" s="20">
        <v>2915.3</v>
      </c>
      <c r="P16" s="20"/>
      <c r="Q16" s="20"/>
      <c r="R16" s="20"/>
      <c r="S16" s="20">
        <f t="shared" si="2"/>
        <v>2915.3</v>
      </c>
      <c r="T16" s="20"/>
      <c r="U16" s="20">
        <f t="shared" si="7"/>
        <v>0</v>
      </c>
      <c r="V16" s="20"/>
      <c r="W16" s="20"/>
      <c r="X16" s="20"/>
      <c r="Y16" s="20"/>
      <c r="Z16" s="20">
        <f t="shared" si="8"/>
        <v>0</v>
      </c>
      <c r="AA16" s="20"/>
      <c r="AB16" s="20">
        <f t="shared" si="9"/>
        <v>0</v>
      </c>
      <c r="AC16" s="20"/>
      <c r="AD16" s="20"/>
      <c r="AE16" s="20"/>
      <c r="AF16" s="20"/>
      <c r="AG16" s="20">
        <f t="shared" si="10"/>
        <v>0</v>
      </c>
      <c r="AH16" s="20"/>
      <c r="AI16" s="20">
        <f t="shared" si="11"/>
        <v>0</v>
      </c>
      <c r="AJ16" s="20"/>
      <c r="AK16" s="20"/>
      <c r="AL16" s="20"/>
      <c r="AM16" s="20"/>
      <c r="AN16" s="20">
        <f t="shared" si="12"/>
        <v>0</v>
      </c>
    </row>
    <row r="17" spans="1:40" s="3" customFormat="1" ht="50.1" customHeight="1">
      <c r="A17" s="41" t="s">
        <v>51</v>
      </c>
      <c r="B17" s="44" t="s">
        <v>50</v>
      </c>
      <c r="C17" s="41" t="s">
        <v>162</v>
      </c>
      <c r="D17" s="43" t="s">
        <v>163</v>
      </c>
      <c r="E17" s="15">
        <f t="shared" si="3"/>
        <v>4393.2</v>
      </c>
      <c r="F17" s="20"/>
      <c r="G17" s="20">
        <f t="shared" si="4"/>
        <v>1007.6</v>
      </c>
      <c r="H17" s="20">
        <v>1007.6</v>
      </c>
      <c r="I17" s="20"/>
      <c r="J17" s="20"/>
      <c r="K17" s="20"/>
      <c r="L17" s="20">
        <f t="shared" si="5"/>
        <v>1007.6</v>
      </c>
      <c r="M17" s="20"/>
      <c r="N17" s="20">
        <f t="shared" si="6"/>
        <v>986</v>
      </c>
      <c r="O17" s="20">
        <v>986</v>
      </c>
      <c r="P17" s="20"/>
      <c r="Q17" s="20"/>
      <c r="R17" s="20"/>
      <c r="S17" s="20">
        <f t="shared" si="2"/>
        <v>986</v>
      </c>
      <c r="T17" s="20"/>
      <c r="U17" s="20">
        <f t="shared" si="7"/>
        <v>427.6</v>
      </c>
      <c r="V17" s="20">
        <v>427.6</v>
      </c>
      <c r="W17" s="20"/>
      <c r="X17" s="20"/>
      <c r="Y17" s="20"/>
      <c r="Z17" s="20">
        <f t="shared" si="8"/>
        <v>427.6</v>
      </c>
      <c r="AA17" s="20"/>
      <c r="AB17" s="20">
        <f t="shared" si="9"/>
        <v>986</v>
      </c>
      <c r="AC17" s="20">
        <v>986</v>
      </c>
      <c r="AD17" s="20"/>
      <c r="AE17" s="20"/>
      <c r="AF17" s="20"/>
      <c r="AG17" s="20">
        <f t="shared" si="10"/>
        <v>986</v>
      </c>
      <c r="AH17" s="20"/>
      <c r="AI17" s="20">
        <f t="shared" si="11"/>
        <v>986</v>
      </c>
      <c r="AJ17" s="20">
        <v>986</v>
      </c>
      <c r="AK17" s="20"/>
      <c r="AL17" s="20"/>
      <c r="AM17" s="20"/>
      <c r="AN17" s="20">
        <f t="shared" si="12"/>
        <v>986</v>
      </c>
    </row>
    <row r="18" spans="1:40" s="3" customFormat="1" ht="54" customHeight="1">
      <c r="A18" s="41" t="s">
        <v>53</v>
      </c>
      <c r="B18" s="44" t="s">
        <v>52</v>
      </c>
      <c r="C18" s="41" t="s">
        <v>161</v>
      </c>
      <c r="D18" s="43" t="s">
        <v>164</v>
      </c>
      <c r="E18" s="15">
        <f t="shared" si="3"/>
        <v>10888</v>
      </c>
      <c r="F18" s="20"/>
      <c r="G18" s="20">
        <f t="shared" si="4"/>
        <v>1642</v>
      </c>
      <c r="H18" s="20">
        <v>1642</v>
      </c>
      <c r="I18" s="20"/>
      <c r="J18" s="20"/>
      <c r="K18" s="20"/>
      <c r="L18" s="20">
        <f t="shared" si="5"/>
        <v>1642</v>
      </c>
      <c r="M18" s="20"/>
      <c r="N18" s="20">
        <f t="shared" si="6"/>
        <v>2296.8000000000002</v>
      </c>
      <c r="O18" s="20">
        <v>2296.8000000000002</v>
      </c>
      <c r="P18" s="20"/>
      <c r="Q18" s="20"/>
      <c r="R18" s="20"/>
      <c r="S18" s="20">
        <f t="shared" si="2"/>
        <v>2296.8000000000002</v>
      </c>
      <c r="T18" s="20"/>
      <c r="U18" s="20">
        <f t="shared" si="7"/>
        <v>2369.1999999999998</v>
      </c>
      <c r="V18" s="20">
        <v>2369.1999999999998</v>
      </c>
      <c r="W18" s="20"/>
      <c r="X18" s="20"/>
      <c r="Y18" s="20"/>
      <c r="Z18" s="20">
        <f t="shared" si="8"/>
        <v>2369.1999999999998</v>
      </c>
      <c r="AA18" s="20"/>
      <c r="AB18" s="20">
        <f t="shared" si="9"/>
        <v>2290</v>
      </c>
      <c r="AC18" s="20">
        <v>2290</v>
      </c>
      <c r="AD18" s="20"/>
      <c r="AE18" s="20"/>
      <c r="AF18" s="20"/>
      <c r="AG18" s="20">
        <f t="shared" si="10"/>
        <v>2290</v>
      </c>
      <c r="AH18" s="20"/>
      <c r="AI18" s="20">
        <f t="shared" si="11"/>
        <v>2290</v>
      </c>
      <c r="AJ18" s="20">
        <v>2290</v>
      </c>
      <c r="AK18" s="20"/>
      <c r="AL18" s="20"/>
      <c r="AM18" s="20"/>
      <c r="AN18" s="20">
        <f t="shared" si="12"/>
        <v>2290</v>
      </c>
    </row>
    <row r="19" spans="1:40" s="3" customFormat="1" ht="52.5" customHeight="1">
      <c r="A19" s="41" t="s">
        <v>54</v>
      </c>
      <c r="B19" s="44" t="s">
        <v>212</v>
      </c>
      <c r="C19" s="41" t="s">
        <v>161</v>
      </c>
      <c r="D19" s="43" t="s">
        <v>284</v>
      </c>
      <c r="E19" s="15">
        <f t="shared" si="3"/>
        <v>97542.2</v>
      </c>
      <c r="F19" s="20"/>
      <c r="G19" s="45">
        <f t="shared" si="4"/>
        <v>17050.900000000001</v>
      </c>
      <c r="H19" s="20"/>
      <c r="I19" s="20">
        <v>17050.900000000001</v>
      </c>
      <c r="J19" s="20"/>
      <c r="K19" s="20"/>
      <c r="L19" s="20">
        <f t="shared" si="5"/>
        <v>17050.900000000001</v>
      </c>
      <c r="M19" s="20"/>
      <c r="N19" s="20">
        <f t="shared" si="6"/>
        <v>17050.900000000001</v>
      </c>
      <c r="O19" s="20"/>
      <c r="P19" s="20">
        <v>17050.900000000001</v>
      </c>
      <c r="Q19" s="20"/>
      <c r="R19" s="20"/>
      <c r="S19" s="20">
        <f t="shared" si="2"/>
        <v>17050.900000000001</v>
      </c>
      <c r="T19" s="20"/>
      <c r="U19" s="20">
        <f t="shared" si="7"/>
        <v>19015.099999999999</v>
      </c>
      <c r="V19" s="20">
        <v>19015.099999999999</v>
      </c>
      <c r="W19" s="20"/>
      <c r="X19" s="20"/>
      <c r="Y19" s="20"/>
      <c r="Z19" s="20">
        <f t="shared" si="8"/>
        <v>19015.099999999999</v>
      </c>
      <c r="AA19" s="20"/>
      <c r="AB19" s="20">
        <f t="shared" si="9"/>
        <v>21787.8</v>
      </c>
      <c r="AC19" s="20">
        <v>21787.8</v>
      </c>
      <c r="AD19" s="20"/>
      <c r="AE19" s="20"/>
      <c r="AF19" s="20"/>
      <c r="AG19" s="20">
        <f t="shared" si="10"/>
        <v>21787.8</v>
      </c>
      <c r="AH19" s="20"/>
      <c r="AI19" s="20">
        <f t="shared" si="11"/>
        <v>22637.5</v>
      </c>
      <c r="AJ19" s="20">
        <v>22637.5</v>
      </c>
      <c r="AK19" s="20"/>
      <c r="AL19" s="20"/>
      <c r="AM19" s="20"/>
      <c r="AN19" s="20">
        <f t="shared" si="12"/>
        <v>22637.5</v>
      </c>
    </row>
    <row r="20" spans="1:40" s="3" customFormat="1" ht="57.75" customHeight="1">
      <c r="A20" s="41" t="s">
        <v>56</v>
      </c>
      <c r="B20" s="44" t="s">
        <v>55</v>
      </c>
      <c r="C20" s="41" t="s">
        <v>161</v>
      </c>
      <c r="D20" s="43" t="s">
        <v>290</v>
      </c>
      <c r="E20" s="15">
        <f t="shared" si="3"/>
        <v>1200</v>
      </c>
      <c r="F20" s="20"/>
      <c r="G20" s="45">
        <f t="shared" si="4"/>
        <v>600</v>
      </c>
      <c r="H20" s="20"/>
      <c r="I20" s="20">
        <v>600</v>
      </c>
      <c r="J20" s="20"/>
      <c r="K20" s="20"/>
      <c r="L20" s="20">
        <f t="shared" si="5"/>
        <v>600</v>
      </c>
      <c r="M20" s="20"/>
      <c r="N20" s="20">
        <f t="shared" si="6"/>
        <v>600</v>
      </c>
      <c r="O20" s="20"/>
      <c r="P20" s="20">
        <v>600</v>
      </c>
      <c r="Q20" s="20"/>
      <c r="R20" s="20"/>
      <c r="S20" s="20">
        <f t="shared" si="2"/>
        <v>600</v>
      </c>
      <c r="T20" s="20"/>
      <c r="U20" s="20">
        <f t="shared" si="7"/>
        <v>0</v>
      </c>
      <c r="V20" s="20"/>
      <c r="W20" s="20"/>
      <c r="X20" s="20"/>
      <c r="Y20" s="20"/>
      <c r="Z20" s="20">
        <f t="shared" si="8"/>
        <v>0</v>
      </c>
      <c r="AA20" s="20"/>
      <c r="AB20" s="20">
        <f t="shared" si="9"/>
        <v>0</v>
      </c>
      <c r="AC20" s="20"/>
      <c r="AD20" s="20"/>
      <c r="AE20" s="20"/>
      <c r="AF20" s="20"/>
      <c r="AG20" s="20">
        <f t="shared" si="10"/>
        <v>0</v>
      </c>
      <c r="AH20" s="20"/>
      <c r="AI20" s="20">
        <f t="shared" si="11"/>
        <v>0</v>
      </c>
      <c r="AJ20" s="20"/>
      <c r="AK20" s="20"/>
      <c r="AL20" s="20"/>
      <c r="AM20" s="20"/>
      <c r="AN20" s="20">
        <f t="shared" si="12"/>
        <v>0</v>
      </c>
    </row>
    <row r="21" spans="1:40" s="3" customFormat="1" ht="56.25" customHeight="1">
      <c r="A21" s="41" t="s">
        <v>57</v>
      </c>
      <c r="B21" s="44" t="s">
        <v>213</v>
      </c>
      <c r="C21" s="41" t="s">
        <v>161</v>
      </c>
      <c r="D21" s="43" t="s">
        <v>285</v>
      </c>
      <c r="E21" s="15">
        <f t="shared" si="3"/>
        <v>106695.6</v>
      </c>
      <c r="F21" s="20"/>
      <c r="G21" s="45">
        <f t="shared" si="4"/>
        <v>21104.799999999999</v>
      </c>
      <c r="H21" s="20"/>
      <c r="I21" s="20">
        <v>21104.799999999999</v>
      </c>
      <c r="J21" s="20"/>
      <c r="K21" s="20"/>
      <c r="L21" s="20">
        <f t="shared" si="5"/>
        <v>21104.799999999999</v>
      </c>
      <c r="M21" s="20"/>
      <c r="N21" s="20">
        <f t="shared" si="6"/>
        <v>19486</v>
      </c>
      <c r="O21" s="20"/>
      <c r="P21" s="20">
        <v>19486</v>
      </c>
      <c r="Q21" s="20"/>
      <c r="R21" s="20"/>
      <c r="S21" s="20">
        <f t="shared" si="2"/>
        <v>19486</v>
      </c>
      <c r="T21" s="20"/>
      <c r="U21" s="20">
        <f t="shared" si="7"/>
        <v>20900.7</v>
      </c>
      <c r="V21" s="20"/>
      <c r="W21" s="20">
        <v>20900.7</v>
      </c>
      <c r="X21" s="20"/>
      <c r="Y21" s="20"/>
      <c r="Z21" s="20">
        <f t="shared" si="8"/>
        <v>20900.7</v>
      </c>
      <c r="AA21" s="20"/>
      <c r="AB21" s="20">
        <f t="shared" si="9"/>
        <v>22029.3</v>
      </c>
      <c r="AC21" s="20"/>
      <c r="AD21" s="20">
        <v>22029.3</v>
      </c>
      <c r="AE21" s="20"/>
      <c r="AF21" s="20"/>
      <c r="AG21" s="20">
        <f t="shared" si="10"/>
        <v>22029.3</v>
      </c>
      <c r="AH21" s="20"/>
      <c r="AI21" s="20">
        <f t="shared" si="11"/>
        <v>23174.799999999999</v>
      </c>
      <c r="AJ21" s="20"/>
      <c r="AK21" s="20">
        <v>23174.799999999999</v>
      </c>
      <c r="AL21" s="20"/>
      <c r="AM21" s="20"/>
      <c r="AN21" s="20">
        <f t="shared" si="12"/>
        <v>23174.799999999999</v>
      </c>
    </row>
    <row r="22" spans="1:40" s="3" customFormat="1" ht="59.25" customHeight="1">
      <c r="A22" s="41" t="s">
        <v>59</v>
      </c>
      <c r="B22" s="44" t="s">
        <v>58</v>
      </c>
      <c r="C22" s="41" t="s">
        <v>161</v>
      </c>
      <c r="D22" s="43" t="s">
        <v>291</v>
      </c>
      <c r="E22" s="15">
        <f t="shared" si="3"/>
        <v>20000</v>
      </c>
      <c r="F22" s="20"/>
      <c r="G22" s="45">
        <f t="shared" si="4"/>
        <v>20000</v>
      </c>
      <c r="H22" s="20"/>
      <c r="I22" s="20">
        <v>20000</v>
      </c>
      <c r="J22" s="20"/>
      <c r="K22" s="20"/>
      <c r="L22" s="20">
        <f t="shared" si="5"/>
        <v>20000</v>
      </c>
      <c r="M22" s="20"/>
      <c r="N22" s="20">
        <f t="shared" si="6"/>
        <v>0</v>
      </c>
      <c r="O22" s="20"/>
      <c r="P22" s="20"/>
      <c r="Q22" s="20"/>
      <c r="R22" s="20"/>
      <c r="S22" s="20">
        <f t="shared" si="2"/>
        <v>0</v>
      </c>
      <c r="T22" s="20"/>
      <c r="U22" s="20">
        <f t="shared" si="7"/>
        <v>0</v>
      </c>
      <c r="V22" s="20"/>
      <c r="W22" s="20"/>
      <c r="X22" s="20"/>
      <c r="Y22" s="20"/>
      <c r="Z22" s="20">
        <f t="shared" si="8"/>
        <v>0</v>
      </c>
      <c r="AA22" s="20"/>
      <c r="AB22" s="20">
        <f t="shared" si="9"/>
        <v>0</v>
      </c>
      <c r="AC22" s="20"/>
      <c r="AD22" s="20"/>
      <c r="AE22" s="20"/>
      <c r="AF22" s="20"/>
      <c r="AG22" s="20">
        <f t="shared" si="10"/>
        <v>0</v>
      </c>
      <c r="AH22" s="20"/>
      <c r="AI22" s="20">
        <f t="shared" si="11"/>
        <v>0</v>
      </c>
      <c r="AJ22" s="20"/>
      <c r="AK22" s="20"/>
      <c r="AL22" s="20"/>
      <c r="AM22" s="20"/>
      <c r="AN22" s="20">
        <f t="shared" si="12"/>
        <v>0</v>
      </c>
    </row>
    <row r="23" spans="1:40" s="3" customFormat="1" ht="68.25" customHeight="1">
      <c r="A23" s="41" t="s">
        <v>61</v>
      </c>
      <c r="B23" s="44" t="s">
        <v>60</v>
      </c>
      <c r="C23" s="41" t="s">
        <v>161</v>
      </c>
      <c r="D23" s="43" t="s">
        <v>286</v>
      </c>
      <c r="E23" s="15">
        <f t="shared" si="3"/>
        <v>40624.699999999997</v>
      </c>
      <c r="F23" s="20"/>
      <c r="G23" s="45">
        <f t="shared" si="4"/>
        <v>25340.2</v>
      </c>
      <c r="H23" s="20"/>
      <c r="I23" s="20">
        <v>25340.2</v>
      </c>
      <c r="J23" s="20"/>
      <c r="K23" s="20"/>
      <c r="L23" s="20">
        <f t="shared" si="5"/>
        <v>25340.2</v>
      </c>
      <c r="M23" s="20"/>
      <c r="N23" s="20">
        <f t="shared" si="6"/>
        <v>15284.5</v>
      </c>
      <c r="O23" s="20"/>
      <c r="P23" s="20">
        <v>15284.5</v>
      </c>
      <c r="Q23" s="20"/>
      <c r="R23" s="20"/>
      <c r="S23" s="20">
        <f t="shared" si="2"/>
        <v>15284.5</v>
      </c>
      <c r="T23" s="20"/>
      <c r="U23" s="20">
        <f>V23+W23</f>
        <v>0</v>
      </c>
      <c r="V23" s="20"/>
      <c r="W23" s="20"/>
      <c r="X23" s="20"/>
      <c r="Y23" s="20"/>
      <c r="Z23" s="20">
        <f>T23+U23+X23+Y23</f>
        <v>0</v>
      </c>
      <c r="AA23" s="20"/>
      <c r="AB23" s="20">
        <f t="shared" si="9"/>
        <v>0</v>
      </c>
      <c r="AC23" s="20"/>
      <c r="AD23" s="20"/>
      <c r="AE23" s="20"/>
      <c r="AF23" s="20"/>
      <c r="AG23" s="20">
        <f>AA23+AB23+AE23+AF23</f>
        <v>0</v>
      </c>
      <c r="AH23" s="20"/>
      <c r="AI23" s="20">
        <f t="shared" si="11"/>
        <v>0</v>
      </c>
      <c r="AJ23" s="20"/>
      <c r="AK23" s="20"/>
      <c r="AL23" s="20"/>
      <c r="AM23" s="20"/>
      <c r="AN23" s="20">
        <f>AH23+AI23+AL23+AM23</f>
        <v>0</v>
      </c>
    </row>
    <row r="24" spans="1:40" s="3" customFormat="1" ht="68.25" customHeight="1">
      <c r="A24" s="41" t="s">
        <v>156</v>
      </c>
      <c r="B24" s="44" t="s">
        <v>165</v>
      </c>
      <c r="C24" s="41" t="s">
        <v>161</v>
      </c>
      <c r="D24" s="43" t="s">
        <v>315</v>
      </c>
      <c r="E24" s="15">
        <f t="shared" si="3"/>
        <v>13575</v>
      </c>
      <c r="F24" s="20"/>
      <c r="G24" s="45"/>
      <c r="H24" s="20"/>
      <c r="I24" s="20"/>
      <c r="J24" s="20"/>
      <c r="K24" s="20"/>
      <c r="L24" s="20">
        <f t="shared" si="5"/>
        <v>0</v>
      </c>
      <c r="M24" s="20"/>
      <c r="N24" s="20">
        <f t="shared" si="6"/>
        <v>13575</v>
      </c>
      <c r="O24" s="20"/>
      <c r="P24" s="20">
        <v>13575</v>
      </c>
      <c r="Q24" s="20"/>
      <c r="R24" s="20"/>
      <c r="S24" s="20">
        <f t="shared" si="2"/>
        <v>13575</v>
      </c>
      <c r="T24" s="20"/>
      <c r="U24" s="20">
        <f t="shared" ref="U24:U28" si="13">V24+W24</f>
        <v>0</v>
      </c>
      <c r="V24" s="20"/>
      <c r="W24" s="20"/>
      <c r="X24" s="20"/>
      <c r="Y24" s="20"/>
      <c r="Z24" s="20">
        <f t="shared" ref="Z24:Z28" si="14">T24+U24+X24+Y24</f>
        <v>0</v>
      </c>
      <c r="AA24" s="20"/>
      <c r="AB24" s="20">
        <f t="shared" si="9"/>
        <v>0</v>
      </c>
      <c r="AC24" s="20"/>
      <c r="AD24" s="20"/>
      <c r="AE24" s="20"/>
      <c r="AF24" s="20"/>
      <c r="AG24" s="20">
        <f t="shared" ref="AG24:AG27" si="15">AA24+AB24+AE24+AF24</f>
        <v>0</v>
      </c>
      <c r="AH24" s="20"/>
      <c r="AI24" s="20">
        <f t="shared" si="11"/>
        <v>0</v>
      </c>
      <c r="AJ24" s="20"/>
      <c r="AK24" s="20"/>
      <c r="AL24" s="20"/>
      <c r="AM24" s="20"/>
      <c r="AN24" s="20">
        <f t="shared" ref="AN24:AN27" si="16">AH24+AI24+AL24+AM24</f>
        <v>0</v>
      </c>
    </row>
    <row r="25" spans="1:40" s="3" customFormat="1" ht="64.5" customHeight="1">
      <c r="A25" s="41" t="s">
        <v>166</v>
      </c>
      <c r="B25" s="44" t="s">
        <v>214</v>
      </c>
      <c r="C25" s="41" t="s">
        <v>161</v>
      </c>
      <c r="D25" s="43" t="s">
        <v>287</v>
      </c>
      <c r="E25" s="15">
        <f t="shared" si="3"/>
        <v>18638.900000000001</v>
      </c>
      <c r="F25" s="20"/>
      <c r="G25" s="45"/>
      <c r="H25" s="20"/>
      <c r="I25" s="20"/>
      <c r="J25" s="20"/>
      <c r="K25" s="20"/>
      <c r="L25" s="20">
        <f t="shared" si="5"/>
        <v>0</v>
      </c>
      <c r="M25" s="20"/>
      <c r="N25" s="20">
        <f t="shared" si="6"/>
        <v>1000</v>
      </c>
      <c r="O25" s="20"/>
      <c r="P25" s="20">
        <v>1000</v>
      </c>
      <c r="Q25" s="20"/>
      <c r="R25" s="20"/>
      <c r="S25" s="20">
        <f>M25+N25+Q25+R25</f>
        <v>1000</v>
      </c>
      <c r="T25" s="20"/>
      <c r="U25" s="20">
        <f t="shared" si="13"/>
        <v>15638.9</v>
      </c>
      <c r="V25" s="20">
        <v>15638.9</v>
      </c>
      <c r="W25" s="20"/>
      <c r="X25" s="20"/>
      <c r="Y25" s="20"/>
      <c r="Z25" s="20">
        <f t="shared" si="14"/>
        <v>15638.9</v>
      </c>
      <c r="AA25" s="20"/>
      <c r="AB25" s="20">
        <f t="shared" si="9"/>
        <v>1000</v>
      </c>
      <c r="AC25" s="20">
        <v>1000</v>
      </c>
      <c r="AD25" s="20"/>
      <c r="AE25" s="20"/>
      <c r="AF25" s="20"/>
      <c r="AG25" s="20">
        <f t="shared" si="15"/>
        <v>1000</v>
      </c>
      <c r="AH25" s="20"/>
      <c r="AI25" s="20">
        <f t="shared" si="11"/>
        <v>1000</v>
      </c>
      <c r="AJ25" s="20">
        <v>1000</v>
      </c>
      <c r="AK25" s="20"/>
      <c r="AL25" s="20"/>
      <c r="AM25" s="20"/>
      <c r="AN25" s="20">
        <f t="shared" si="16"/>
        <v>1000</v>
      </c>
    </row>
    <row r="26" spans="1:40" s="3" customFormat="1" ht="83.25" customHeight="1">
      <c r="A26" s="41" t="s">
        <v>167</v>
      </c>
      <c r="B26" s="44" t="s">
        <v>320</v>
      </c>
      <c r="C26" s="41" t="s">
        <v>161</v>
      </c>
      <c r="D26" s="43" t="s">
        <v>168</v>
      </c>
      <c r="E26" s="15">
        <f t="shared" si="3"/>
        <v>17686.8</v>
      </c>
      <c r="F26" s="20"/>
      <c r="G26" s="45">
        <f t="shared" si="4"/>
        <v>6000</v>
      </c>
      <c r="H26" s="20">
        <v>6000</v>
      </c>
      <c r="I26" s="20"/>
      <c r="J26" s="20"/>
      <c r="K26" s="20"/>
      <c r="L26" s="20">
        <f t="shared" si="5"/>
        <v>6000</v>
      </c>
      <c r="M26" s="20"/>
      <c r="N26" s="20">
        <f t="shared" si="6"/>
        <v>5970</v>
      </c>
      <c r="O26" s="20">
        <v>5970</v>
      </c>
      <c r="P26" s="20"/>
      <c r="Q26" s="20"/>
      <c r="R26" s="20"/>
      <c r="S26" s="20">
        <f t="shared" ref="S26:S27" si="17">M26+N26+Q26+R26</f>
        <v>5970</v>
      </c>
      <c r="T26" s="20"/>
      <c r="U26" s="20">
        <f t="shared" si="13"/>
        <v>2286.6999999999998</v>
      </c>
      <c r="V26" s="20">
        <v>2286.6999999999998</v>
      </c>
      <c r="W26" s="20"/>
      <c r="X26" s="20"/>
      <c r="Y26" s="20"/>
      <c r="Z26" s="20">
        <f t="shared" si="14"/>
        <v>2286.6999999999998</v>
      </c>
      <c r="AA26" s="20"/>
      <c r="AB26" s="20">
        <f t="shared" si="9"/>
        <v>1143.4000000000001</v>
      </c>
      <c r="AC26" s="20">
        <v>1143.4000000000001</v>
      </c>
      <c r="AD26" s="20"/>
      <c r="AE26" s="20"/>
      <c r="AF26" s="20"/>
      <c r="AG26" s="20">
        <f t="shared" si="15"/>
        <v>1143.4000000000001</v>
      </c>
      <c r="AH26" s="20"/>
      <c r="AI26" s="20">
        <f t="shared" si="11"/>
        <v>2286.6999999999998</v>
      </c>
      <c r="AJ26" s="20">
        <v>2286.6999999999998</v>
      </c>
      <c r="AK26" s="20"/>
      <c r="AL26" s="20"/>
      <c r="AM26" s="20"/>
      <c r="AN26" s="20">
        <f t="shared" si="16"/>
        <v>2286.6999999999998</v>
      </c>
    </row>
    <row r="27" spans="1:40" s="3" customFormat="1" ht="83.25" customHeight="1">
      <c r="A27" s="41" t="s">
        <v>169</v>
      </c>
      <c r="B27" s="44" t="s">
        <v>321</v>
      </c>
      <c r="C27" s="41" t="s">
        <v>161</v>
      </c>
      <c r="D27" s="43" t="s">
        <v>316</v>
      </c>
      <c r="E27" s="15">
        <f t="shared" si="3"/>
        <v>22686.1</v>
      </c>
      <c r="F27" s="20"/>
      <c r="G27" s="45">
        <f t="shared" si="4"/>
        <v>3535.8</v>
      </c>
      <c r="H27" s="20"/>
      <c r="I27" s="20">
        <v>3535.8</v>
      </c>
      <c r="J27" s="20"/>
      <c r="K27" s="20"/>
      <c r="L27" s="20">
        <f t="shared" si="5"/>
        <v>3535.8</v>
      </c>
      <c r="M27" s="20"/>
      <c r="N27" s="20"/>
      <c r="O27" s="20"/>
      <c r="P27" s="20"/>
      <c r="Q27" s="20"/>
      <c r="R27" s="20"/>
      <c r="S27" s="20">
        <f t="shared" si="17"/>
        <v>0</v>
      </c>
      <c r="T27" s="20"/>
      <c r="U27" s="20">
        <f t="shared" si="13"/>
        <v>5735.8</v>
      </c>
      <c r="V27" s="20">
        <v>5735.8</v>
      </c>
      <c r="W27" s="20"/>
      <c r="X27" s="20"/>
      <c r="Y27" s="20"/>
      <c r="Z27" s="20">
        <f t="shared" si="14"/>
        <v>5735.8</v>
      </c>
      <c r="AA27" s="20"/>
      <c r="AB27" s="20">
        <f t="shared" si="9"/>
        <v>13414.5</v>
      </c>
      <c r="AC27" s="20">
        <v>13414.5</v>
      </c>
      <c r="AD27" s="20"/>
      <c r="AE27" s="20"/>
      <c r="AF27" s="20"/>
      <c r="AG27" s="20">
        <f t="shared" si="15"/>
        <v>13414.5</v>
      </c>
      <c r="AH27" s="20"/>
      <c r="AI27" s="20">
        <f t="shared" si="11"/>
        <v>0</v>
      </c>
      <c r="AJ27" s="20"/>
      <c r="AK27" s="20"/>
      <c r="AL27" s="20"/>
      <c r="AM27" s="20"/>
      <c r="AN27" s="20">
        <f t="shared" si="16"/>
        <v>0</v>
      </c>
    </row>
    <row r="28" spans="1:40" s="3" customFormat="1" ht="57" customHeight="1">
      <c r="A28" s="41" t="s">
        <v>307</v>
      </c>
      <c r="B28" s="44" t="s">
        <v>308</v>
      </c>
      <c r="C28" s="41" t="s">
        <v>161</v>
      </c>
      <c r="D28" s="43" t="s">
        <v>317</v>
      </c>
      <c r="E28" s="15">
        <f t="shared" si="3"/>
        <v>1776.1</v>
      </c>
      <c r="F28" s="20"/>
      <c r="G28" s="45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>
        <f t="shared" si="13"/>
        <v>1776.1</v>
      </c>
      <c r="V28" s="20">
        <v>1776.1</v>
      </c>
      <c r="W28" s="20"/>
      <c r="X28" s="20"/>
      <c r="Y28" s="20"/>
      <c r="Z28" s="20">
        <f t="shared" si="14"/>
        <v>1776.1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</row>
    <row r="29" spans="1:40" s="3" customFormat="1" ht="50.1" customHeight="1">
      <c r="A29" s="41" t="s">
        <v>74</v>
      </c>
      <c r="B29" s="44" t="s">
        <v>62</v>
      </c>
      <c r="C29" s="41" t="s">
        <v>147</v>
      </c>
      <c r="D29" s="43"/>
      <c r="E29" s="15">
        <f>L29+S29+Z29+AG29+AN29</f>
        <v>4154249.6</v>
      </c>
      <c r="F29" s="20">
        <f>SUM(F30:F49)</f>
        <v>1767.2</v>
      </c>
      <c r="G29" s="20">
        <f>H29+I29</f>
        <v>1443325.2999999998</v>
      </c>
      <c r="H29" s="20">
        <f>SUM(H30:H57)</f>
        <v>1443325.2999999998</v>
      </c>
      <c r="I29" s="20">
        <f>SUM(I30:I40)</f>
        <v>0</v>
      </c>
      <c r="J29" s="20">
        <f>SUM(J30:J47)</f>
        <v>0</v>
      </c>
      <c r="K29" s="20"/>
      <c r="L29" s="20">
        <f>F29+G29</f>
        <v>1445092.4999999998</v>
      </c>
      <c r="M29" s="20">
        <f>SUM(M30:M47)</f>
        <v>0</v>
      </c>
      <c r="N29" s="20">
        <f>O29+P29</f>
        <v>1101106.7</v>
      </c>
      <c r="O29" s="20">
        <f>O30+O32+O33+O34+O36+O40+O41+O42+O43+O45+O50+O51+O52+O53+O58+O59+O60</f>
        <v>1101106.7</v>
      </c>
      <c r="P29" s="20"/>
      <c r="Q29" s="20">
        <f>SUM(Q30:Q47)</f>
        <v>0</v>
      </c>
      <c r="R29" s="20">
        <f>SUM(R30:R47)</f>
        <v>0</v>
      </c>
      <c r="S29" s="20">
        <f>M29+N29+Q29+R29</f>
        <v>1101106.7</v>
      </c>
      <c r="T29" s="20">
        <f>SUM(T30:T61)</f>
        <v>2338.8000000000002</v>
      </c>
      <c r="U29" s="20">
        <f>V29+W29</f>
        <v>679653.40000000014</v>
      </c>
      <c r="V29" s="20">
        <f>SUM(V30:V62)</f>
        <v>679653.40000000014</v>
      </c>
      <c r="W29" s="20">
        <f>SUM(W30:W47)</f>
        <v>0</v>
      </c>
      <c r="X29" s="20">
        <f>SUM(X30:X47)</f>
        <v>0</v>
      </c>
      <c r="Y29" s="20">
        <f>SUM(Y30:Y47)</f>
        <v>0</v>
      </c>
      <c r="Z29" s="20">
        <f>T29+U29+X29+Y29</f>
        <v>681992.20000000019</v>
      </c>
      <c r="AA29" s="20">
        <f>SUM(AA30:AA47)</f>
        <v>0</v>
      </c>
      <c r="AB29" s="20">
        <f>AC29+AD29</f>
        <v>474501</v>
      </c>
      <c r="AC29" s="20">
        <f>AC30+AC45+AC52+AC53+AC54+AC55+AC56+AC57+AC62</f>
        <v>474501</v>
      </c>
      <c r="AD29" s="20">
        <f>SUM(AD30:AD47)</f>
        <v>0</v>
      </c>
      <c r="AE29" s="20">
        <f>SUM(AE30:AE47)</f>
        <v>0</v>
      </c>
      <c r="AF29" s="20">
        <f>SUM(AF30:AF47)</f>
        <v>0</v>
      </c>
      <c r="AG29" s="20">
        <f>AA29+AB29+AE29+AF29</f>
        <v>474501</v>
      </c>
      <c r="AH29" s="20">
        <f>SUM(AH30:AH47)</f>
        <v>0</v>
      </c>
      <c r="AI29" s="20">
        <f>AJ29+AK29</f>
        <v>451557.2</v>
      </c>
      <c r="AJ29" s="20">
        <f t="shared" ref="AJ29:AL29" si="18">SUM(AJ30:AJ62)</f>
        <v>451557.2</v>
      </c>
      <c r="AK29" s="20">
        <f t="shared" si="18"/>
        <v>0</v>
      </c>
      <c r="AL29" s="20">
        <f t="shared" si="18"/>
        <v>0</v>
      </c>
      <c r="AM29" s="20">
        <f>SUM(AM30:AM62)</f>
        <v>0</v>
      </c>
      <c r="AN29" s="20">
        <f>AH29+AI29+AL29+AM29</f>
        <v>451557.2</v>
      </c>
    </row>
    <row r="30" spans="1:40" s="3" customFormat="1" ht="50.1" customHeight="1">
      <c r="A30" s="41" t="s">
        <v>75</v>
      </c>
      <c r="B30" s="44" t="s">
        <v>170</v>
      </c>
      <c r="C30" s="41" t="s">
        <v>145</v>
      </c>
      <c r="D30" s="43" t="s">
        <v>110</v>
      </c>
      <c r="E30" s="15">
        <f>L30+S30+Z30+AG30+AN30</f>
        <v>613649</v>
      </c>
      <c r="F30" s="20"/>
      <c r="G30" s="20">
        <f>H30+I30</f>
        <v>125193.5</v>
      </c>
      <c r="H30" s="20">
        <v>125193.5</v>
      </c>
      <c r="I30" s="20"/>
      <c r="J30" s="20"/>
      <c r="K30" s="20"/>
      <c r="L30" s="20">
        <f>F30+G30+J30</f>
        <v>125193.5</v>
      </c>
      <c r="M30" s="20"/>
      <c r="N30" s="20">
        <f>O30+P30</f>
        <v>218959.1</v>
      </c>
      <c r="O30" s="20">
        <v>218959.1</v>
      </c>
      <c r="P30" s="20"/>
      <c r="Q30" s="20"/>
      <c r="R30" s="20"/>
      <c r="S30" s="20">
        <f>M30+N30+Q30+R30</f>
        <v>218959.1</v>
      </c>
      <c r="T30" s="20"/>
      <c r="U30" s="20">
        <f>V30+W30</f>
        <v>181568.5</v>
      </c>
      <c r="V30" s="20">
        <v>181568.5</v>
      </c>
      <c r="W30" s="20"/>
      <c r="X30" s="20"/>
      <c r="Y30" s="20"/>
      <c r="Z30" s="20">
        <f>T30+U30+X30+Y30</f>
        <v>181568.5</v>
      </c>
      <c r="AA30" s="20"/>
      <c r="AB30" s="20">
        <f>AC30+AD30</f>
        <v>27096.5</v>
      </c>
      <c r="AC30" s="20">
        <v>27096.5</v>
      </c>
      <c r="AD30" s="20"/>
      <c r="AE30" s="20"/>
      <c r="AF30" s="20"/>
      <c r="AG30" s="20">
        <f>AA30+AB30+AE30+AF30</f>
        <v>27096.5</v>
      </c>
      <c r="AH30" s="20"/>
      <c r="AI30" s="20">
        <f>AJ30+AK30</f>
        <v>60831.400000000009</v>
      </c>
      <c r="AJ30" s="20">
        <f>142914.6-82083.2</f>
        <v>60831.400000000009</v>
      </c>
      <c r="AK30" s="20"/>
      <c r="AL30" s="20"/>
      <c r="AM30" s="20"/>
      <c r="AN30" s="20">
        <f>AH30+AI30+AL30+AM30</f>
        <v>60831.400000000009</v>
      </c>
    </row>
    <row r="31" spans="1:40" s="3" customFormat="1" ht="50.1" customHeight="1">
      <c r="A31" s="41" t="s">
        <v>76</v>
      </c>
      <c r="B31" s="44" t="s">
        <v>293</v>
      </c>
      <c r="C31" s="41" t="s">
        <v>145</v>
      </c>
      <c r="D31" s="43" t="s">
        <v>111</v>
      </c>
      <c r="E31" s="15">
        <f t="shared" ref="E31:E62" si="19">L31+S31+Z31+AG31+AN31</f>
        <v>154002.70000000001</v>
      </c>
      <c r="F31" s="20"/>
      <c r="G31" s="20">
        <f t="shared" ref="G31:G48" si="20">H31+I31</f>
        <v>154002.70000000001</v>
      </c>
      <c r="H31" s="20">
        <v>154002.70000000001</v>
      </c>
      <c r="I31" s="20"/>
      <c r="J31" s="20"/>
      <c r="K31" s="20"/>
      <c r="L31" s="20">
        <f t="shared" ref="L31:L48" si="21">F31+G31+J31</f>
        <v>154002.70000000001</v>
      </c>
      <c r="M31" s="20"/>
      <c r="N31" s="20">
        <f t="shared" ref="N31:N62" si="22">O31+P31</f>
        <v>0</v>
      </c>
      <c r="O31" s="20"/>
      <c r="P31" s="20"/>
      <c r="Q31" s="20"/>
      <c r="R31" s="20"/>
      <c r="S31" s="20">
        <f t="shared" ref="S31:S48" si="23">M31+N31+Q31+R31</f>
        <v>0</v>
      </c>
      <c r="T31" s="20"/>
      <c r="U31" s="20">
        <f t="shared" ref="U31:U34" si="24">V31+W31</f>
        <v>0</v>
      </c>
      <c r="V31" s="20"/>
      <c r="W31" s="20"/>
      <c r="X31" s="20"/>
      <c r="Y31" s="20"/>
      <c r="Z31" s="20">
        <f t="shared" ref="Z31:Z48" si="25">T31+U31+X31+Y31</f>
        <v>0</v>
      </c>
      <c r="AA31" s="20"/>
      <c r="AB31" s="20"/>
      <c r="AC31" s="20"/>
      <c r="AD31" s="20"/>
      <c r="AE31" s="20"/>
      <c r="AF31" s="20"/>
      <c r="AG31" s="20">
        <f t="shared" ref="AG31:AG33" si="26">AA31+AB31+AE31+AF31</f>
        <v>0</v>
      </c>
      <c r="AH31" s="20"/>
      <c r="AI31" s="20"/>
      <c r="AJ31" s="20"/>
      <c r="AK31" s="20"/>
      <c r="AL31" s="20"/>
      <c r="AM31" s="20"/>
      <c r="AN31" s="20">
        <f t="shared" ref="AN31:AN33" si="27">AH31+AI31+AL31+AM31</f>
        <v>0</v>
      </c>
    </row>
    <row r="32" spans="1:40" s="3" customFormat="1" ht="50.1" customHeight="1">
      <c r="A32" s="41" t="s">
        <v>77</v>
      </c>
      <c r="B32" s="44" t="s">
        <v>63</v>
      </c>
      <c r="C32" s="41" t="s">
        <v>145</v>
      </c>
      <c r="D32" s="43" t="s">
        <v>112</v>
      </c>
      <c r="E32" s="15">
        <f t="shared" si="19"/>
        <v>113652.7</v>
      </c>
      <c r="F32" s="20"/>
      <c r="G32" s="20">
        <f t="shared" si="20"/>
        <v>28129.4</v>
      </c>
      <c r="H32" s="20">
        <v>28129.4</v>
      </c>
      <c r="I32" s="20"/>
      <c r="J32" s="20"/>
      <c r="K32" s="20"/>
      <c r="L32" s="20">
        <f t="shared" si="21"/>
        <v>28129.4</v>
      </c>
      <c r="M32" s="20"/>
      <c r="N32" s="20">
        <f t="shared" si="22"/>
        <v>40148.5</v>
      </c>
      <c r="O32" s="20">
        <v>40148.5</v>
      </c>
      <c r="P32" s="20"/>
      <c r="Q32" s="20"/>
      <c r="R32" s="20"/>
      <c r="S32" s="20">
        <f t="shared" si="23"/>
        <v>40148.5</v>
      </c>
      <c r="T32" s="20"/>
      <c r="U32" s="20">
        <f t="shared" si="24"/>
        <v>45374.8</v>
      </c>
      <c r="V32" s="20">
        <v>45374.8</v>
      </c>
      <c r="W32" s="20"/>
      <c r="X32" s="20"/>
      <c r="Y32" s="20"/>
      <c r="Z32" s="20">
        <f t="shared" si="25"/>
        <v>45374.8</v>
      </c>
      <c r="AA32" s="20"/>
      <c r="AB32" s="20"/>
      <c r="AC32" s="20"/>
      <c r="AD32" s="20"/>
      <c r="AE32" s="20"/>
      <c r="AF32" s="20"/>
      <c r="AG32" s="20">
        <f t="shared" si="26"/>
        <v>0</v>
      </c>
      <c r="AH32" s="20"/>
      <c r="AI32" s="20"/>
      <c r="AJ32" s="20"/>
      <c r="AK32" s="20"/>
      <c r="AL32" s="20"/>
      <c r="AM32" s="20"/>
      <c r="AN32" s="20">
        <f t="shared" si="27"/>
        <v>0</v>
      </c>
    </row>
    <row r="33" spans="1:40" s="3" customFormat="1" ht="50.1" customHeight="1">
      <c r="A33" s="46" t="s">
        <v>78</v>
      </c>
      <c r="B33" s="47" t="s">
        <v>151</v>
      </c>
      <c r="C33" s="41" t="s">
        <v>145</v>
      </c>
      <c r="D33" s="43" t="s">
        <v>113</v>
      </c>
      <c r="E33" s="15">
        <f t="shared" si="19"/>
        <v>218908</v>
      </c>
      <c r="F33" s="20"/>
      <c r="G33" s="20">
        <f t="shared" si="20"/>
        <v>50670.8</v>
      </c>
      <c r="H33" s="20">
        <v>50670.8</v>
      </c>
      <c r="I33" s="20"/>
      <c r="J33" s="20"/>
      <c r="K33" s="20"/>
      <c r="L33" s="20">
        <f t="shared" si="21"/>
        <v>50670.8</v>
      </c>
      <c r="M33" s="20"/>
      <c r="N33" s="20">
        <f t="shared" si="22"/>
        <v>51685</v>
      </c>
      <c r="O33" s="20">
        <v>51685</v>
      </c>
      <c r="P33" s="20"/>
      <c r="Q33" s="20"/>
      <c r="R33" s="20"/>
      <c r="S33" s="20">
        <f t="shared" si="23"/>
        <v>51685</v>
      </c>
      <c r="T33" s="20"/>
      <c r="U33" s="20">
        <f t="shared" si="24"/>
        <v>52909.599999999999</v>
      </c>
      <c r="V33" s="20">
        <v>52909.599999999999</v>
      </c>
      <c r="W33" s="20"/>
      <c r="X33" s="20"/>
      <c r="Y33" s="20"/>
      <c r="Z33" s="20">
        <f t="shared" si="25"/>
        <v>52909.599999999999</v>
      </c>
      <c r="AA33" s="20"/>
      <c r="AB33" s="20"/>
      <c r="AC33" s="20"/>
      <c r="AD33" s="20"/>
      <c r="AE33" s="20"/>
      <c r="AF33" s="20"/>
      <c r="AG33" s="20">
        <f t="shared" si="26"/>
        <v>0</v>
      </c>
      <c r="AH33" s="20"/>
      <c r="AI33" s="20">
        <f>AJ33+AK33</f>
        <v>63642.6</v>
      </c>
      <c r="AJ33" s="20">
        <v>63642.6</v>
      </c>
      <c r="AK33" s="20"/>
      <c r="AL33" s="20"/>
      <c r="AM33" s="20"/>
      <c r="AN33" s="20">
        <f t="shared" si="27"/>
        <v>63642.6</v>
      </c>
    </row>
    <row r="34" spans="1:40" s="3" customFormat="1" ht="50.1" customHeight="1">
      <c r="A34" s="48"/>
      <c r="B34" s="49"/>
      <c r="C34" s="41" t="s">
        <v>142</v>
      </c>
      <c r="D34" s="43" t="s">
        <v>113</v>
      </c>
      <c r="E34" s="15">
        <f t="shared" si="19"/>
        <v>180438.8</v>
      </c>
      <c r="F34" s="20"/>
      <c r="G34" s="20">
        <f t="shared" si="20"/>
        <v>99329.2</v>
      </c>
      <c r="H34" s="20">
        <v>99329.2</v>
      </c>
      <c r="I34" s="20"/>
      <c r="J34" s="20"/>
      <c r="K34" s="20"/>
      <c r="L34" s="20">
        <f t="shared" si="21"/>
        <v>99329.2</v>
      </c>
      <c r="M34" s="20"/>
      <c r="N34" s="20">
        <f t="shared" si="22"/>
        <v>14668</v>
      </c>
      <c r="O34" s="20">
        <v>14668</v>
      </c>
      <c r="P34" s="20"/>
      <c r="Q34" s="20"/>
      <c r="R34" s="20"/>
      <c r="S34" s="20">
        <f t="shared" si="23"/>
        <v>14668</v>
      </c>
      <c r="T34" s="20"/>
      <c r="U34" s="20">
        <f t="shared" si="24"/>
        <v>66441.600000000006</v>
      </c>
      <c r="V34" s="20">
        <v>66441.600000000006</v>
      </c>
      <c r="W34" s="20"/>
      <c r="X34" s="20"/>
      <c r="Y34" s="20"/>
      <c r="Z34" s="20">
        <f t="shared" si="25"/>
        <v>66441.600000000006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</row>
    <row r="35" spans="1:40" s="3" customFormat="1" ht="50.1" customHeight="1">
      <c r="A35" s="41" t="s">
        <v>79</v>
      </c>
      <c r="B35" s="44" t="s">
        <v>219</v>
      </c>
      <c r="C35" s="41" t="s">
        <v>161</v>
      </c>
      <c r="D35" s="43" t="s">
        <v>171</v>
      </c>
      <c r="E35" s="15">
        <f t="shared" si="19"/>
        <v>623.6</v>
      </c>
      <c r="F35" s="20"/>
      <c r="G35" s="20">
        <f t="shared" si="20"/>
        <v>623.6</v>
      </c>
      <c r="H35" s="20">
        <v>623.6</v>
      </c>
      <c r="I35" s="20"/>
      <c r="J35" s="20"/>
      <c r="K35" s="20"/>
      <c r="L35" s="20">
        <f t="shared" si="21"/>
        <v>623.6</v>
      </c>
      <c r="M35" s="20"/>
      <c r="N35" s="20">
        <f t="shared" si="22"/>
        <v>0</v>
      </c>
      <c r="O35" s="20"/>
      <c r="P35" s="20"/>
      <c r="Q35" s="20"/>
      <c r="R35" s="20"/>
      <c r="S35" s="20">
        <f t="shared" si="23"/>
        <v>0</v>
      </c>
      <c r="T35" s="20"/>
      <c r="U35" s="20"/>
      <c r="V35" s="20"/>
      <c r="W35" s="20"/>
      <c r="X35" s="20"/>
      <c r="Y35" s="20"/>
      <c r="Z35" s="20">
        <f t="shared" si="25"/>
        <v>0</v>
      </c>
      <c r="AA35" s="20"/>
      <c r="AB35" s="20"/>
      <c r="AC35" s="20"/>
      <c r="AD35" s="20"/>
      <c r="AE35" s="20"/>
      <c r="AF35" s="20"/>
      <c r="AG35" s="20">
        <f t="shared" ref="AG35:AG47" si="28">AA35+AB35+AE35+AF35</f>
        <v>0</v>
      </c>
      <c r="AH35" s="20"/>
      <c r="AI35" s="20"/>
      <c r="AJ35" s="20"/>
      <c r="AK35" s="20"/>
      <c r="AL35" s="20"/>
      <c r="AM35" s="20"/>
      <c r="AN35" s="20">
        <f t="shared" ref="AN35:AN47" si="29">AH35+AI35+AL35+AM35</f>
        <v>0</v>
      </c>
    </row>
    <row r="36" spans="1:40" s="3" customFormat="1" ht="50.1" customHeight="1">
      <c r="A36" s="41" t="s">
        <v>80</v>
      </c>
      <c r="B36" s="44" t="s">
        <v>220</v>
      </c>
      <c r="C36" s="41" t="s">
        <v>161</v>
      </c>
      <c r="D36" s="43" t="s">
        <v>172</v>
      </c>
      <c r="E36" s="15">
        <f t="shared" si="19"/>
        <v>6155.9</v>
      </c>
      <c r="F36" s="20"/>
      <c r="G36" s="20">
        <f t="shared" si="20"/>
        <v>3500</v>
      </c>
      <c r="H36" s="20">
        <v>3500</v>
      </c>
      <c r="I36" s="20"/>
      <c r="J36" s="20"/>
      <c r="K36" s="20"/>
      <c r="L36" s="20">
        <f t="shared" si="21"/>
        <v>3500</v>
      </c>
      <c r="M36" s="20"/>
      <c r="N36" s="20">
        <f t="shared" si="22"/>
        <v>2655.9</v>
      </c>
      <c r="O36" s="20">
        <v>2655.9</v>
      </c>
      <c r="P36" s="20"/>
      <c r="Q36" s="20"/>
      <c r="R36" s="20"/>
      <c r="S36" s="20">
        <f t="shared" si="23"/>
        <v>2655.9</v>
      </c>
      <c r="T36" s="20"/>
      <c r="U36" s="20"/>
      <c r="V36" s="20"/>
      <c r="W36" s="20"/>
      <c r="X36" s="20"/>
      <c r="Y36" s="20"/>
      <c r="Z36" s="20">
        <f t="shared" si="25"/>
        <v>0</v>
      </c>
      <c r="AA36" s="20"/>
      <c r="AB36" s="20"/>
      <c r="AC36" s="20"/>
      <c r="AD36" s="20"/>
      <c r="AE36" s="20"/>
      <c r="AF36" s="20"/>
      <c r="AG36" s="20">
        <f t="shared" si="28"/>
        <v>0</v>
      </c>
      <c r="AH36" s="20"/>
      <c r="AI36" s="20"/>
      <c r="AJ36" s="20"/>
      <c r="AK36" s="20"/>
      <c r="AL36" s="20"/>
      <c r="AM36" s="20"/>
      <c r="AN36" s="20">
        <f t="shared" si="29"/>
        <v>0</v>
      </c>
    </row>
    <row r="37" spans="1:40" s="3" customFormat="1" ht="50.1" customHeight="1">
      <c r="A37" s="41" t="s">
        <v>81</v>
      </c>
      <c r="B37" s="44" t="s">
        <v>294</v>
      </c>
      <c r="C37" s="41" t="s">
        <v>161</v>
      </c>
      <c r="D37" s="43" t="s">
        <v>173</v>
      </c>
      <c r="E37" s="15">
        <f t="shared" si="19"/>
        <v>4369.1000000000004</v>
      </c>
      <c r="F37" s="20"/>
      <c r="G37" s="20">
        <f t="shared" si="20"/>
        <v>4369.1000000000004</v>
      </c>
      <c r="H37" s="20">
        <v>4369.1000000000004</v>
      </c>
      <c r="I37" s="20"/>
      <c r="J37" s="20"/>
      <c r="K37" s="20"/>
      <c r="L37" s="20">
        <f t="shared" si="21"/>
        <v>4369.1000000000004</v>
      </c>
      <c r="M37" s="20"/>
      <c r="N37" s="20">
        <f t="shared" si="22"/>
        <v>0</v>
      </c>
      <c r="O37" s="20"/>
      <c r="P37" s="20"/>
      <c r="Q37" s="20"/>
      <c r="R37" s="20"/>
      <c r="S37" s="20">
        <f t="shared" si="23"/>
        <v>0</v>
      </c>
      <c r="T37" s="20"/>
      <c r="U37" s="20"/>
      <c r="V37" s="20"/>
      <c r="W37" s="20"/>
      <c r="X37" s="20"/>
      <c r="Y37" s="20"/>
      <c r="Z37" s="20">
        <f t="shared" si="25"/>
        <v>0</v>
      </c>
      <c r="AA37" s="20"/>
      <c r="AB37" s="20"/>
      <c r="AC37" s="20"/>
      <c r="AD37" s="20"/>
      <c r="AE37" s="20"/>
      <c r="AF37" s="20"/>
      <c r="AG37" s="20">
        <f t="shared" si="28"/>
        <v>0</v>
      </c>
      <c r="AH37" s="20"/>
      <c r="AI37" s="20"/>
      <c r="AJ37" s="20"/>
      <c r="AK37" s="20"/>
      <c r="AL37" s="20"/>
      <c r="AM37" s="20"/>
      <c r="AN37" s="20">
        <f t="shared" si="29"/>
        <v>0</v>
      </c>
    </row>
    <row r="38" spans="1:40" s="3" customFormat="1" ht="50.1" customHeight="1">
      <c r="A38" s="41" t="s">
        <v>82</v>
      </c>
      <c r="B38" s="44" t="s">
        <v>295</v>
      </c>
      <c r="C38" s="41" t="s">
        <v>161</v>
      </c>
      <c r="D38" s="43" t="s">
        <v>174</v>
      </c>
      <c r="E38" s="15">
        <f t="shared" si="19"/>
        <v>1500</v>
      </c>
      <c r="F38" s="20"/>
      <c r="G38" s="20">
        <f t="shared" si="20"/>
        <v>1500</v>
      </c>
      <c r="H38" s="20">
        <v>1500</v>
      </c>
      <c r="I38" s="20"/>
      <c r="J38" s="20"/>
      <c r="K38" s="20"/>
      <c r="L38" s="20">
        <f t="shared" si="21"/>
        <v>1500</v>
      </c>
      <c r="M38" s="20"/>
      <c r="N38" s="20">
        <f t="shared" si="22"/>
        <v>0</v>
      </c>
      <c r="O38" s="20"/>
      <c r="P38" s="20"/>
      <c r="Q38" s="20"/>
      <c r="R38" s="20"/>
      <c r="S38" s="20">
        <f t="shared" si="23"/>
        <v>0</v>
      </c>
      <c r="T38" s="20"/>
      <c r="U38" s="20"/>
      <c r="V38" s="20"/>
      <c r="W38" s="20"/>
      <c r="X38" s="20"/>
      <c r="Y38" s="20"/>
      <c r="Z38" s="20">
        <f t="shared" si="25"/>
        <v>0</v>
      </c>
      <c r="AA38" s="20"/>
      <c r="AB38" s="20"/>
      <c r="AC38" s="20"/>
      <c r="AD38" s="20"/>
      <c r="AE38" s="20"/>
      <c r="AF38" s="20"/>
      <c r="AG38" s="20">
        <f t="shared" si="28"/>
        <v>0</v>
      </c>
      <c r="AH38" s="20"/>
      <c r="AI38" s="20"/>
      <c r="AJ38" s="20"/>
      <c r="AK38" s="20"/>
      <c r="AL38" s="20"/>
      <c r="AM38" s="20"/>
      <c r="AN38" s="20">
        <f t="shared" si="29"/>
        <v>0</v>
      </c>
    </row>
    <row r="39" spans="1:40" s="3" customFormat="1" ht="50.1" customHeight="1">
      <c r="A39" s="41" t="s">
        <v>83</v>
      </c>
      <c r="B39" s="44" t="s">
        <v>296</v>
      </c>
      <c r="C39" s="41" t="s">
        <v>161</v>
      </c>
      <c r="D39" s="43" t="s">
        <v>175</v>
      </c>
      <c r="E39" s="15">
        <f t="shared" si="19"/>
        <v>175077.3</v>
      </c>
      <c r="F39" s="20"/>
      <c r="G39" s="20">
        <f t="shared" si="20"/>
        <v>175077.3</v>
      </c>
      <c r="H39" s="20">
        <v>175077.3</v>
      </c>
      <c r="I39" s="20"/>
      <c r="J39" s="20"/>
      <c r="K39" s="20"/>
      <c r="L39" s="20">
        <f t="shared" si="21"/>
        <v>175077.3</v>
      </c>
      <c r="M39" s="20"/>
      <c r="N39" s="20">
        <f t="shared" si="22"/>
        <v>0</v>
      </c>
      <c r="O39" s="50"/>
      <c r="P39" s="20"/>
      <c r="Q39" s="20"/>
      <c r="R39" s="20"/>
      <c r="S39" s="20">
        <f t="shared" si="23"/>
        <v>0</v>
      </c>
      <c r="T39" s="20"/>
      <c r="U39" s="20"/>
      <c r="V39" s="20"/>
      <c r="W39" s="20"/>
      <c r="X39" s="20"/>
      <c r="Y39" s="20"/>
      <c r="Z39" s="20">
        <f t="shared" si="25"/>
        <v>0</v>
      </c>
      <c r="AA39" s="20"/>
      <c r="AB39" s="20"/>
      <c r="AC39" s="20"/>
      <c r="AD39" s="20"/>
      <c r="AE39" s="20"/>
      <c r="AF39" s="20"/>
      <c r="AG39" s="20">
        <f t="shared" si="28"/>
        <v>0</v>
      </c>
      <c r="AH39" s="20"/>
      <c r="AI39" s="20"/>
      <c r="AJ39" s="20"/>
      <c r="AK39" s="20"/>
      <c r="AL39" s="20"/>
      <c r="AM39" s="20"/>
      <c r="AN39" s="20">
        <f t="shared" si="29"/>
        <v>0</v>
      </c>
    </row>
    <row r="40" spans="1:40" s="3" customFormat="1" ht="50.1" customHeight="1">
      <c r="A40" s="41" t="s">
        <v>84</v>
      </c>
      <c r="B40" s="44" t="s">
        <v>297</v>
      </c>
      <c r="C40" s="41" t="s">
        <v>161</v>
      </c>
      <c r="D40" s="43" t="s">
        <v>176</v>
      </c>
      <c r="E40" s="15">
        <f t="shared" si="19"/>
        <v>153125.79999999999</v>
      </c>
      <c r="F40" s="20"/>
      <c r="G40" s="20">
        <f t="shared" si="20"/>
        <v>149760.79999999999</v>
      </c>
      <c r="H40" s="20">
        <v>149760.79999999999</v>
      </c>
      <c r="I40" s="20"/>
      <c r="J40" s="20"/>
      <c r="K40" s="20"/>
      <c r="L40" s="20">
        <f t="shared" si="21"/>
        <v>149760.79999999999</v>
      </c>
      <c r="M40" s="20"/>
      <c r="N40" s="20">
        <f t="shared" si="22"/>
        <v>3365</v>
      </c>
      <c r="O40" s="20">
        <v>3365</v>
      </c>
      <c r="P40" s="20"/>
      <c r="Q40" s="20"/>
      <c r="R40" s="20"/>
      <c r="S40" s="20">
        <f t="shared" si="23"/>
        <v>3365</v>
      </c>
      <c r="T40" s="20"/>
      <c r="U40" s="20"/>
      <c r="V40" s="20"/>
      <c r="W40" s="20"/>
      <c r="X40" s="20"/>
      <c r="Y40" s="20"/>
      <c r="Z40" s="20">
        <f t="shared" si="25"/>
        <v>0</v>
      </c>
      <c r="AA40" s="20"/>
      <c r="AB40" s="20"/>
      <c r="AC40" s="20"/>
      <c r="AD40" s="20"/>
      <c r="AE40" s="20"/>
      <c r="AF40" s="20"/>
      <c r="AG40" s="20">
        <f t="shared" si="28"/>
        <v>0</v>
      </c>
      <c r="AH40" s="20"/>
      <c r="AI40" s="20"/>
      <c r="AJ40" s="20"/>
      <c r="AK40" s="20"/>
      <c r="AL40" s="20"/>
      <c r="AM40" s="20"/>
      <c r="AN40" s="20">
        <f t="shared" si="29"/>
        <v>0</v>
      </c>
    </row>
    <row r="41" spans="1:40" s="3" customFormat="1" ht="50.1" customHeight="1">
      <c r="A41" s="41" t="s">
        <v>85</v>
      </c>
      <c r="B41" s="44" t="s">
        <v>215</v>
      </c>
      <c r="C41" s="41" t="s">
        <v>161</v>
      </c>
      <c r="D41" s="43" t="s">
        <v>177</v>
      </c>
      <c r="E41" s="15">
        <f t="shared" si="19"/>
        <v>161822.5</v>
      </c>
      <c r="F41" s="20"/>
      <c r="G41" s="20">
        <f t="shared" si="20"/>
        <v>0</v>
      </c>
      <c r="H41" s="20"/>
      <c r="I41" s="20"/>
      <c r="J41" s="20"/>
      <c r="K41" s="20"/>
      <c r="L41" s="20">
        <f t="shared" si="21"/>
        <v>0</v>
      </c>
      <c r="M41" s="20"/>
      <c r="N41" s="20">
        <f t="shared" si="22"/>
        <v>90192.8</v>
      </c>
      <c r="O41" s="20">
        <v>90192.8</v>
      </c>
      <c r="P41" s="20"/>
      <c r="Q41" s="20"/>
      <c r="R41" s="20"/>
      <c r="S41" s="20">
        <f t="shared" si="23"/>
        <v>90192.8</v>
      </c>
      <c r="T41" s="20"/>
      <c r="U41" s="20">
        <f>V41+W41</f>
        <v>71629.7</v>
      </c>
      <c r="V41" s="20">
        <v>71629.7</v>
      </c>
      <c r="W41" s="20"/>
      <c r="X41" s="20"/>
      <c r="Y41" s="20"/>
      <c r="Z41" s="20">
        <f t="shared" si="25"/>
        <v>71629.7</v>
      </c>
      <c r="AA41" s="20"/>
      <c r="AB41" s="20"/>
      <c r="AC41" s="20"/>
      <c r="AD41" s="20"/>
      <c r="AE41" s="20"/>
      <c r="AF41" s="20"/>
      <c r="AG41" s="20">
        <f t="shared" si="28"/>
        <v>0</v>
      </c>
      <c r="AH41" s="20"/>
      <c r="AI41" s="20"/>
      <c r="AJ41" s="20"/>
      <c r="AK41" s="20"/>
      <c r="AL41" s="20"/>
      <c r="AM41" s="20"/>
      <c r="AN41" s="20">
        <f t="shared" si="29"/>
        <v>0</v>
      </c>
    </row>
    <row r="42" spans="1:40" s="3" customFormat="1" ht="50.1" customHeight="1">
      <c r="A42" s="41" t="s">
        <v>86</v>
      </c>
      <c r="B42" s="44" t="s">
        <v>298</v>
      </c>
      <c r="C42" s="41" t="s">
        <v>161</v>
      </c>
      <c r="D42" s="43" t="s">
        <v>178</v>
      </c>
      <c r="E42" s="15">
        <f t="shared" si="19"/>
        <v>170500</v>
      </c>
      <c r="F42" s="20"/>
      <c r="G42" s="20">
        <f>H42+I42</f>
        <v>50000</v>
      </c>
      <c r="H42" s="20">
        <v>50000</v>
      </c>
      <c r="I42" s="20"/>
      <c r="J42" s="20"/>
      <c r="K42" s="20"/>
      <c r="L42" s="20">
        <f t="shared" si="21"/>
        <v>50000</v>
      </c>
      <c r="M42" s="20"/>
      <c r="N42" s="20">
        <f t="shared" si="22"/>
        <v>70500</v>
      </c>
      <c r="O42" s="20">
        <v>70500</v>
      </c>
      <c r="P42" s="20"/>
      <c r="Q42" s="20"/>
      <c r="R42" s="20"/>
      <c r="S42" s="20">
        <f t="shared" si="23"/>
        <v>70500</v>
      </c>
      <c r="T42" s="20"/>
      <c r="U42" s="20">
        <f>V42+W42</f>
        <v>50000</v>
      </c>
      <c r="V42" s="20">
        <v>50000</v>
      </c>
      <c r="W42" s="20"/>
      <c r="X42" s="20"/>
      <c r="Y42" s="20"/>
      <c r="Z42" s="20">
        <f t="shared" si="25"/>
        <v>50000</v>
      </c>
      <c r="AA42" s="20"/>
      <c r="AB42" s="20">
        <f>AC42+AD42</f>
        <v>0</v>
      </c>
      <c r="AC42" s="20"/>
      <c r="AD42" s="20"/>
      <c r="AE42" s="20"/>
      <c r="AF42" s="20"/>
      <c r="AG42" s="20">
        <f t="shared" si="28"/>
        <v>0</v>
      </c>
      <c r="AH42" s="20"/>
      <c r="AI42" s="20">
        <f>AJ42+AK42</f>
        <v>0</v>
      </c>
      <c r="AJ42" s="20"/>
      <c r="AK42" s="20"/>
      <c r="AL42" s="20"/>
      <c r="AM42" s="20"/>
      <c r="AN42" s="20">
        <f t="shared" si="29"/>
        <v>0</v>
      </c>
    </row>
    <row r="43" spans="1:40" s="3" customFormat="1" ht="50.1" customHeight="1">
      <c r="A43" s="41" t="s">
        <v>87</v>
      </c>
      <c r="B43" s="44" t="s">
        <v>299</v>
      </c>
      <c r="C43" s="41" t="s">
        <v>161</v>
      </c>
      <c r="D43" s="43" t="s">
        <v>179</v>
      </c>
      <c r="E43" s="15">
        <f t="shared" si="19"/>
        <v>826982.29999999993</v>
      </c>
      <c r="F43" s="20"/>
      <c r="G43" s="20">
        <f t="shared" si="20"/>
        <v>237928.9</v>
      </c>
      <c r="H43" s="20">
        <v>237928.9</v>
      </c>
      <c r="I43" s="20"/>
      <c r="J43" s="20"/>
      <c r="K43" s="20"/>
      <c r="L43" s="20">
        <f t="shared" si="21"/>
        <v>237928.9</v>
      </c>
      <c r="M43" s="20"/>
      <c r="N43" s="20">
        <f t="shared" si="22"/>
        <v>405438.8</v>
      </c>
      <c r="O43" s="20">
        <v>405438.8</v>
      </c>
      <c r="P43" s="20"/>
      <c r="Q43" s="20"/>
      <c r="R43" s="20"/>
      <c r="S43" s="20">
        <f t="shared" si="23"/>
        <v>405438.8</v>
      </c>
      <c r="T43" s="20"/>
      <c r="U43" s="20">
        <f>V43+W43</f>
        <v>183614.6</v>
      </c>
      <c r="V43" s="20">
        <v>183614.6</v>
      </c>
      <c r="W43" s="20"/>
      <c r="X43" s="20"/>
      <c r="Y43" s="20"/>
      <c r="Z43" s="20">
        <f t="shared" si="25"/>
        <v>183614.6</v>
      </c>
      <c r="AA43" s="20"/>
      <c r="AB43" s="20">
        <f>AC43+AD43</f>
        <v>0</v>
      </c>
      <c r="AC43" s="20"/>
      <c r="AD43" s="20"/>
      <c r="AE43" s="20"/>
      <c r="AF43" s="20"/>
      <c r="AG43" s="20">
        <f t="shared" si="28"/>
        <v>0</v>
      </c>
      <c r="AH43" s="20"/>
      <c r="AI43" s="20">
        <f>AJ43+AK43</f>
        <v>0</v>
      </c>
      <c r="AJ43" s="20"/>
      <c r="AK43" s="20"/>
      <c r="AL43" s="20"/>
      <c r="AM43" s="20"/>
      <c r="AN43" s="20">
        <f t="shared" si="29"/>
        <v>0</v>
      </c>
    </row>
    <row r="44" spans="1:40" s="3" customFormat="1" ht="55.5" customHeight="1">
      <c r="A44" s="41" t="s">
        <v>88</v>
      </c>
      <c r="B44" s="44" t="s">
        <v>64</v>
      </c>
      <c r="C44" s="41" t="s">
        <v>161</v>
      </c>
      <c r="D44" s="43" t="s">
        <v>180</v>
      </c>
      <c r="E44" s="15">
        <f t="shared" si="19"/>
        <v>0</v>
      </c>
      <c r="F44" s="20"/>
      <c r="G44" s="20">
        <f t="shared" si="20"/>
        <v>0</v>
      </c>
      <c r="H44" s="20"/>
      <c r="I44" s="20"/>
      <c r="J44" s="20"/>
      <c r="K44" s="20"/>
      <c r="L44" s="20">
        <f t="shared" si="21"/>
        <v>0</v>
      </c>
      <c r="M44" s="20"/>
      <c r="N44" s="20">
        <f t="shared" si="22"/>
        <v>0</v>
      </c>
      <c r="O44" s="20"/>
      <c r="P44" s="20"/>
      <c r="Q44" s="20"/>
      <c r="R44" s="20"/>
      <c r="S44" s="20">
        <f t="shared" si="23"/>
        <v>0</v>
      </c>
      <c r="T44" s="20"/>
      <c r="U44" s="20">
        <f>V44+W44</f>
        <v>0</v>
      </c>
      <c r="V44" s="20"/>
      <c r="W44" s="20"/>
      <c r="X44" s="20"/>
      <c r="Y44" s="20"/>
      <c r="Z44" s="20">
        <f t="shared" si="25"/>
        <v>0</v>
      </c>
      <c r="AA44" s="20"/>
      <c r="AB44" s="20">
        <f>AC44+AD44</f>
        <v>0</v>
      </c>
      <c r="AC44" s="20"/>
      <c r="AD44" s="20"/>
      <c r="AE44" s="20"/>
      <c r="AF44" s="20"/>
      <c r="AG44" s="20">
        <f t="shared" si="28"/>
        <v>0</v>
      </c>
      <c r="AH44" s="20"/>
      <c r="AI44" s="20">
        <f>AJ44+AK44</f>
        <v>0</v>
      </c>
      <c r="AJ44" s="20"/>
      <c r="AK44" s="20"/>
      <c r="AL44" s="20"/>
      <c r="AM44" s="20"/>
      <c r="AN44" s="20">
        <f t="shared" si="29"/>
        <v>0</v>
      </c>
    </row>
    <row r="45" spans="1:40" s="3" customFormat="1" ht="50.1" customHeight="1">
      <c r="A45" s="41" t="s">
        <v>89</v>
      </c>
      <c r="B45" s="44" t="s">
        <v>65</v>
      </c>
      <c r="C45" s="41" t="s">
        <v>161</v>
      </c>
      <c r="D45" s="43" t="s">
        <v>181</v>
      </c>
      <c r="E45" s="15">
        <f t="shared" si="19"/>
        <v>51119.5</v>
      </c>
      <c r="F45" s="20"/>
      <c r="G45" s="20">
        <f t="shared" si="20"/>
        <v>8896.2999999999993</v>
      </c>
      <c r="H45" s="20">
        <v>8896.2999999999993</v>
      </c>
      <c r="I45" s="20"/>
      <c r="J45" s="20"/>
      <c r="K45" s="20"/>
      <c r="L45" s="20">
        <f t="shared" si="21"/>
        <v>8896.2999999999993</v>
      </c>
      <c r="M45" s="20"/>
      <c r="N45" s="20">
        <f t="shared" si="22"/>
        <v>7958.8</v>
      </c>
      <c r="O45" s="20">
        <v>7958.8</v>
      </c>
      <c r="P45" s="20"/>
      <c r="Q45" s="20"/>
      <c r="R45" s="20"/>
      <c r="S45" s="20">
        <f t="shared" si="23"/>
        <v>7958.8</v>
      </c>
      <c r="T45" s="20"/>
      <c r="U45" s="20">
        <f t="shared" ref="U45:U48" si="30">V45+W45</f>
        <v>4264.3999999999996</v>
      </c>
      <c r="V45" s="20">
        <v>4264.3999999999996</v>
      </c>
      <c r="W45" s="20"/>
      <c r="X45" s="20"/>
      <c r="Y45" s="20"/>
      <c r="Z45" s="20">
        <f t="shared" si="25"/>
        <v>4264.3999999999996</v>
      </c>
      <c r="AA45" s="20"/>
      <c r="AB45" s="20">
        <f>AC45+AD45</f>
        <v>10000</v>
      </c>
      <c r="AC45" s="20">
        <v>10000</v>
      </c>
      <c r="AD45" s="20"/>
      <c r="AE45" s="20"/>
      <c r="AF45" s="20"/>
      <c r="AG45" s="20">
        <f t="shared" si="28"/>
        <v>10000</v>
      </c>
      <c r="AH45" s="20"/>
      <c r="AI45" s="20">
        <f>AJ45+AK45</f>
        <v>20000</v>
      </c>
      <c r="AJ45" s="20">
        <v>20000</v>
      </c>
      <c r="AK45" s="20"/>
      <c r="AL45" s="20"/>
      <c r="AM45" s="20"/>
      <c r="AN45" s="20">
        <f t="shared" si="29"/>
        <v>20000</v>
      </c>
    </row>
    <row r="46" spans="1:40" s="3" customFormat="1" ht="50.1" customHeight="1">
      <c r="A46" s="41" t="s">
        <v>90</v>
      </c>
      <c r="B46" s="44" t="s">
        <v>300</v>
      </c>
      <c r="C46" s="41" t="s">
        <v>161</v>
      </c>
      <c r="D46" s="43" t="s">
        <v>182</v>
      </c>
      <c r="E46" s="15">
        <f t="shared" si="19"/>
        <v>348843.7</v>
      </c>
      <c r="F46" s="20"/>
      <c r="G46" s="20">
        <f t="shared" si="20"/>
        <v>348843.7</v>
      </c>
      <c r="H46" s="20">
        <v>348843.7</v>
      </c>
      <c r="I46" s="20"/>
      <c r="J46" s="20"/>
      <c r="K46" s="20"/>
      <c r="L46" s="20">
        <f t="shared" si="21"/>
        <v>348843.7</v>
      </c>
      <c r="M46" s="20"/>
      <c r="N46" s="20">
        <f t="shared" si="22"/>
        <v>0</v>
      </c>
      <c r="O46" s="20"/>
      <c r="P46" s="20"/>
      <c r="Q46" s="20"/>
      <c r="R46" s="20"/>
      <c r="S46" s="20">
        <f t="shared" si="23"/>
        <v>0</v>
      </c>
      <c r="T46" s="20"/>
      <c r="U46" s="20">
        <f t="shared" si="30"/>
        <v>0</v>
      </c>
      <c r="V46" s="20"/>
      <c r="W46" s="20"/>
      <c r="X46" s="20"/>
      <c r="Y46" s="20"/>
      <c r="Z46" s="20">
        <f t="shared" si="25"/>
        <v>0</v>
      </c>
      <c r="AA46" s="20"/>
      <c r="AB46" s="20"/>
      <c r="AC46" s="20"/>
      <c r="AD46" s="20"/>
      <c r="AE46" s="20"/>
      <c r="AF46" s="20"/>
      <c r="AG46" s="20">
        <f t="shared" si="28"/>
        <v>0</v>
      </c>
      <c r="AH46" s="20"/>
      <c r="AI46" s="20"/>
      <c r="AJ46" s="20"/>
      <c r="AK46" s="20"/>
      <c r="AL46" s="20"/>
      <c r="AM46" s="20"/>
      <c r="AN46" s="20">
        <f t="shared" si="29"/>
        <v>0</v>
      </c>
    </row>
    <row r="47" spans="1:40" s="3" customFormat="1" ht="50.1" customHeight="1">
      <c r="A47" s="41" t="s">
        <v>91</v>
      </c>
      <c r="B47" s="44" t="s">
        <v>183</v>
      </c>
      <c r="C47" s="41" t="s">
        <v>161</v>
      </c>
      <c r="D47" s="43" t="s">
        <v>184</v>
      </c>
      <c r="E47" s="15">
        <f t="shared" si="19"/>
        <v>5500</v>
      </c>
      <c r="F47" s="20"/>
      <c r="G47" s="20">
        <f t="shared" si="20"/>
        <v>5500</v>
      </c>
      <c r="H47" s="20">
        <v>5500</v>
      </c>
      <c r="I47" s="20"/>
      <c r="J47" s="20"/>
      <c r="K47" s="20"/>
      <c r="L47" s="20">
        <f t="shared" si="21"/>
        <v>5500</v>
      </c>
      <c r="M47" s="20"/>
      <c r="N47" s="20">
        <f t="shared" si="22"/>
        <v>0</v>
      </c>
      <c r="O47" s="20"/>
      <c r="P47" s="20"/>
      <c r="Q47" s="20"/>
      <c r="R47" s="20"/>
      <c r="S47" s="20">
        <f t="shared" si="23"/>
        <v>0</v>
      </c>
      <c r="T47" s="20"/>
      <c r="U47" s="20">
        <f t="shared" si="30"/>
        <v>0</v>
      </c>
      <c r="V47" s="20"/>
      <c r="W47" s="20"/>
      <c r="X47" s="20"/>
      <c r="Y47" s="20"/>
      <c r="Z47" s="20">
        <f t="shared" si="25"/>
        <v>0</v>
      </c>
      <c r="AA47" s="20"/>
      <c r="AB47" s="20"/>
      <c r="AC47" s="20"/>
      <c r="AD47" s="20"/>
      <c r="AE47" s="20"/>
      <c r="AF47" s="20"/>
      <c r="AG47" s="20">
        <f t="shared" si="28"/>
        <v>0</v>
      </c>
      <c r="AH47" s="20"/>
      <c r="AI47" s="20"/>
      <c r="AJ47" s="20"/>
      <c r="AK47" s="20"/>
      <c r="AL47" s="20"/>
      <c r="AM47" s="20"/>
      <c r="AN47" s="20">
        <f t="shared" si="29"/>
        <v>0</v>
      </c>
    </row>
    <row r="48" spans="1:40" s="3" customFormat="1" ht="50.1" customHeight="1">
      <c r="A48" s="41" t="s">
        <v>138</v>
      </c>
      <c r="B48" s="44" t="s">
        <v>301</v>
      </c>
      <c r="C48" s="41" t="s">
        <v>161</v>
      </c>
      <c r="D48" s="43" t="s">
        <v>185</v>
      </c>
      <c r="E48" s="15">
        <f t="shared" si="19"/>
        <v>0</v>
      </c>
      <c r="F48" s="20"/>
      <c r="G48" s="20">
        <f t="shared" si="20"/>
        <v>0</v>
      </c>
      <c r="H48" s="20"/>
      <c r="I48" s="20"/>
      <c r="J48" s="20"/>
      <c r="K48" s="20"/>
      <c r="L48" s="20">
        <f t="shared" si="21"/>
        <v>0</v>
      </c>
      <c r="M48" s="20"/>
      <c r="N48" s="20">
        <f t="shared" si="22"/>
        <v>0</v>
      </c>
      <c r="O48" s="20"/>
      <c r="P48" s="20"/>
      <c r="Q48" s="20"/>
      <c r="R48" s="20"/>
      <c r="S48" s="20">
        <f t="shared" si="23"/>
        <v>0</v>
      </c>
      <c r="T48" s="20"/>
      <c r="U48" s="20">
        <f t="shared" si="30"/>
        <v>0</v>
      </c>
      <c r="V48" s="20"/>
      <c r="W48" s="20"/>
      <c r="X48" s="20"/>
      <c r="Y48" s="20"/>
      <c r="Z48" s="20">
        <f t="shared" si="25"/>
        <v>0</v>
      </c>
      <c r="AA48" s="20"/>
      <c r="AB48" s="20">
        <f>AC48+AD48</f>
        <v>0</v>
      </c>
      <c r="AC48" s="20"/>
      <c r="AD48" s="20"/>
      <c r="AE48" s="20"/>
      <c r="AF48" s="20"/>
      <c r="AG48" s="20">
        <f>AA48+AB48</f>
        <v>0</v>
      </c>
      <c r="AH48" s="20"/>
      <c r="AI48" s="20">
        <f>AJ48+AK48</f>
        <v>0</v>
      </c>
      <c r="AJ48" s="20"/>
      <c r="AK48" s="20"/>
      <c r="AL48" s="20"/>
      <c r="AM48" s="20"/>
      <c r="AN48" s="20">
        <f>AH48+AI48</f>
        <v>0</v>
      </c>
    </row>
    <row r="49" spans="1:40" s="3" customFormat="1" ht="50.1" customHeight="1">
      <c r="A49" s="41" t="s">
        <v>155</v>
      </c>
      <c r="B49" s="44" t="s">
        <v>154</v>
      </c>
      <c r="C49" s="41" t="s">
        <v>161</v>
      </c>
      <c r="D49" s="43" t="s">
        <v>292</v>
      </c>
      <c r="E49" s="15">
        <f t="shared" si="19"/>
        <v>1767.2</v>
      </c>
      <c r="F49" s="20">
        <v>1767.2</v>
      </c>
      <c r="G49" s="20">
        <f>H49+I49</f>
        <v>0</v>
      </c>
      <c r="H49" s="20"/>
      <c r="I49" s="20"/>
      <c r="J49" s="20"/>
      <c r="K49" s="20"/>
      <c r="L49" s="20">
        <f>F49+G49+J49</f>
        <v>1767.2</v>
      </c>
      <c r="M49" s="20"/>
      <c r="N49" s="20">
        <f t="shared" si="22"/>
        <v>0</v>
      </c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</row>
    <row r="50" spans="1:40" s="3" customFormat="1" ht="50.1" customHeight="1">
      <c r="A50" s="41" t="s">
        <v>186</v>
      </c>
      <c r="B50" s="44" t="s">
        <v>252</v>
      </c>
      <c r="C50" s="41" t="s">
        <v>161</v>
      </c>
      <c r="D50" s="43" t="s">
        <v>187</v>
      </c>
      <c r="E50" s="15">
        <f t="shared" si="19"/>
        <v>9384.2000000000007</v>
      </c>
      <c r="F50" s="20"/>
      <c r="G50" s="20"/>
      <c r="H50" s="20"/>
      <c r="I50" s="20"/>
      <c r="J50" s="20"/>
      <c r="K50" s="20"/>
      <c r="L50" s="20"/>
      <c r="M50" s="20"/>
      <c r="N50" s="20">
        <f t="shared" si="22"/>
        <v>9384.2000000000007</v>
      </c>
      <c r="O50" s="20">
        <v>9384.2000000000007</v>
      </c>
      <c r="P50" s="20"/>
      <c r="Q50" s="20"/>
      <c r="R50" s="20"/>
      <c r="S50" s="20">
        <f>M50+N50</f>
        <v>9384.2000000000007</v>
      </c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</row>
    <row r="51" spans="1:40" s="3" customFormat="1" ht="50.1" customHeight="1">
      <c r="A51" s="41" t="s">
        <v>188</v>
      </c>
      <c r="B51" s="44" t="s">
        <v>302</v>
      </c>
      <c r="C51" s="41" t="s">
        <v>161</v>
      </c>
      <c r="D51" s="43" t="s">
        <v>189</v>
      </c>
      <c r="E51" s="15">
        <f t="shared" si="19"/>
        <v>63922.6</v>
      </c>
      <c r="F51" s="20"/>
      <c r="G51" s="20"/>
      <c r="H51" s="20"/>
      <c r="I51" s="20"/>
      <c r="J51" s="20"/>
      <c r="K51" s="20"/>
      <c r="L51" s="20"/>
      <c r="M51" s="20"/>
      <c r="N51" s="20">
        <f t="shared" si="22"/>
        <v>63922.6</v>
      </c>
      <c r="O51" s="20">
        <v>63922.6</v>
      </c>
      <c r="P51" s="20"/>
      <c r="Q51" s="20"/>
      <c r="R51" s="20"/>
      <c r="S51" s="20">
        <f t="shared" ref="S51:S62" si="31">M51+N51</f>
        <v>63922.6</v>
      </c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</row>
    <row r="52" spans="1:40" s="3" customFormat="1" ht="50.1" customHeight="1">
      <c r="A52" s="41" t="s">
        <v>190</v>
      </c>
      <c r="B52" s="44" t="s">
        <v>303</v>
      </c>
      <c r="C52" s="41" t="s">
        <v>161</v>
      </c>
      <c r="D52" s="43" t="s">
        <v>191</v>
      </c>
      <c r="E52" s="15">
        <f t="shared" si="19"/>
        <v>147152.9</v>
      </c>
      <c r="F52" s="20"/>
      <c r="G52" s="20"/>
      <c r="H52" s="20"/>
      <c r="I52" s="20"/>
      <c r="J52" s="20"/>
      <c r="K52" s="20"/>
      <c r="L52" s="20"/>
      <c r="M52" s="20"/>
      <c r="N52" s="20">
        <f t="shared" si="22"/>
        <v>17446.099999999999</v>
      </c>
      <c r="O52" s="20">
        <v>17446.099999999999</v>
      </c>
      <c r="P52" s="20"/>
      <c r="Q52" s="20"/>
      <c r="R52" s="20"/>
      <c r="S52" s="20">
        <f t="shared" si="31"/>
        <v>17446.099999999999</v>
      </c>
      <c r="T52" s="20"/>
      <c r="U52" s="20"/>
      <c r="V52" s="20"/>
      <c r="W52" s="20"/>
      <c r="X52" s="20"/>
      <c r="Y52" s="20"/>
      <c r="Z52" s="20"/>
      <c r="AA52" s="20"/>
      <c r="AB52" s="20">
        <f>AC52+AD52</f>
        <v>129706.8</v>
      </c>
      <c r="AC52" s="20">
        <v>129706.8</v>
      </c>
      <c r="AD52" s="20"/>
      <c r="AE52" s="20"/>
      <c r="AF52" s="20"/>
      <c r="AG52" s="20">
        <f>AA52+AB52</f>
        <v>129706.8</v>
      </c>
      <c r="AH52" s="20"/>
      <c r="AI52" s="20"/>
      <c r="AJ52" s="20"/>
      <c r="AK52" s="20"/>
      <c r="AL52" s="20"/>
      <c r="AM52" s="20"/>
      <c r="AN52" s="20"/>
    </row>
    <row r="53" spans="1:40" s="3" customFormat="1" ht="50.1" customHeight="1">
      <c r="A53" s="41" t="s">
        <v>192</v>
      </c>
      <c r="B53" s="44" t="s">
        <v>193</v>
      </c>
      <c r="C53" s="41" t="s">
        <v>161</v>
      </c>
      <c r="D53" s="43" t="s">
        <v>194</v>
      </c>
      <c r="E53" s="15">
        <f t="shared" si="19"/>
        <v>68142.3</v>
      </c>
      <c r="F53" s="20"/>
      <c r="G53" s="20"/>
      <c r="H53" s="20"/>
      <c r="I53" s="20"/>
      <c r="J53" s="20"/>
      <c r="K53" s="20"/>
      <c r="L53" s="20"/>
      <c r="M53" s="20"/>
      <c r="N53" s="20">
        <f t="shared" si="22"/>
        <v>15000</v>
      </c>
      <c r="O53" s="20">
        <v>15000</v>
      </c>
      <c r="P53" s="20"/>
      <c r="Q53" s="20"/>
      <c r="R53" s="20"/>
      <c r="S53" s="20">
        <f t="shared" si="31"/>
        <v>15000</v>
      </c>
      <c r="T53" s="20"/>
      <c r="U53" s="20">
        <f>V53+W53</f>
        <v>9092.2999999999993</v>
      </c>
      <c r="V53" s="20">
        <v>9092.2999999999993</v>
      </c>
      <c r="W53" s="20"/>
      <c r="X53" s="20"/>
      <c r="Y53" s="20"/>
      <c r="Z53" s="20">
        <f>T53+U53</f>
        <v>9092.2999999999993</v>
      </c>
      <c r="AA53" s="20"/>
      <c r="AB53" s="20">
        <f>AC53+AD53</f>
        <v>14050</v>
      </c>
      <c r="AC53" s="20">
        <v>14050</v>
      </c>
      <c r="AD53" s="20"/>
      <c r="AE53" s="20"/>
      <c r="AF53" s="20"/>
      <c r="AG53" s="20">
        <f>AA53+AB53</f>
        <v>14050</v>
      </c>
      <c r="AH53" s="20"/>
      <c r="AI53" s="20">
        <f>AJ53+AK53</f>
        <v>30000</v>
      </c>
      <c r="AJ53" s="20">
        <v>30000</v>
      </c>
      <c r="AK53" s="20"/>
      <c r="AL53" s="20"/>
      <c r="AM53" s="20"/>
      <c r="AN53" s="20">
        <f>AH53+AI53</f>
        <v>30000</v>
      </c>
    </row>
    <row r="54" spans="1:40" s="3" customFormat="1" ht="50.1" customHeight="1">
      <c r="A54" s="41" t="s">
        <v>195</v>
      </c>
      <c r="B54" s="44" t="s">
        <v>196</v>
      </c>
      <c r="C54" s="41" t="s">
        <v>161</v>
      </c>
      <c r="D54" s="43" t="s">
        <v>197</v>
      </c>
      <c r="E54" s="15">
        <f t="shared" si="19"/>
        <v>76779.600000000006</v>
      </c>
      <c r="F54" s="20"/>
      <c r="G54" s="20"/>
      <c r="H54" s="20"/>
      <c r="I54" s="20"/>
      <c r="J54" s="20"/>
      <c r="K54" s="20"/>
      <c r="L54" s="20"/>
      <c r="M54" s="20"/>
      <c r="N54" s="20">
        <f t="shared" si="22"/>
        <v>0</v>
      </c>
      <c r="O54" s="20"/>
      <c r="P54" s="20"/>
      <c r="Q54" s="20"/>
      <c r="R54" s="20"/>
      <c r="S54" s="20">
        <f t="shared" si="31"/>
        <v>0</v>
      </c>
      <c r="T54" s="20"/>
      <c r="U54" s="20">
        <f t="shared" ref="U54:U62" si="32">V54+W54</f>
        <v>0</v>
      </c>
      <c r="V54" s="20"/>
      <c r="W54" s="20"/>
      <c r="X54" s="20"/>
      <c r="Y54" s="20"/>
      <c r="Z54" s="20">
        <f t="shared" ref="Z54:Z62" si="33">T54+U54</f>
        <v>0</v>
      </c>
      <c r="AA54" s="20"/>
      <c r="AB54" s="20">
        <f t="shared" ref="AB54:AB57" si="34">AC54+AD54</f>
        <v>76779.600000000006</v>
      </c>
      <c r="AC54" s="20">
        <v>76779.600000000006</v>
      </c>
      <c r="AD54" s="20"/>
      <c r="AE54" s="20"/>
      <c r="AF54" s="20"/>
      <c r="AG54" s="20">
        <f t="shared" ref="AG54:AG62" si="35">AA54+AB54</f>
        <v>76779.600000000006</v>
      </c>
      <c r="AH54" s="20"/>
      <c r="AI54" s="20">
        <f t="shared" ref="AI54:AI57" si="36">AJ54+AK54</f>
        <v>0</v>
      </c>
      <c r="AJ54" s="20"/>
      <c r="AK54" s="20"/>
      <c r="AL54" s="20"/>
      <c r="AM54" s="20"/>
      <c r="AN54" s="20">
        <f t="shared" ref="AN54:AN57" si="37">AH54+AI54</f>
        <v>0</v>
      </c>
    </row>
    <row r="55" spans="1:40" s="3" customFormat="1" ht="54.75" customHeight="1">
      <c r="A55" s="41" t="s">
        <v>198</v>
      </c>
      <c r="B55" s="44" t="s">
        <v>222</v>
      </c>
      <c r="C55" s="41" t="s">
        <v>161</v>
      </c>
      <c r="D55" s="43" t="s">
        <v>199</v>
      </c>
      <c r="E55" s="15">
        <f t="shared" si="19"/>
        <v>226701.3</v>
      </c>
      <c r="F55" s="20"/>
      <c r="G55" s="20"/>
      <c r="H55" s="20"/>
      <c r="I55" s="20"/>
      <c r="J55" s="20"/>
      <c r="K55" s="20"/>
      <c r="L55" s="20"/>
      <c r="M55" s="20"/>
      <c r="N55" s="20">
        <f t="shared" si="22"/>
        <v>0</v>
      </c>
      <c r="O55" s="20"/>
      <c r="P55" s="20"/>
      <c r="Q55" s="20"/>
      <c r="R55" s="20"/>
      <c r="S55" s="20">
        <f t="shared" si="31"/>
        <v>0</v>
      </c>
      <c r="T55" s="20"/>
      <c r="U55" s="20">
        <f t="shared" si="32"/>
        <v>0</v>
      </c>
      <c r="V55" s="20"/>
      <c r="W55" s="20"/>
      <c r="X55" s="20"/>
      <c r="Y55" s="20"/>
      <c r="Z55" s="20">
        <f t="shared" si="33"/>
        <v>0</v>
      </c>
      <c r="AA55" s="20"/>
      <c r="AB55" s="20">
        <f t="shared" si="34"/>
        <v>144618.1</v>
      </c>
      <c r="AC55" s="20">
        <f>165906-1143.4-13414.5-6730</f>
        <v>144618.1</v>
      </c>
      <c r="AD55" s="20"/>
      <c r="AE55" s="20"/>
      <c r="AF55" s="20"/>
      <c r="AG55" s="20">
        <f t="shared" si="35"/>
        <v>144618.1</v>
      </c>
      <c r="AH55" s="20"/>
      <c r="AI55" s="20">
        <f t="shared" si="36"/>
        <v>82083.199999999997</v>
      </c>
      <c r="AJ55" s="20">
        <v>82083.199999999997</v>
      </c>
      <c r="AK55" s="20"/>
      <c r="AL55" s="20"/>
      <c r="AM55" s="20"/>
      <c r="AN55" s="20">
        <f t="shared" si="37"/>
        <v>82083.199999999997</v>
      </c>
    </row>
    <row r="56" spans="1:40" s="3" customFormat="1" ht="50.1" customHeight="1">
      <c r="A56" s="41" t="s">
        <v>200</v>
      </c>
      <c r="B56" s="44" t="s">
        <v>201</v>
      </c>
      <c r="C56" s="41" t="s">
        <v>161</v>
      </c>
      <c r="D56" s="43" t="s">
        <v>202</v>
      </c>
      <c r="E56" s="15">
        <f>L56+S56+Z56+AG56+AN56</f>
        <v>200000</v>
      </c>
      <c r="F56" s="20"/>
      <c r="G56" s="20"/>
      <c r="H56" s="20"/>
      <c r="I56" s="20"/>
      <c r="J56" s="20"/>
      <c r="K56" s="20"/>
      <c r="L56" s="20"/>
      <c r="M56" s="20"/>
      <c r="N56" s="20">
        <f t="shared" si="22"/>
        <v>0</v>
      </c>
      <c r="O56" s="20"/>
      <c r="P56" s="20"/>
      <c r="Q56" s="20"/>
      <c r="R56" s="20"/>
      <c r="S56" s="20">
        <f t="shared" si="31"/>
        <v>0</v>
      </c>
      <c r="T56" s="20"/>
      <c r="U56" s="20">
        <f t="shared" si="32"/>
        <v>0</v>
      </c>
      <c r="V56" s="20"/>
      <c r="W56" s="20"/>
      <c r="X56" s="20"/>
      <c r="Y56" s="20"/>
      <c r="Z56" s="20">
        <f t="shared" si="33"/>
        <v>0</v>
      </c>
      <c r="AA56" s="20"/>
      <c r="AB56" s="20">
        <f t="shared" si="34"/>
        <v>50000</v>
      </c>
      <c r="AC56" s="20">
        <v>50000</v>
      </c>
      <c r="AD56" s="20"/>
      <c r="AE56" s="20"/>
      <c r="AF56" s="20"/>
      <c r="AG56" s="20">
        <f t="shared" si="35"/>
        <v>50000</v>
      </c>
      <c r="AH56" s="20"/>
      <c r="AI56" s="20">
        <f t="shared" si="36"/>
        <v>150000</v>
      </c>
      <c r="AJ56" s="20">
        <v>150000</v>
      </c>
      <c r="AK56" s="20"/>
      <c r="AL56" s="20"/>
      <c r="AM56" s="20"/>
      <c r="AN56" s="20">
        <f t="shared" si="37"/>
        <v>150000</v>
      </c>
    </row>
    <row r="57" spans="1:40" s="3" customFormat="1" ht="50.1" customHeight="1">
      <c r="A57" s="41" t="s">
        <v>203</v>
      </c>
      <c r="B57" s="44" t="s">
        <v>271</v>
      </c>
      <c r="C57" s="41" t="s">
        <v>161</v>
      </c>
      <c r="D57" s="43" t="s">
        <v>204</v>
      </c>
      <c r="E57" s="15">
        <f t="shared" si="19"/>
        <v>76705.399999999994</v>
      </c>
      <c r="F57" s="20"/>
      <c r="G57" s="20"/>
      <c r="H57" s="20"/>
      <c r="I57" s="20"/>
      <c r="J57" s="20"/>
      <c r="K57" s="20"/>
      <c r="L57" s="20"/>
      <c r="M57" s="20"/>
      <c r="N57" s="20">
        <f t="shared" si="22"/>
        <v>0</v>
      </c>
      <c r="O57" s="20"/>
      <c r="P57" s="20"/>
      <c r="Q57" s="20"/>
      <c r="R57" s="20"/>
      <c r="S57" s="20">
        <f t="shared" si="31"/>
        <v>0</v>
      </c>
      <c r="T57" s="20"/>
      <c r="U57" s="20">
        <f t="shared" si="32"/>
        <v>9455.4</v>
      </c>
      <c r="V57" s="20">
        <f>12360-2904.6</f>
        <v>9455.4</v>
      </c>
      <c r="W57" s="20"/>
      <c r="X57" s="20"/>
      <c r="Y57" s="20"/>
      <c r="Z57" s="20">
        <f t="shared" si="33"/>
        <v>9455.4</v>
      </c>
      <c r="AA57" s="20"/>
      <c r="AB57" s="20">
        <f t="shared" si="34"/>
        <v>22250</v>
      </c>
      <c r="AC57" s="20">
        <v>22250</v>
      </c>
      <c r="AD57" s="20"/>
      <c r="AE57" s="20"/>
      <c r="AF57" s="20"/>
      <c r="AG57" s="20">
        <f t="shared" si="35"/>
        <v>22250</v>
      </c>
      <c r="AH57" s="20"/>
      <c r="AI57" s="20">
        <f t="shared" si="36"/>
        <v>45000</v>
      </c>
      <c r="AJ57" s="20">
        <v>45000</v>
      </c>
      <c r="AK57" s="20"/>
      <c r="AL57" s="20"/>
      <c r="AM57" s="20"/>
      <c r="AN57" s="20">
        <f t="shared" si="37"/>
        <v>45000</v>
      </c>
    </row>
    <row r="58" spans="1:40" s="3" customFormat="1" ht="50.1" customHeight="1">
      <c r="A58" s="41" t="s">
        <v>224</v>
      </c>
      <c r="B58" s="44" t="s">
        <v>227</v>
      </c>
      <c r="C58" s="41" t="s">
        <v>161</v>
      </c>
      <c r="D58" s="43" t="s">
        <v>254</v>
      </c>
      <c r="E58" s="15">
        <f t="shared" si="19"/>
        <v>17129</v>
      </c>
      <c r="F58" s="20"/>
      <c r="G58" s="20"/>
      <c r="H58" s="20"/>
      <c r="I58" s="20"/>
      <c r="J58" s="20"/>
      <c r="K58" s="20"/>
      <c r="L58" s="20"/>
      <c r="M58" s="20"/>
      <c r="N58" s="20">
        <f t="shared" si="22"/>
        <v>17129</v>
      </c>
      <c r="O58" s="20">
        <v>17129</v>
      </c>
      <c r="P58" s="20"/>
      <c r="Q58" s="20"/>
      <c r="R58" s="20"/>
      <c r="S58" s="20">
        <f t="shared" si="31"/>
        <v>17129</v>
      </c>
      <c r="T58" s="20"/>
      <c r="U58" s="20">
        <f t="shared" si="32"/>
        <v>0</v>
      </c>
      <c r="V58" s="20"/>
      <c r="W58" s="20"/>
      <c r="X58" s="20"/>
      <c r="Y58" s="20"/>
      <c r="Z58" s="20">
        <f t="shared" si="33"/>
        <v>0</v>
      </c>
      <c r="AA58" s="20"/>
      <c r="AB58" s="20"/>
      <c r="AC58" s="20"/>
      <c r="AD58" s="20"/>
      <c r="AE58" s="20"/>
      <c r="AF58" s="20"/>
      <c r="AG58" s="20">
        <f t="shared" si="35"/>
        <v>0</v>
      </c>
      <c r="AH58" s="20"/>
      <c r="AI58" s="20"/>
      <c r="AJ58" s="20"/>
      <c r="AK58" s="20"/>
      <c r="AL58" s="20"/>
      <c r="AM58" s="20"/>
      <c r="AN58" s="20"/>
    </row>
    <row r="59" spans="1:40" s="3" customFormat="1" ht="50.1" customHeight="1">
      <c r="A59" s="41" t="s">
        <v>225</v>
      </c>
      <c r="B59" s="44" t="s">
        <v>228</v>
      </c>
      <c r="C59" s="41" t="s">
        <v>161</v>
      </c>
      <c r="D59" s="43" t="s">
        <v>255</v>
      </c>
      <c r="E59" s="15">
        <f t="shared" si="19"/>
        <v>13438.6</v>
      </c>
      <c r="F59" s="20"/>
      <c r="G59" s="20"/>
      <c r="H59" s="20"/>
      <c r="I59" s="20"/>
      <c r="J59" s="20"/>
      <c r="K59" s="20"/>
      <c r="L59" s="20"/>
      <c r="M59" s="20"/>
      <c r="N59" s="20">
        <f t="shared" si="22"/>
        <v>8136.1</v>
      </c>
      <c r="O59" s="20">
        <v>8136.1</v>
      </c>
      <c r="P59" s="20"/>
      <c r="Q59" s="20"/>
      <c r="R59" s="20"/>
      <c r="S59" s="20">
        <f t="shared" si="31"/>
        <v>8136.1</v>
      </c>
      <c r="T59" s="20"/>
      <c r="U59" s="20">
        <f t="shared" si="32"/>
        <v>5302.5</v>
      </c>
      <c r="V59" s="20">
        <v>5302.5</v>
      </c>
      <c r="W59" s="20"/>
      <c r="X59" s="20"/>
      <c r="Y59" s="20"/>
      <c r="Z59" s="20">
        <f t="shared" si="33"/>
        <v>5302.5</v>
      </c>
      <c r="AA59" s="20"/>
      <c r="AB59" s="20"/>
      <c r="AC59" s="20"/>
      <c r="AD59" s="20"/>
      <c r="AE59" s="20"/>
      <c r="AF59" s="20"/>
      <c r="AG59" s="20">
        <f t="shared" si="35"/>
        <v>0</v>
      </c>
      <c r="AH59" s="20"/>
      <c r="AI59" s="20"/>
      <c r="AJ59" s="20"/>
      <c r="AK59" s="20"/>
      <c r="AL59" s="20"/>
      <c r="AM59" s="20"/>
      <c r="AN59" s="20"/>
    </row>
    <row r="60" spans="1:40" s="3" customFormat="1" ht="57.75" customHeight="1">
      <c r="A60" s="41" t="s">
        <v>226</v>
      </c>
      <c r="B60" s="44" t="s">
        <v>229</v>
      </c>
      <c r="C60" s="41" t="s">
        <v>161</v>
      </c>
      <c r="D60" s="43" t="s">
        <v>256</v>
      </c>
      <c r="E60" s="15">
        <f t="shared" si="19"/>
        <v>64516.800000000003</v>
      </c>
      <c r="F60" s="20"/>
      <c r="G60" s="20"/>
      <c r="H60" s="20"/>
      <c r="I60" s="20"/>
      <c r="J60" s="20"/>
      <c r="K60" s="20"/>
      <c r="L60" s="20"/>
      <c r="M60" s="20"/>
      <c r="N60" s="20">
        <f t="shared" si="22"/>
        <v>64516.800000000003</v>
      </c>
      <c r="O60" s="20">
        <v>64516.800000000003</v>
      </c>
      <c r="P60" s="20"/>
      <c r="Q60" s="20"/>
      <c r="R60" s="20"/>
      <c r="S60" s="20">
        <f t="shared" si="31"/>
        <v>64516.800000000003</v>
      </c>
      <c r="T60" s="20"/>
      <c r="U60" s="20">
        <f t="shared" si="32"/>
        <v>0</v>
      </c>
      <c r="V60" s="20"/>
      <c r="W60" s="20"/>
      <c r="X60" s="20"/>
      <c r="Y60" s="20"/>
      <c r="Z60" s="20">
        <f t="shared" si="33"/>
        <v>0</v>
      </c>
      <c r="AA60" s="20"/>
      <c r="AB60" s="20"/>
      <c r="AC60" s="20"/>
      <c r="AD60" s="20"/>
      <c r="AE60" s="20"/>
      <c r="AF60" s="20"/>
      <c r="AG60" s="20">
        <f t="shared" si="35"/>
        <v>0</v>
      </c>
      <c r="AH60" s="20"/>
      <c r="AI60" s="20"/>
      <c r="AJ60" s="20"/>
      <c r="AK60" s="20"/>
      <c r="AL60" s="20"/>
      <c r="AM60" s="20"/>
      <c r="AN60" s="20"/>
    </row>
    <row r="61" spans="1:40" s="3" customFormat="1" ht="50.1" customHeight="1">
      <c r="A61" s="41" t="s">
        <v>230</v>
      </c>
      <c r="B61" s="44" t="s">
        <v>306</v>
      </c>
      <c r="C61" s="41" t="s">
        <v>161</v>
      </c>
      <c r="D61" s="43" t="s">
        <v>257</v>
      </c>
      <c r="E61" s="15">
        <f t="shared" si="19"/>
        <v>2338.8000000000002</v>
      </c>
      <c r="F61" s="20"/>
      <c r="G61" s="20"/>
      <c r="H61" s="20"/>
      <c r="I61" s="20"/>
      <c r="J61" s="20"/>
      <c r="K61" s="20"/>
      <c r="L61" s="20"/>
      <c r="M61" s="20"/>
      <c r="N61" s="20">
        <f t="shared" si="22"/>
        <v>0</v>
      </c>
      <c r="O61" s="20"/>
      <c r="P61" s="20"/>
      <c r="Q61" s="20"/>
      <c r="R61" s="20"/>
      <c r="S61" s="20">
        <f t="shared" si="31"/>
        <v>0</v>
      </c>
      <c r="T61" s="20">
        <v>2338.8000000000002</v>
      </c>
      <c r="U61" s="20">
        <f t="shared" si="32"/>
        <v>0</v>
      </c>
      <c r="V61" s="20"/>
      <c r="W61" s="20"/>
      <c r="X61" s="20"/>
      <c r="Y61" s="20"/>
      <c r="Z61" s="20">
        <f t="shared" si="33"/>
        <v>2338.8000000000002</v>
      </c>
      <c r="AA61" s="20"/>
      <c r="AB61" s="20"/>
      <c r="AC61" s="20"/>
      <c r="AD61" s="20"/>
      <c r="AE61" s="20"/>
      <c r="AF61" s="20"/>
      <c r="AG61" s="20">
        <f t="shared" si="35"/>
        <v>0</v>
      </c>
      <c r="AH61" s="20"/>
      <c r="AI61" s="20"/>
      <c r="AJ61" s="20"/>
      <c r="AK61" s="20"/>
      <c r="AL61" s="20"/>
      <c r="AM61" s="20"/>
      <c r="AN61" s="20"/>
    </row>
    <row r="62" spans="1:40" s="3" customFormat="1" ht="56.25" customHeight="1">
      <c r="A62" s="41" t="s">
        <v>231</v>
      </c>
      <c r="B62" s="44" t="s">
        <v>304</v>
      </c>
      <c r="C62" s="41" t="s">
        <v>161</v>
      </c>
      <c r="D62" s="43" t="s">
        <v>258</v>
      </c>
      <c r="E62" s="15">
        <f t="shared" si="19"/>
        <v>0</v>
      </c>
      <c r="F62" s="20"/>
      <c r="G62" s="20"/>
      <c r="H62" s="20"/>
      <c r="I62" s="20"/>
      <c r="J62" s="20"/>
      <c r="K62" s="20"/>
      <c r="L62" s="20"/>
      <c r="M62" s="20"/>
      <c r="N62" s="20">
        <f t="shared" si="22"/>
        <v>0</v>
      </c>
      <c r="O62" s="20"/>
      <c r="P62" s="20"/>
      <c r="Q62" s="20"/>
      <c r="R62" s="20"/>
      <c r="S62" s="20">
        <f t="shared" si="31"/>
        <v>0</v>
      </c>
      <c r="T62" s="20"/>
      <c r="U62" s="20">
        <f t="shared" si="32"/>
        <v>0</v>
      </c>
      <c r="V62" s="20"/>
      <c r="W62" s="20"/>
      <c r="X62" s="20"/>
      <c r="Y62" s="20"/>
      <c r="Z62" s="20">
        <f t="shared" si="33"/>
        <v>0</v>
      </c>
      <c r="AA62" s="20"/>
      <c r="AB62" s="20">
        <f>AC62+AD62</f>
        <v>0</v>
      </c>
      <c r="AC62" s="20"/>
      <c r="AD62" s="20"/>
      <c r="AE62" s="20"/>
      <c r="AF62" s="20"/>
      <c r="AG62" s="20">
        <f t="shared" si="35"/>
        <v>0</v>
      </c>
      <c r="AH62" s="20"/>
      <c r="AI62" s="20"/>
      <c r="AJ62" s="20"/>
      <c r="AK62" s="20"/>
      <c r="AL62" s="20"/>
      <c r="AM62" s="20"/>
      <c r="AN62" s="20"/>
    </row>
    <row r="63" spans="1:40" s="3" customFormat="1" ht="50.1" customHeight="1">
      <c r="A63" s="41" t="s">
        <v>92</v>
      </c>
      <c r="B63" s="44" t="s">
        <v>66</v>
      </c>
      <c r="C63" s="41" t="s">
        <v>145</v>
      </c>
      <c r="D63" s="43" t="s">
        <v>114</v>
      </c>
      <c r="E63" s="15">
        <f t="shared" ref="E63:E72" si="38">L63+S63+Z63+AG63+AN63</f>
        <v>145498</v>
      </c>
      <c r="F63" s="20"/>
      <c r="G63" s="20">
        <f>H63+I63</f>
        <v>74476</v>
      </c>
      <c r="H63" s="20">
        <v>74476</v>
      </c>
      <c r="I63" s="20"/>
      <c r="J63" s="20"/>
      <c r="K63" s="20"/>
      <c r="L63" s="20">
        <f>F63+G63+J63</f>
        <v>74476</v>
      </c>
      <c r="M63" s="20"/>
      <c r="N63" s="20">
        <f>O63+P63</f>
        <v>36800.9</v>
      </c>
      <c r="O63" s="20">
        <v>36800.9</v>
      </c>
      <c r="P63" s="20"/>
      <c r="Q63" s="20"/>
      <c r="R63" s="20"/>
      <c r="S63" s="20">
        <f>M63+N63</f>
        <v>36800.9</v>
      </c>
      <c r="T63" s="20"/>
      <c r="U63" s="20">
        <f>V63+W63</f>
        <v>25491.1</v>
      </c>
      <c r="V63" s="20">
        <v>25491.1</v>
      </c>
      <c r="W63" s="20"/>
      <c r="X63" s="20"/>
      <c r="Y63" s="20"/>
      <c r="Z63" s="20">
        <f>T63+U63</f>
        <v>25491.1</v>
      </c>
      <c r="AA63" s="20"/>
      <c r="AB63" s="20">
        <f>AC63+AD63</f>
        <v>7730</v>
      </c>
      <c r="AC63" s="20">
        <v>7730</v>
      </c>
      <c r="AD63" s="20"/>
      <c r="AE63" s="20"/>
      <c r="AF63" s="20"/>
      <c r="AG63" s="20">
        <f>AA63+AB63</f>
        <v>7730</v>
      </c>
      <c r="AH63" s="20"/>
      <c r="AI63" s="20">
        <f>AJ63+AK63</f>
        <v>1000</v>
      </c>
      <c r="AJ63" s="20">
        <v>1000</v>
      </c>
      <c r="AK63" s="20"/>
      <c r="AL63" s="20"/>
      <c r="AM63" s="20"/>
      <c r="AN63" s="20">
        <f>AH63+AI63</f>
        <v>1000</v>
      </c>
    </row>
    <row r="64" spans="1:40" s="3" customFormat="1" ht="50.1" customHeight="1">
      <c r="A64" s="41" t="s">
        <v>93</v>
      </c>
      <c r="B64" s="44" t="s">
        <v>216</v>
      </c>
      <c r="C64" s="41" t="s">
        <v>145</v>
      </c>
      <c r="D64" s="43"/>
      <c r="E64" s="15">
        <f t="shared" si="38"/>
        <v>89975.200000000012</v>
      </c>
      <c r="F64" s="20">
        <f>SUM(F65:F69)</f>
        <v>15850.499999999998</v>
      </c>
      <c r="G64" s="20">
        <f>SUM(G65:G68)</f>
        <v>0</v>
      </c>
      <c r="H64" s="20">
        <v>0</v>
      </c>
      <c r="I64" s="20"/>
      <c r="J64" s="20">
        <f>SUM(J65:J68)</f>
        <v>0</v>
      </c>
      <c r="K64" s="20"/>
      <c r="L64" s="20">
        <f>SUM(L65:L69)</f>
        <v>15850.499999999998</v>
      </c>
      <c r="M64" s="20">
        <f>SUM(M65:M68)</f>
        <v>16760.5</v>
      </c>
      <c r="N64" s="20"/>
      <c r="O64" s="20"/>
      <c r="P64" s="20"/>
      <c r="Q64" s="20"/>
      <c r="R64" s="20"/>
      <c r="S64" s="20">
        <f>SUM(S65:S68)</f>
        <v>16760.5</v>
      </c>
      <c r="T64" s="20">
        <f>SUM(T65:T72)</f>
        <v>16883.000000000004</v>
      </c>
      <c r="U64" s="20"/>
      <c r="V64" s="20"/>
      <c r="W64" s="20">
        <f>SUM(W65:W68)</f>
        <v>0</v>
      </c>
      <c r="X64" s="20">
        <f>SUM(X65:X68)</f>
        <v>0</v>
      </c>
      <c r="Y64" s="20">
        <f>SUM(Y65:Y68)</f>
        <v>0</v>
      </c>
      <c r="Z64" s="20">
        <f>T64+W64+X64+Y64</f>
        <v>16883.000000000004</v>
      </c>
      <c r="AA64" s="20">
        <f>SUM(AA65:AA68)</f>
        <v>20240.600000000002</v>
      </c>
      <c r="AB64" s="20"/>
      <c r="AC64" s="20"/>
      <c r="AD64" s="20">
        <f>SUM(AD65:AD68)</f>
        <v>0</v>
      </c>
      <c r="AE64" s="20">
        <f>SUM(AE65:AE68)</f>
        <v>0</v>
      </c>
      <c r="AF64" s="20">
        <f>SUM(AF65:AF68)</f>
        <v>0</v>
      </c>
      <c r="AG64" s="20">
        <f>AA64+AD64+AE64+AF64</f>
        <v>20240.600000000002</v>
      </c>
      <c r="AH64" s="20">
        <f>SUM(AH65:AH68)</f>
        <v>20240.600000000002</v>
      </c>
      <c r="AI64" s="20"/>
      <c r="AJ64" s="20"/>
      <c r="AK64" s="20">
        <f>SUM(AK65:AK68)</f>
        <v>0</v>
      </c>
      <c r="AL64" s="20">
        <f>SUM(AL65:AL68)</f>
        <v>0</v>
      </c>
      <c r="AM64" s="20">
        <f>SUM(AM65:AM68)</f>
        <v>0</v>
      </c>
      <c r="AN64" s="20">
        <f>AH64+AK64+AL64+AM64</f>
        <v>20240.600000000002</v>
      </c>
    </row>
    <row r="65" spans="1:40" s="3" customFormat="1" ht="50.1" customHeight="1">
      <c r="A65" s="41" t="s">
        <v>94</v>
      </c>
      <c r="B65" s="44" t="s">
        <v>67</v>
      </c>
      <c r="C65" s="41" t="s">
        <v>145</v>
      </c>
      <c r="D65" s="43" t="s">
        <v>115</v>
      </c>
      <c r="E65" s="15">
        <f t="shared" si="38"/>
        <v>37486.100000000006</v>
      </c>
      <c r="F65" s="20">
        <v>7336.8</v>
      </c>
      <c r="G65" s="20"/>
      <c r="H65" s="20"/>
      <c r="I65" s="20"/>
      <c r="J65" s="20"/>
      <c r="K65" s="20"/>
      <c r="L65" s="20">
        <f t="shared" ref="L65:L73" si="39">F65+G65+J65</f>
        <v>7336.8</v>
      </c>
      <c r="M65" s="20">
        <v>8347.4</v>
      </c>
      <c r="N65" s="20"/>
      <c r="O65" s="20"/>
      <c r="P65" s="20"/>
      <c r="Q65" s="20"/>
      <c r="R65" s="20"/>
      <c r="S65" s="20">
        <f>M65+N65+Q65+R65</f>
        <v>8347.4</v>
      </c>
      <c r="T65" s="20">
        <v>5107.1000000000004</v>
      </c>
      <c r="U65" s="20"/>
      <c r="V65" s="20"/>
      <c r="W65" s="20"/>
      <c r="X65" s="20"/>
      <c r="Y65" s="20"/>
      <c r="Z65" s="20">
        <f t="shared" ref="Z65:Z75" si="40">T65+U65+X65+Y65</f>
        <v>5107.1000000000004</v>
      </c>
      <c r="AA65" s="20">
        <v>8347.4</v>
      </c>
      <c r="AB65" s="20"/>
      <c r="AC65" s="20"/>
      <c r="AD65" s="20"/>
      <c r="AE65" s="20"/>
      <c r="AF65" s="20"/>
      <c r="AG65" s="20">
        <f t="shared" ref="AG65:AG68" si="41">AA65+AB65+AE65+AF65</f>
        <v>8347.4</v>
      </c>
      <c r="AH65" s="20">
        <v>8347.4</v>
      </c>
      <c r="AI65" s="20"/>
      <c r="AJ65" s="20"/>
      <c r="AK65" s="20"/>
      <c r="AL65" s="20"/>
      <c r="AM65" s="20"/>
      <c r="AN65" s="20">
        <f t="shared" ref="AN65:AN72" si="42">AH65+AI65+AL65+AM65</f>
        <v>8347.4</v>
      </c>
    </row>
    <row r="66" spans="1:40" s="3" customFormat="1" ht="55.5" customHeight="1">
      <c r="A66" s="41" t="s">
        <v>95</v>
      </c>
      <c r="B66" s="44" t="s">
        <v>68</v>
      </c>
      <c r="C66" s="41" t="s">
        <v>145</v>
      </c>
      <c r="D66" s="43" t="s">
        <v>116</v>
      </c>
      <c r="E66" s="15">
        <f t="shared" si="38"/>
        <v>16615</v>
      </c>
      <c r="F66" s="20">
        <v>4044.3</v>
      </c>
      <c r="G66" s="20"/>
      <c r="H66" s="20"/>
      <c r="I66" s="20"/>
      <c r="J66" s="20"/>
      <c r="K66" s="20"/>
      <c r="L66" s="20">
        <f t="shared" si="39"/>
        <v>4044.3</v>
      </c>
      <c r="M66" s="20">
        <v>2110.1</v>
      </c>
      <c r="N66" s="20"/>
      <c r="O66" s="20"/>
      <c r="P66" s="20"/>
      <c r="Q66" s="20"/>
      <c r="R66" s="20"/>
      <c r="S66" s="20">
        <f>M66+N66+Q66+R66</f>
        <v>2110.1</v>
      </c>
      <c r="T66" s="20">
        <v>2372</v>
      </c>
      <c r="U66" s="20"/>
      <c r="V66" s="20"/>
      <c r="W66" s="20"/>
      <c r="X66" s="20"/>
      <c r="Y66" s="20"/>
      <c r="Z66" s="20">
        <f t="shared" si="40"/>
        <v>2372</v>
      </c>
      <c r="AA66" s="20">
        <v>4044.3</v>
      </c>
      <c r="AB66" s="20"/>
      <c r="AC66" s="20"/>
      <c r="AD66" s="20"/>
      <c r="AE66" s="20"/>
      <c r="AF66" s="20"/>
      <c r="AG66" s="20">
        <f t="shared" si="41"/>
        <v>4044.3</v>
      </c>
      <c r="AH66" s="20">
        <v>4044.3</v>
      </c>
      <c r="AI66" s="20"/>
      <c r="AJ66" s="20"/>
      <c r="AK66" s="20"/>
      <c r="AL66" s="20"/>
      <c r="AM66" s="20"/>
      <c r="AN66" s="20">
        <f t="shared" si="42"/>
        <v>4044.3</v>
      </c>
    </row>
    <row r="67" spans="1:40" s="3" customFormat="1" ht="50.1" customHeight="1">
      <c r="A67" s="41" t="s">
        <v>96</v>
      </c>
      <c r="B67" s="44" t="s">
        <v>69</v>
      </c>
      <c r="C67" s="41" t="s">
        <v>145</v>
      </c>
      <c r="D67" s="43" t="s">
        <v>117</v>
      </c>
      <c r="E67" s="15">
        <f t="shared" si="38"/>
        <v>17868</v>
      </c>
      <c r="F67" s="20">
        <f>1909.6+0.1</f>
        <v>1909.6999999999998</v>
      </c>
      <c r="G67" s="20"/>
      <c r="H67" s="20"/>
      <c r="I67" s="20"/>
      <c r="J67" s="20"/>
      <c r="K67" s="20"/>
      <c r="L67" s="20">
        <f t="shared" si="39"/>
        <v>1909.6999999999998</v>
      </c>
      <c r="M67" s="20">
        <v>3935.2</v>
      </c>
      <c r="N67" s="20"/>
      <c r="O67" s="20"/>
      <c r="P67" s="20"/>
      <c r="Q67" s="20"/>
      <c r="R67" s="20"/>
      <c r="S67" s="20">
        <f>M67+N67+Q67+R67</f>
        <v>3935.2</v>
      </c>
      <c r="T67" s="20">
        <v>864.7</v>
      </c>
      <c r="U67" s="20"/>
      <c r="V67" s="20"/>
      <c r="W67" s="20"/>
      <c r="X67" s="20"/>
      <c r="Y67" s="20"/>
      <c r="Z67" s="20">
        <f t="shared" si="40"/>
        <v>864.7</v>
      </c>
      <c r="AA67" s="20">
        <v>5579.2</v>
      </c>
      <c r="AB67" s="20"/>
      <c r="AC67" s="20"/>
      <c r="AD67" s="20"/>
      <c r="AE67" s="20"/>
      <c r="AF67" s="20"/>
      <c r="AG67" s="20">
        <f t="shared" si="41"/>
        <v>5579.2</v>
      </c>
      <c r="AH67" s="20">
        <v>5579.2</v>
      </c>
      <c r="AI67" s="20"/>
      <c r="AJ67" s="20"/>
      <c r="AK67" s="20"/>
      <c r="AL67" s="20"/>
      <c r="AM67" s="20"/>
      <c r="AN67" s="20">
        <f t="shared" si="42"/>
        <v>5579.2</v>
      </c>
    </row>
    <row r="68" spans="1:40" s="3" customFormat="1" ht="50.1" customHeight="1">
      <c r="A68" s="41" t="s">
        <v>97</v>
      </c>
      <c r="B68" s="44" t="s">
        <v>70</v>
      </c>
      <c r="C68" s="41" t="s">
        <v>145</v>
      </c>
      <c r="D68" s="43" t="s">
        <v>118</v>
      </c>
      <c r="E68" s="15">
        <f t="shared" si="38"/>
        <v>10757.400000000001</v>
      </c>
      <c r="F68" s="20">
        <v>1482.4</v>
      </c>
      <c r="G68" s="20"/>
      <c r="H68" s="20"/>
      <c r="I68" s="20"/>
      <c r="J68" s="20"/>
      <c r="K68" s="20"/>
      <c r="L68" s="20">
        <f t="shared" si="39"/>
        <v>1482.4</v>
      </c>
      <c r="M68" s="20">
        <v>2367.8000000000002</v>
      </c>
      <c r="N68" s="20"/>
      <c r="O68" s="20"/>
      <c r="P68" s="20"/>
      <c r="Q68" s="20"/>
      <c r="R68" s="20"/>
      <c r="S68" s="20">
        <f>M68+N68+Q68+R68</f>
        <v>2367.8000000000002</v>
      </c>
      <c r="T68" s="20">
        <v>2367.8000000000002</v>
      </c>
      <c r="U68" s="20"/>
      <c r="V68" s="20"/>
      <c r="W68" s="20"/>
      <c r="X68" s="20"/>
      <c r="Y68" s="20"/>
      <c r="Z68" s="20">
        <f t="shared" si="40"/>
        <v>2367.8000000000002</v>
      </c>
      <c r="AA68" s="20">
        <v>2269.6999999999998</v>
      </c>
      <c r="AB68" s="20"/>
      <c r="AC68" s="20"/>
      <c r="AD68" s="20"/>
      <c r="AE68" s="20"/>
      <c r="AF68" s="20"/>
      <c r="AG68" s="20">
        <f t="shared" si="41"/>
        <v>2269.6999999999998</v>
      </c>
      <c r="AH68" s="20">
        <v>2269.6999999999998</v>
      </c>
      <c r="AI68" s="20"/>
      <c r="AJ68" s="20"/>
      <c r="AK68" s="20"/>
      <c r="AL68" s="20"/>
      <c r="AM68" s="20"/>
      <c r="AN68" s="20">
        <f t="shared" si="42"/>
        <v>2269.6999999999998</v>
      </c>
    </row>
    <row r="69" spans="1:40" s="3" customFormat="1" ht="50.1" customHeight="1">
      <c r="A69" s="41" t="s">
        <v>144</v>
      </c>
      <c r="B69" s="44" t="s">
        <v>309</v>
      </c>
      <c r="C69" s="41" t="s">
        <v>145</v>
      </c>
      <c r="D69" s="43" t="s">
        <v>152</v>
      </c>
      <c r="E69" s="15">
        <f t="shared" si="38"/>
        <v>2393.8000000000002</v>
      </c>
      <c r="F69" s="20">
        <v>1077.3</v>
      </c>
      <c r="G69" s="20"/>
      <c r="H69" s="20"/>
      <c r="I69" s="20"/>
      <c r="J69" s="20"/>
      <c r="K69" s="20"/>
      <c r="L69" s="20">
        <f t="shared" si="39"/>
        <v>1077.3</v>
      </c>
      <c r="M69" s="20"/>
      <c r="N69" s="20"/>
      <c r="O69" s="20"/>
      <c r="P69" s="20"/>
      <c r="Q69" s="20"/>
      <c r="R69" s="20"/>
      <c r="S69" s="20">
        <f t="shared" ref="S69:S72" si="43">M69+N69+Q69+R69</f>
        <v>0</v>
      </c>
      <c r="T69" s="20">
        <v>1316.5</v>
      </c>
      <c r="U69" s="20"/>
      <c r="V69" s="20"/>
      <c r="W69" s="20"/>
      <c r="X69" s="20"/>
      <c r="Y69" s="20"/>
      <c r="Z69" s="20">
        <f t="shared" si="40"/>
        <v>1316.5</v>
      </c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>
        <f t="shared" si="42"/>
        <v>0</v>
      </c>
    </row>
    <row r="70" spans="1:40" s="3" customFormat="1" ht="50.1" customHeight="1">
      <c r="A70" s="41" t="s">
        <v>311</v>
      </c>
      <c r="B70" s="44" t="s">
        <v>310</v>
      </c>
      <c r="C70" s="41" t="s">
        <v>145</v>
      </c>
      <c r="D70" s="43" t="s">
        <v>312</v>
      </c>
      <c r="E70" s="15">
        <f t="shared" si="38"/>
        <v>3755.2</v>
      </c>
      <c r="F70" s="20"/>
      <c r="G70" s="20"/>
      <c r="H70" s="20"/>
      <c r="I70" s="20"/>
      <c r="J70" s="20"/>
      <c r="K70" s="20"/>
      <c r="L70" s="20">
        <f t="shared" si="39"/>
        <v>0</v>
      </c>
      <c r="M70" s="20"/>
      <c r="N70" s="20"/>
      <c r="O70" s="20"/>
      <c r="P70" s="20"/>
      <c r="Q70" s="20"/>
      <c r="R70" s="20"/>
      <c r="S70" s="20">
        <f t="shared" si="43"/>
        <v>0</v>
      </c>
      <c r="T70" s="20">
        <v>3755.2</v>
      </c>
      <c r="U70" s="20"/>
      <c r="V70" s="20"/>
      <c r="W70" s="20"/>
      <c r="X70" s="20"/>
      <c r="Y70" s="20"/>
      <c r="Z70" s="20">
        <f t="shared" si="40"/>
        <v>3755.2</v>
      </c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>
        <f t="shared" si="42"/>
        <v>0</v>
      </c>
    </row>
    <row r="71" spans="1:40" s="3" customFormat="1" ht="50.1" customHeight="1">
      <c r="A71" s="41" t="s">
        <v>324</v>
      </c>
      <c r="B71" s="44" t="s">
        <v>322</v>
      </c>
      <c r="C71" s="41" t="s">
        <v>145</v>
      </c>
      <c r="D71" s="43" t="s">
        <v>292</v>
      </c>
      <c r="E71" s="15">
        <f t="shared" si="38"/>
        <v>5.7</v>
      </c>
      <c r="F71" s="20"/>
      <c r="G71" s="20"/>
      <c r="H71" s="20"/>
      <c r="I71" s="20"/>
      <c r="J71" s="20"/>
      <c r="K71" s="20"/>
      <c r="L71" s="20">
        <f t="shared" si="39"/>
        <v>0</v>
      </c>
      <c r="M71" s="20"/>
      <c r="N71" s="20"/>
      <c r="O71" s="20"/>
      <c r="P71" s="20"/>
      <c r="Q71" s="20"/>
      <c r="R71" s="20"/>
      <c r="S71" s="20">
        <f t="shared" si="43"/>
        <v>0</v>
      </c>
      <c r="T71" s="20">
        <v>5.7</v>
      </c>
      <c r="U71" s="20"/>
      <c r="V71" s="20"/>
      <c r="W71" s="20"/>
      <c r="X71" s="20"/>
      <c r="Y71" s="20"/>
      <c r="Z71" s="20">
        <f t="shared" si="40"/>
        <v>5.7</v>
      </c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>
        <f t="shared" si="42"/>
        <v>0</v>
      </c>
    </row>
    <row r="72" spans="1:40" s="3" customFormat="1" ht="50.1" customHeight="1">
      <c r="A72" s="41" t="s">
        <v>325</v>
      </c>
      <c r="B72" s="44" t="s">
        <v>323</v>
      </c>
      <c r="C72" s="41" t="s">
        <v>145</v>
      </c>
      <c r="D72" s="43" t="s">
        <v>326</v>
      </c>
      <c r="E72" s="15">
        <f t="shared" si="38"/>
        <v>1094</v>
      </c>
      <c r="F72" s="20"/>
      <c r="G72" s="20"/>
      <c r="H72" s="20"/>
      <c r="I72" s="20"/>
      <c r="J72" s="20"/>
      <c r="K72" s="20"/>
      <c r="L72" s="20">
        <f t="shared" si="39"/>
        <v>0</v>
      </c>
      <c r="M72" s="20"/>
      <c r="N72" s="20"/>
      <c r="O72" s="20"/>
      <c r="P72" s="20"/>
      <c r="Q72" s="20"/>
      <c r="R72" s="20"/>
      <c r="S72" s="20">
        <f t="shared" si="43"/>
        <v>0</v>
      </c>
      <c r="T72" s="20">
        <v>1094</v>
      </c>
      <c r="U72" s="20"/>
      <c r="V72" s="20"/>
      <c r="W72" s="20"/>
      <c r="X72" s="20"/>
      <c r="Y72" s="20"/>
      <c r="Z72" s="20">
        <f t="shared" si="40"/>
        <v>1094</v>
      </c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>
        <f t="shared" si="42"/>
        <v>0</v>
      </c>
    </row>
    <row r="73" spans="1:40" s="3" customFormat="1" ht="50.1" customHeight="1">
      <c r="A73" s="41" t="s">
        <v>98</v>
      </c>
      <c r="B73" s="44" t="s">
        <v>71</v>
      </c>
      <c r="C73" s="41" t="s">
        <v>145</v>
      </c>
      <c r="D73" s="43"/>
      <c r="E73" s="15">
        <f t="shared" ref="E73:E78" si="44">L73+S73+Z73+AG73+AN73</f>
        <v>425462.39999999997</v>
      </c>
      <c r="F73" s="20">
        <f>F74+F75</f>
        <v>0</v>
      </c>
      <c r="G73" s="20">
        <f t="shared" ref="G73:G88" si="45">H73+I73</f>
        <v>78764.2</v>
      </c>
      <c r="H73" s="20">
        <f>SUM(H74:H75)</f>
        <v>78764.2</v>
      </c>
      <c r="I73" s="20"/>
      <c r="J73" s="20">
        <f>J74</f>
        <v>0</v>
      </c>
      <c r="K73" s="20"/>
      <c r="L73" s="20">
        <f t="shared" si="39"/>
        <v>78764.2</v>
      </c>
      <c r="M73" s="20">
        <f>M74+M75</f>
        <v>0</v>
      </c>
      <c r="N73" s="20">
        <f>SUM(N74:N75)</f>
        <v>82324.399999999994</v>
      </c>
      <c r="O73" s="20">
        <f>SUM(O74:O75)</f>
        <v>82324.399999999994</v>
      </c>
      <c r="P73" s="20"/>
      <c r="Q73" s="20">
        <f>Q74+Q75</f>
        <v>0</v>
      </c>
      <c r="R73" s="20"/>
      <c r="S73" s="20">
        <f>SUM(S74:S75)</f>
        <v>82324.399999999994</v>
      </c>
      <c r="T73" s="20">
        <f>T74</f>
        <v>0</v>
      </c>
      <c r="U73" s="20">
        <f t="shared" ref="U73:U78" si="46">V73+W73</f>
        <v>93539.7</v>
      </c>
      <c r="V73" s="20">
        <f>SUM(V74:V75)</f>
        <v>93539.7</v>
      </c>
      <c r="W73" s="20">
        <f t="shared" ref="W73:X73" si="47">SUM(W74:W75)</f>
        <v>0</v>
      </c>
      <c r="X73" s="20">
        <f t="shared" si="47"/>
        <v>828.7</v>
      </c>
      <c r="Y73" s="20"/>
      <c r="Z73" s="20">
        <f t="shared" si="40"/>
        <v>94368.4</v>
      </c>
      <c r="AA73" s="20">
        <f>AA74</f>
        <v>0</v>
      </c>
      <c r="AB73" s="20">
        <f>AC73+AD73</f>
        <v>84641.599999999991</v>
      </c>
      <c r="AC73" s="20">
        <f>SUM(AC74:AC75)</f>
        <v>84641.599999999991</v>
      </c>
      <c r="AD73" s="20">
        <f>SUM(AD74:AD75)</f>
        <v>0</v>
      </c>
      <c r="AE73" s="20"/>
      <c r="AF73" s="20"/>
      <c r="AG73" s="20">
        <f t="shared" ref="AG73:AG75" si="48">AA73+AB73+AE73+AF73</f>
        <v>84641.599999999991</v>
      </c>
      <c r="AH73" s="20">
        <f>AH74</f>
        <v>0</v>
      </c>
      <c r="AI73" s="20">
        <f>AJ73+AK73</f>
        <v>85363.799999999988</v>
      </c>
      <c r="AJ73" s="20">
        <f>SUM(AJ74:AJ75)</f>
        <v>85363.799999999988</v>
      </c>
      <c r="AK73" s="20">
        <f>SUM(AK74:AK75)</f>
        <v>0</v>
      </c>
      <c r="AL73" s="20"/>
      <c r="AM73" s="20"/>
      <c r="AN73" s="20">
        <f t="shared" ref="AN73:AN75" si="49">AH73+AI73+AL73+AM73</f>
        <v>85363.799999999988</v>
      </c>
    </row>
    <row r="74" spans="1:40" s="3" customFormat="1" ht="50.1" customHeight="1">
      <c r="A74" s="41" t="s">
        <v>99</v>
      </c>
      <c r="B74" s="42" t="s">
        <v>72</v>
      </c>
      <c r="C74" s="41" t="s">
        <v>146</v>
      </c>
      <c r="D74" s="43" t="s">
        <v>119</v>
      </c>
      <c r="E74" s="15">
        <f t="shared" si="44"/>
        <v>403308.1</v>
      </c>
      <c r="F74" s="20"/>
      <c r="G74" s="20">
        <f t="shared" si="45"/>
        <v>72593.8</v>
      </c>
      <c r="H74" s="20">
        <v>72593.8</v>
      </c>
      <c r="I74" s="20"/>
      <c r="J74" s="20"/>
      <c r="K74" s="20"/>
      <c r="L74" s="20">
        <f>F74+G74</f>
        <v>72593.8</v>
      </c>
      <c r="M74" s="20"/>
      <c r="N74" s="20">
        <f>O74+P74</f>
        <v>75640.7</v>
      </c>
      <c r="O74" s="20">
        <v>75640.7</v>
      </c>
      <c r="P74" s="20"/>
      <c r="Q74" s="20"/>
      <c r="R74" s="20"/>
      <c r="S74" s="20">
        <f>M74+N74</f>
        <v>75640.7</v>
      </c>
      <c r="T74" s="20"/>
      <c r="U74" s="20">
        <f t="shared" si="46"/>
        <v>90439.3</v>
      </c>
      <c r="V74" s="20">
        <f>88980.6+1358.7+100</f>
        <v>90439.3</v>
      </c>
      <c r="W74" s="20"/>
      <c r="X74" s="20">
        <v>828.7</v>
      </c>
      <c r="Y74" s="20"/>
      <c r="Z74" s="20">
        <f t="shared" si="40"/>
        <v>91268</v>
      </c>
      <c r="AA74" s="20"/>
      <c r="AB74" s="20">
        <f>AC74+AD74</f>
        <v>81542.2</v>
      </c>
      <c r="AC74" s="20">
        <v>81542.2</v>
      </c>
      <c r="AD74" s="20"/>
      <c r="AE74" s="20"/>
      <c r="AF74" s="20"/>
      <c r="AG74" s="20">
        <f t="shared" si="48"/>
        <v>81542.2</v>
      </c>
      <c r="AH74" s="20"/>
      <c r="AI74" s="20">
        <f>AJ74+AK74</f>
        <v>82263.399999999994</v>
      </c>
      <c r="AJ74" s="20">
        <v>82263.399999999994</v>
      </c>
      <c r="AK74" s="20"/>
      <c r="AL74" s="20"/>
      <c r="AM74" s="20"/>
      <c r="AN74" s="20">
        <f>AH74+AI74+AL74+AM74</f>
        <v>82263.399999999994</v>
      </c>
    </row>
    <row r="75" spans="1:40" s="3" customFormat="1" ht="50.1" customHeight="1">
      <c r="A75" s="41" t="s">
        <v>100</v>
      </c>
      <c r="B75" s="42" t="s">
        <v>18</v>
      </c>
      <c r="C75" s="41" t="s">
        <v>146</v>
      </c>
      <c r="D75" s="43" t="s">
        <v>120</v>
      </c>
      <c r="E75" s="15">
        <f t="shared" si="44"/>
        <v>22154.3</v>
      </c>
      <c r="F75" s="20"/>
      <c r="G75" s="20">
        <f t="shared" si="45"/>
        <v>6170.4</v>
      </c>
      <c r="H75" s="20">
        <v>6170.4</v>
      </c>
      <c r="I75" s="20"/>
      <c r="J75" s="20"/>
      <c r="K75" s="20"/>
      <c r="L75" s="20">
        <f>G75+J75</f>
        <v>6170.4</v>
      </c>
      <c r="M75" s="20"/>
      <c r="N75" s="20">
        <f>O75+P75</f>
        <v>6683.7</v>
      </c>
      <c r="O75" s="20">
        <v>6683.7</v>
      </c>
      <c r="P75" s="20"/>
      <c r="Q75" s="20"/>
      <c r="R75" s="20"/>
      <c r="S75" s="20">
        <f>N75+Q75</f>
        <v>6683.7</v>
      </c>
      <c r="T75" s="20"/>
      <c r="U75" s="20">
        <f t="shared" si="46"/>
        <v>3100.4</v>
      </c>
      <c r="V75" s="20">
        <v>3100.4</v>
      </c>
      <c r="W75" s="20"/>
      <c r="X75" s="20"/>
      <c r="Y75" s="20"/>
      <c r="Z75" s="20">
        <f t="shared" si="40"/>
        <v>3100.4</v>
      </c>
      <c r="AA75" s="20"/>
      <c r="AB75" s="20">
        <f>AC75+AD75</f>
        <v>3099.4</v>
      </c>
      <c r="AC75" s="20">
        <v>3099.4</v>
      </c>
      <c r="AD75" s="20"/>
      <c r="AE75" s="20"/>
      <c r="AF75" s="20"/>
      <c r="AG75" s="20">
        <f t="shared" si="48"/>
        <v>3099.4</v>
      </c>
      <c r="AH75" s="20"/>
      <c r="AI75" s="20">
        <f>AJ75+AK75</f>
        <v>3100.4</v>
      </c>
      <c r="AJ75" s="20">
        <v>3100.4</v>
      </c>
      <c r="AK75" s="20"/>
      <c r="AL75" s="20"/>
      <c r="AM75" s="20"/>
      <c r="AN75" s="20">
        <f t="shared" si="49"/>
        <v>3100.4</v>
      </c>
    </row>
    <row r="76" spans="1:40" s="3" customFormat="1" ht="50.1" customHeight="1">
      <c r="A76" s="41" t="s">
        <v>101</v>
      </c>
      <c r="B76" s="42" t="s">
        <v>131</v>
      </c>
      <c r="C76" s="41" t="s">
        <v>145</v>
      </c>
      <c r="D76" s="43"/>
      <c r="E76" s="15">
        <f t="shared" si="44"/>
        <v>14088.4</v>
      </c>
      <c r="F76" s="20"/>
      <c r="G76" s="20">
        <f t="shared" si="45"/>
        <v>10208.4</v>
      </c>
      <c r="H76" s="20">
        <f>SUM(H77:H79)</f>
        <v>10208.4</v>
      </c>
      <c r="I76" s="20"/>
      <c r="J76" s="20"/>
      <c r="K76" s="20"/>
      <c r="L76" s="20">
        <f>F76+G76+J76</f>
        <v>10208.4</v>
      </c>
      <c r="M76" s="20">
        <f>SUM(M77:M79)</f>
        <v>0</v>
      </c>
      <c r="N76" s="20">
        <f>SUM(N77:N79)</f>
        <v>1160</v>
      </c>
      <c r="O76" s="20">
        <f>SUM(O77:O79)</f>
        <v>1160</v>
      </c>
      <c r="P76" s="20"/>
      <c r="Q76" s="20">
        <f>SUM(Q77:Q79)</f>
        <v>0</v>
      </c>
      <c r="R76" s="20">
        <f>SUM(R77:R79)</f>
        <v>0</v>
      </c>
      <c r="S76" s="20">
        <f>M76+N76+Q76+R76</f>
        <v>1160</v>
      </c>
      <c r="T76" s="20">
        <f>SUM(T77:T79)</f>
        <v>0</v>
      </c>
      <c r="U76" s="20">
        <f t="shared" si="46"/>
        <v>400</v>
      </c>
      <c r="V76" s="20">
        <f>V77+V78+V80</f>
        <v>400</v>
      </c>
      <c r="W76" s="20"/>
      <c r="X76" s="20">
        <f>SUM(X77:X79)</f>
        <v>0</v>
      </c>
      <c r="Y76" s="20">
        <f>SUM(Y77:Y79)</f>
        <v>0</v>
      </c>
      <c r="Z76" s="20">
        <f>T76+U76+X76+Y76</f>
        <v>400</v>
      </c>
      <c r="AA76" s="20">
        <f>SUM(AA77:AA79)</f>
        <v>0</v>
      </c>
      <c r="AB76" s="20">
        <f>SUM(AB77:AB79)</f>
        <v>1160</v>
      </c>
      <c r="AC76" s="20">
        <f>SUM(AC77:AC79)</f>
        <v>1160</v>
      </c>
      <c r="AD76" s="20"/>
      <c r="AE76" s="20">
        <f>SUM(AE77:AE79)</f>
        <v>0</v>
      </c>
      <c r="AF76" s="20">
        <f>SUM(AF77:AF79)</f>
        <v>0</v>
      </c>
      <c r="AG76" s="20">
        <f>AA76+AB76+AE76+AF76</f>
        <v>1160</v>
      </c>
      <c r="AH76" s="20">
        <f>SUM(AH77:AH79)</f>
        <v>0</v>
      </c>
      <c r="AI76" s="20">
        <f>SUM(AI77:AI79)</f>
        <v>1160</v>
      </c>
      <c r="AJ76" s="20">
        <f>SUM(AJ77:AJ79)</f>
        <v>1160</v>
      </c>
      <c r="AK76" s="20"/>
      <c r="AL76" s="20">
        <f>SUM(AL77:AL79)</f>
        <v>0</v>
      </c>
      <c r="AM76" s="20">
        <f>SUM(AM77:AM79)</f>
        <v>0</v>
      </c>
      <c r="AN76" s="20">
        <f>AH76+AI76+AL76+AM76</f>
        <v>1160</v>
      </c>
    </row>
    <row r="77" spans="1:40" ht="102.75" customHeight="1">
      <c r="A77" s="41" t="s">
        <v>102</v>
      </c>
      <c r="B77" s="42" t="s">
        <v>313</v>
      </c>
      <c r="C77" s="41" t="s">
        <v>146</v>
      </c>
      <c r="D77" s="43" t="s">
        <v>121</v>
      </c>
      <c r="E77" s="15">
        <f t="shared" si="44"/>
        <v>3708.4</v>
      </c>
      <c r="F77" s="20"/>
      <c r="G77" s="20">
        <f t="shared" si="45"/>
        <v>1808.4</v>
      </c>
      <c r="H77" s="20">
        <v>1808.4</v>
      </c>
      <c r="I77" s="20"/>
      <c r="J77" s="20"/>
      <c r="K77" s="20"/>
      <c r="L77" s="20">
        <f>F77+G77+J77</f>
        <v>1808.4</v>
      </c>
      <c r="M77" s="20"/>
      <c r="N77" s="20">
        <f>O77+P77</f>
        <v>500</v>
      </c>
      <c r="O77" s="20">
        <v>500</v>
      </c>
      <c r="P77" s="20"/>
      <c r="Q77" s="20"/>
      <c r="R77" s="20"/>
      <c r="S77" s="20">
        <f>M77+N77</f>
        <v>500</v>
      </c>
      <c r="T77" s="20"/>
      <c r="U77" s="20">
        <f t="shared" si="46"/>
        <v>400</v>
      </c>
      <c r="V77" s="20">
        <f>500-100</f>
        <v>400</v>
      </c>
      <c r="W77" s="20"/>
      <c r="X77" s="20"/>
      <c r="Y77" s="20"/>
      <c r="Z77" s="20">
        <f>T77+U77</f>
        <v>400</v>
      </c>
      <c r="AA77" s="20"/>
      <c r="AB77" s="20">
        <f>AC77+AD77</f>
        <v>500</v>
      </c>
      <c r="AC77" s="20">
        <v>500</v>
      </c>
      <c r="AD77" s="20"/>
      <c r="AE77" s="20"/>
      <c r="AF77" s="20"/>
      <c r="AG77" s="20">
        <f>AA77+AB77</f>
        <v>500</v>
      </c>
      <c r="AH77" s="20"/>
      <c r="AI77" s="20">
        <f>AJ77+AK77</f>
        <v>500</v>
      </c>
      <c r="AJ77" s="20">
        <v>500</v>
      </c>
      <c r="AK77" s="20"/>
      <c r="AL77" s="20"/>
      <c r="AM77" s="20"/>
      <c r="AN77" s="20">
        <f>AH77+AI77</f>
        <v>500</v>
      </c>
    </row>
    <row r="78" spans="1:40" ht="66" customHeight="1">
      <c r="A78" s="41" t="s">
        <v>103</v>
      </c>
      <c r="B78" s="42" t="s">
        <v>234</v>
      </c>
      <c r="C78" s="41" t="s">
        <v>146</v>
      </c>
      <c r="D78" s="43" t="s">
        <v>122</v>
      </c>
      <c r="E78" s="15">
        <f t="shared" si="44"/>
        <v>2640</v>
      </c>
      <c r="F78" s="20"/>
      <c r="G78" s="20">
        <f t="shared" si="45"/>
        <v>660</v>
      </c>
      <c r="H78" s="20">
        <v>660</v>
      </c>
      <c r="I78" s="20"/>
      <c r="J78" s="20"/>
      <c r="K78" s="20"/>
      <c r="L78" s="20">
        <f>F78+G78+J78</f>
        <v>660</v>
      </c>
      <c r="M78" s="20"/>
      <c r="N78" s="20">
        <f>O78+P78</f>
        <v>660</v>
      </c>
      <c r="O78" s="20">
        <v>660</v>
      </c>
      <c r="P78" s="20"/>
      <c r="Q78" s="20"/>
      <c r="R78" s="20"/>
      <c r="S78" s="20">
        <f>M78+N78</f>
        <v>660</v>
      </c>
      <c r="T78" s="20"/>
      <c r="U78" s="20">
        <f t="shared" si="46"/>
        <v>0</v>
      </c>
      <c r="V78" s="20"/>
      <c r="W78" s="20"/>
      <c r="X78" s="20"/>
      <c r="Y78" s="20"/>
      <c r="Z78" s="20">
        <f>T78+U78</f>
        <v>0</v>
      </c>
      <c r="AA78" s="20"/>
      <c r="AB78" s="20">
        <f>AC78+AD78</f>
        <v>660</v>
      </c>
      <c r="AC78" s="20">
        <v>660</v>
      </c>
      <c r="AD78" s="20"/>
      <c r="AE78" s="20"/>
      <c r="AF78" s="20"/>
      <c r="AG78" s="20">
        <f>AA78+AB78</f>
        <v>660</v>
      </c>
      <c r="AH78" s="20"/>
      <c r="AI78" s="20">
        <f>AJ78+AK78</f>
        <v>660</v>
      </c>
      <c r="AJ78" s="20">
        <v>660</v>
      </c>
      <c r="AK78" s="20"/>
      <c r="AL78" s="20"/>
      <c r="AM78" s="20"/>
      <c r="AN78" s="20">
        <f>AH78+AI78</f>
        <v>660</v>
      </c>
    </row>
    <row r="79" spans="1:40" ht="59.25" customHeight="1">
      <c r="A79" s="41" t="s">
        <v>104</v>
      </c>
      <c r="B79" s="42" t="s">
        <v>221</v>
      </c>
      <c r="C79" s="41" t="s">
        <v>146</v>
      </c>
      <c r="D79" s="43" t="s">
        <v>123</v>
      </c>
      <c r="E79" s="15">
        <f t="shared" ref="E79:E80" si="50">L79+S79+Z79+AG79</f>
        <v>7740</v>
      </c>
      <c r="F79" s="20"/>
      <c r="G79" s="20">
        <f t="shared" si="45"/>
        <v>7740</v>
      </c>
      <c r="H79" s="20">
        <v>7740</v>
      </c>
      <c r="I79" s="20"/>
      <c r="J79" s="20"/>
      <c r="K79" s="20"/>
      <c r="L79" s="20">
        <f>F79+G79+J79</f>
        <v>7740</v>
      </c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</row>
    <row r="80" spans="1:40" ht="50.25" customHeight="1">
      <c r="A80" s="41" t="s">
        <v>232</v>
      </c>
      <c r="B80" s="42" t="s">
        <v>233</v>
      </c>
      <c r="C80" s="41" t="s">
        <v>146</v>
      </c>
      <c r="D80" s="43" t="s">
        <v>259</v>
      </c>
      <c r="E80" s="15">
        <f t="shared" si="50"/>
        <v>0</v>
      </c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>
        <f>V80+W80</f>
        <v>0</v>
      </c>
      <c r="V80" s="20"/>
      <c r="W80" s="20"/>
      <c r="X80" s="20"/>
      <c r="Y80" s="20"/>
      <c r="Z80" s="20">
        <f>T80+U80</f>
        <v>0</v>
      </c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</row>
    <row r="81" spans="1:40" ht="50.1" customHeight="1">
      <c r="A81" s="51">
        <v>2</v>
      </c>
      <c r="B81" s="52" t="s">
        <v>328</v>
      </c>
      <c r="C81" s="53" t="s">
        <v>145</v>
      </c>
      <c r="D81" s="43" t="s">
        <v>129</v>
      </c>
      <c r="E81" s="15">
        <f>L81+S81+Z81+AG81+AN81</f>
        <v>79923</v>
      </c>
      <c r="F81" s="20"/>
      <c r="G81" s="20">
        <f t="shared" si="45"/>
        <v>21800</v>
      </c>
      <c r="H81" s="20">
        <f>SUM(H82:H88)</f>
        <v>21800</v>
      </c>
      <c r="I81" s="20"/>
      <c r="J81" s="20"/>
      <c r="K81" s="20"/>
      <c r="L81" s="20">
        <f>F81+G81+J81+K81</f>
        <v>21800</v>
      </c>
      <c r="M81" s="20">
        <f>SUM(M82:M86)</f>
        <v>0</v>
      </c>
      <c r="N81" s="20">
        <f>O81+P81</f>
        <v>21717.9</v>
      </c>
      <c r="O81" s="20">
        <f>SUM(O82:O92)</f>
        <v>21717.9</v>
      </c>
      <c r="P81" s="20"/>
      <c r="Q81" s="20">
        <f>SUM(Q82:Q86)</f>
        <v>0</v>
      </c>
      <c r="R81" s="20">
        <f>SUM(R82:R86)</f>
        <v>0</v>
      </c>
      <c r="S81" s="20">
        <f>M81+N81+Q81+R81</f>
        <v>21717.9</v>
      </c>
      <c r="T81" s="20">
        <f>SUM(T82:T86)</f>
        <v>0</v>
      </c>
      <c r="U81" s="20">
        <f>V81+W81</f>
        <v>30405.1</v>
      </c>
      <c r="V81" s="20">
        <f>SUM(V82:V98)</f>
        <v>30405.1</v>
      </c>
      <c r="W81" s="20">
        <f>SUM(W82:W86)</f>
        <v>0</v>
      </c>
      <c r="X81" s="20">
        <f>SUM(X82:X86)</f>
        <v>0</v>
      </c>
      <c r="Y81" s="20">
        <f>SUM(Y82:Y86)</f>
        <v>0</v>
      </c>
      <c r="Z81" s="20">
        <f t="shared" ref="Z81:Z86" si="51">T81+U81+X81+Y81</f>
        <v>30405.1</v>
      </c>
      <c r="AA81" s="20">
        <f>SUM(AA82:AA86)</f>
        <v>0</v>
      </c>
      <c r="AB81" s="20">
        <f>AC81+AD81</f>
        <v>3000</v>
      </c>
      <c r="AC81" s="20">
        <f>SUM(AC82:AC86)</f>
        <v>3000</v>
      </c>
      <c r="AD81" s="20">
        <f>SUM(AD82:AD86)</f>
        <v>0</v>
      </c>
      <c r="AE81" s="20">
        <f>SUM(AE82:AE86)</f>
        <v>0</v>
      </c>
      <c r="AF81" s="20">
        <f>SUM(AF82:AF86)</f>
        <v>0</v>
      </c>
      <c r="AG81" s="20">
        <f t="shared" ref="AG81:AG86" si="52">AA81+AB81+AE81+AF81</f>
        <v>3000</v>
      </c>
      <c r="AH81" s="20">
        <f>SUM(AH82:AH86)</f>
        <v>0</v>
      </c>
      <c r="AI81" s="20">
        <f>AJ81+AK81</f>
        <v>3000</v>
      </c>
      <c r="AJ81" s="20">
        <f>SUM(AJ82:AJ86)</f>
        <v>3000</v>
      </c>
      <c r="AK81" s="20">
        <f>SUM(AK82:AK86)</f>
        <v>0</v>
      </c>
      <c r="AL81" s="20">
        <f>SUM(AL82:AL86)</f>
        <v>0</v>
      </c>
      <c r="AM81" s="20">
        <f>SUM(AM82:AM86)</f>
        <v>0</v>
      </c>
      <c r="AN81" s="20">
        <f t="shared" ref="AN81:AN86" si="53">AH81+AI81+AL81+AM81</f>
        <v>3000</v>
      </c>
    </row>
    <row r="82" spans="1:40" ht="50.1" customHeight="1">
      <c r="A82" s="41" t="s">
        <v>105</v>
      </c>
      <c r="B82" s="54" t="s">
        <v>305</v>
      </c>
      <c r="C82" s="41" t="s">
        <v>146</v>
      </c>
      <c r="D82" s="43" t="s">
        <v>124</v>
      </c>
      <c r="E82" s="15">
        <f>L82+S82+Z82+AG82+AN82</f>
        <v>4500</v>
      </c>
      <c r="F82" s="20"/>
      <c r="G82" s="20">
        <f t="shared" si="45"/>
        <v>4500</v>
      </c>
      <c r="H82" s="20">
        <v>4500</v>
      </c>
      <c r="I82" s="20"/>
      <c r="J82" s="20"/>
      <c r="K82" s="20"/>
      <c r="L82" s="20">
        <f t="shared" ref="L82:L88" si="54">F82+G82+J82</f>
        <v>4500</v>
      </c>
      <c r="M82" s="20"/>
      <c r="N82" s="20"/>
      <c r="O82" s="20"/>
      <c r="P82" s="20"/>
      <c r="Q82" s="20"/>
      <c r="R82" s="20"/>
      <c r="S82" s="20">
        <f>M82+N82+Q82</f>
        <v>0</v>
      </c>
      <c r="T82" s="20"/>
      <c r="U82" s="20"/>
      <c r="V82" s="20"/>
      <c r="W82" s="20"/>
      <c r="X82" s="20"/>
      <c r="Y82" s="20"/>
      <c r="Z82" s="20">
        <f t="shared" si="51"/>
        <v>0</v>
      </c>
      <c r="AA82" s="20"/>
      <c r="AB82" s="20"/>
      <c r="AC82" s="20"/>
      <c r="AD82" s="20"/>
      <c r="AE82" s="20"/>
      <c r="AF82" s="20"/>
      <c r="AG82" s="20">
        <f t="shared" si="52"/>
        <v>0</v>
      </c>
      <c r="AH82" s="20"/>
      <c r="AI82" s="20"/>
      <c r="AJ82" s="20"/>
      <c r="AK82" s="20"/>
      <c r="AL82" s="20"/>
      <c r="AM82" s="20"/>
      <c r="AN82" s="20">
        <f t="shared" si="53"/>
        <v>0</v>
      </c>
    </row>
    <row r="83" spans="1:40" ht="50.1" customHeight="1">
      <c r="A83" s="41" t="s">
        <v>106</v>
      </c>
      <c r="B83" s="54" t="s">
        <v>73</v>
      </c>
      <c r="C83" s="41" t="s">
        <v>146</v>
      </c>
      <c r="D83" s="43" t="s">
        <v>125</v>
      </c>
      <c r="E83" s="15">
        <f t="shared" ref="E83:E98" si="55">L83+S83+Z83+AG83+AN83</f>
        <v>4500</v>
      </c>
      <c r="F83" s="20"/>
      <c r="G83" s="20">
        <f t="shared" si="45"/>
        <v>4500</v>
      </c>
      <c r="H83" s="20">
        <v>4500</v>
      </c>
      <c r="I83" s="20"/>
      <c r="J83" s="20"/>
      <c r="K83" s="20"/>
      <c r="L83" s="20">
        <f t="shared" si="54"/>
        <v>4500</v>
      </c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>
        <f t="shared" si="51"/>
        <v>0</v>
      </c>
      <c r="AA83" s="20"/>
      <c r="AB83" s="20"/>
      <c r="AC83" s="20"/>
      <c r="AD83" s="20"/>
      <c r="AE83" s="20"/>
      <c r="AF83" s="20"/>
      <c r="AG83" s="20">
        <f t="shared" si="52"/>
        <v>0</v>
      </c>
      <c r="AH83" s="20"/>
      <c r="AI83" s="20"/>
      <c r="AJ83" s="20"/>
      <c r="AK83" s="20"/>
      <c r="AL83" s="20"/>
      <c r="AM83" s="20"/>
      <c r="AN83" s="20">
        <f t="shared" si="53"/>
        <v>0</v>
      </c>
    </row>
    <row r="84" spans="1:40" ht="50.1" customHeight="1">
      <c r="A84" s="41" t="s">
        <v>107</v>
      </c>
      <c r="B84" s="54" t="s">
        <v>150</v>
      </c>
      <c r="C84" s="41" t="s">
        <v>146</v>
      </c>
      <c r="D84" s="43" t="s">
        <v>126</v>
      </c>
      <c r="E84" s="15">
        <f t="shared" si="55"/>
        <v>2000</v>
      </c>
      <c r="F84" s="20"/>
      <c r="G84" s="20">
        <f t="shared" si="45"/>
        <v>2000</v>
      </c>
      <c r="H84" s="20">
        <v>2000</v>
      </c>
      <c r="I84" s="20"/>
      <c r="J84" s="20"/>
      <c r="K84" s="20"/>
      <c r="L84" s="20">
        <f t="shared" si="54"/>
        <v>2000</v>
      </c>
      <c r="M84" s="20"/>
      <c r="N84" s="20"/>
      <c r="O84" s="20"/>
      <c r="P84" s="20"/>
      <c r="Q84" s="20"/>
      <c r="R84" s="20"/>
      <c r="S84" s="20">
        <f>M84+N84+Q84</f>
        <v>0</v>
      </c>
      <c r="T84" s="20"/>
      <c r="U84" s="20"/>
      <c r="V84" s="20"/>
      <c r="W84" s="20"/>
      <c r="X84" s="20"/>
      <c r="Y84" s="20"/>
      <c r="Z84" s="20">
        <f t="shared" si="51"/>
        <v>0</v>
      </c>
      <c r="AA84" s="20"/>
      <c r="AB84" s="20"/>
      <c r="AC84" s="20"/>
      <c r="AD84" s="20"/>
      <c r="AE84" s="20"/>
      <c r="AF84" s="20"/>
      <c r="AG84" s="20">
        <f t="shared" si="52"/>
        <v>0</v>
      </c>
      <c r="AH84" s="20"/>
      <c r="AI84" s="20"/>
      <c r="AJ84" s="20"/>
      <c r="AK84" s="20"/>
      <c r="AL84" s="20"/>
      <c r="AM84" s="20"/>
      <c r="AN84" s="20">
        <f t="shared" si="53"/>
        <v>0</v>
      </c>
    </row>
    <row r="85" spans="1:40" ht="50.1" customHeight="1">
      <c r="A85" s="41" t="s">
        <v>108</v>
      </c>
      <c r="B85" s="54" t="s">
        <v>149</v>
      </c>
      <c r="C85" s="41" t="s">
        <v>146</v>
      </c>
      <c r="D85" s="43" t="s">
        <v>127</v>
      </c>
      <c r="E85" s="15">
        <f t="shared" si="55"/>
        <v>1730</v>
      </c>
      <c r="F85" s="20"/>
      <c r="G85" s="20">
        <f t="shared" si="45"/>
        <v>1730</v>
      </c>
      <c r="H85" s="20">
        <v>1730</v>
      </c>
      <c r="I85" s="20"/>
      <c r="J85" s="20"/>
      <c r="K85" s="20"/>
      <c r="L85" s="20">
        <f t="shared" si="54"/>
        <v>1730</v>
      </c>
      <c r="M85" s="20"/>
      <c r="N85" s="20"/>
      <c r="O85" s="20"/>
      <c r="P85" s="20"/>
      <c r="Q85" s="20"/>
      <c r="R85" s="20"/>
      <c r="S85" s="20">
        <f>M85+N85+Q85</f>
        <v>0</v>
      </c>
      <c r="T85" s="20"/>
      <c r="U85" s="20"/>
      <c r="V85" s="20"/>
      <c r="W85" s="20"/>
      <c r="X85" s="20"/>
      <c r="Y85" s="20"/>
      <c r="Z85" s="20">
        <f t="shared" si="51"/>
        <v>0</v>
      </c>
      <c r="AA85" s="20"/>
      <c r="AB85" s="20"/>
      <c r="AC85" s="20"/>
      <c r="AD85" s="20"/>
      <c r="AE85" s="20"/>
      <c r="AF85" s="20"/>
      <c r="AG85" s="20">
        <f t="shared" si="52"/>
        <v>0</v>
      </c>
      <c r="AH85" s="20"/>
      <c r="AI85" s="20"/>
      <c r="AJ85" s="20"/>
      <c r="AK85" s="20"/>
      <c r="AL85" s="20"/>
      <c r="AM85" s="20"/>
      <c r="AN85" s="20">
        <f t="shared" si="53"/>
        <v>0</v>
      </c>
    </row>
    <row r="86" spans="1:40" ht="50.1" customHeight="1">
      <c r="A86" s="41" t="s">
        <v>109</v>
      </c>
      <c r="B86" s="54" t="s">
        <v>133</v>
      </c>
      <c r="C86" s="41" t="s">
        <v>146</v>
      </c>
      <c r="D86" s="43" t="s">
        <v>128</v>
      </c>
      <c r="E86" s="15">
        <f t="shared" si="55"/>
        <v>21770</v>
      </c>
      <c r="F86" s="20"/>
      <c r="G86" s="20">
        <f t="shared" si="45"/>
        <v>4770</v>
      </c>
      <c r="H86" s="20">
        <v>4770</v>
      </c>
      <c r="I86" s="20"/>
      <c r="J86" s="20"/>
      <c r="K86" s="20"/>
      <c r="L86" s="20">
        <f t="shared" si="54"/>
        <v>4770</v>
      </c>
      <c r="M86" s="20"/>
      <c r="N86" s="20">
        <f>O86+P86</f>
        <v>1000</v>
      </c>
      <c r="O86" s="20">
        <v>1000</v>
      </c>
      <c r="P86" s="20"/>
      <c r="Q86" s="20"/>
      <c r="R86" s="20"/>
      <c r="S86" s="20">
        <f>M86+N86+Q86</f>
        <v>1000</v>
      </c>
      <c r="T86" s="20"/>
      <c r="U86" s="20">
        <f>V86+W86</f>
        <v>10000</v>
      </c>
      <c r="V86" s="20">
        <f>5000+5000</f>
        <v>10000</v>
      </c>
      <c r="W86" s="20"/>
      <c r="X86" s="20"/>
      <c r="Y86" s="20"/>
      <c r="Z86" s="20">
        <f t="shared" si="51"/>
        <v>10000</v>
      </c>
      <c r="AA86" s="20"/>
      <c r="AB86" s="20">
        <f>AC86+AD86</f>
        <v>3000</v>
      </c>
      <c r="AC86" s="20">
        <v>3000</v>
      </c>
      <c r="AD86" s="20"/>
      <c r="AE86" s="20"/>
      <c r="AF86" s="20"/>
      <c r="AG86" s="20">
        <f t="shared" si="52"/>
        <v>3000</v>
      </c>
      <c r="AH86" s="20"/>
      <c r="AI86" s="20">
        <f>AJ86+AK86</f>
        <v>3000</v>
      </c>
      <c r="AJ86" s="20">
        <v>3000</v>
      </c>
      <c r="AK86" s="20"/>
      <c r="AL86" s="20"/>
      <c r="AM86" s="20"/>
      <c r="AN86" s="20">
        <f t="shared" si="53"/>
        <v>3000</v>
      </c>
    </row>
    <row r="87" spans="1:40" ht="60" customHeight="1">
      <c r="A87" s="41" t="s">
        <v>137</v>
      </c>
      <c r="B87" s="54" t="s">
        <v>218</v>
      </c>
      <c r="C87" s="41" t="s">
        <v>146</v>
      </c>
      <c r="D87" s="43" t="s">
        <v>139</v>
      </c>
      <c r="E87" s="15">
        <f t="shared" si="55"/>
        <v>3800</v>
      </c>
      <c r="F87" s="20"/>
      <c r="G87" s="20">
        <f t="shared" si="45"/>
        <v>3800</v>
      </c>
      <c r="H87" s="20">
        <v>3800</v>
      </c>
      <c r="I87" s="20"/>
      <c r="J87" s="20"/>
      <c r="K87" s="20"/>
      <c r="L87" s="20">
        <f t="shared" si="54"/>
        <v>3800</v>
      </c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</row>
    <row r="88" spans="1:40" ht="50.1" customHeight="1">
      <c r="A88" s="41" t="s">
        <v>148</v>
      </c>
      <c r="B88" s="54" t="s">
        <v>217</v>
      </c>
      <c r="C88" s="41" t="s">
        <v>146</v>
      </c>
      <c r="D88" s="43" t="s">
        <v>153</v>
      </c>
      <c r="E88" s="15">
        <f t="shared" si="55"/>
        <v>917.7</v>
      </c>
      <c r="F88" s="20"/>
      <c r="G88" s="20">
        <f t="shared" si="45"/>
        <v>500</v>
      </c>
      <c r="H88" s="20">
        <v>500</v>
      </c>
      <c r="I88" s="20"/>
      <c r="J88" s="20"/>
      <c r="K88" s="20"/>
      <c r="L88" s="20">
        <f t="shared" si="54"/>
        <v>500</v>
      </c>
      <c r="M88" s="20"/>
      <c r="N88" s="20">
        <f>O88+P88</f>
        <v>417.7</v>
      </c>
      <c r="O88" s="20">
        <v>417.7</v>
      </c>
      <c r="P88" s="20"/>
      <c r="Q88" s="20"/>
      <c r="R88" s="20"/>
      <c r="S88" s="20">
        <f>M88+N88</f>
        <v>417.7</v>
      </c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</row>
    <row r="89" spans="1:40" ht="50.1" customHeight="1">
      <c r="A89" s="41" t="s">
        <v>235</v>
      </c>
      <c r="B89" s="54" t="s">
        <v>242</v>
      </c>
      <c r="C89" s="41" t="s">
        <v>146</v>
      </c>
      <c r="D89" s="43" t="s">
        <v>260</v>
      </c>
      <c r="E89" s="15">
        <f t="shared" si="55"/>
        <v>1482.2</v>
      </c>
      <c r="F89" s="20"/>
      <c r="G89" s="20"/>
      <c r="H89" s="20"/>
      <c r="I89" s="20"/>
      <c r="J89" s="20"/>
      <c r="K89" s="20"/>
      <c r="L89" s="20"/>
      <c r="M89" s="20"/>
      <c r="N89" s="20">
        <f t="shared" ref="N89:N92" si="56">O89+P89</f>
        <v>1482.2</v>
      </c>
      <c r="O89" s="20">
        <v>1482.2</v>
      </c>
      <c r="P89" s="20"/>
      <c r="Q89" s="20"/>
      <c r="R89" s="20"/>
      <c r="S89" s="20">
        <f t="shared" ref="S89:S92" si="57">M89+N89</f>
        <v>1482.2</v>
      </c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</row>
    <row r="90" spans="1:40" ht="50.1" customHeight="1">
      <c r="A90" s="41" t="s">
        <v>236</v>
      </c>
      <c r="B90" s="54" t="s">
        <v>244</v>
      </c>
      <c r="C90" s="41" t="s">
        <v>146</v>
      </c>
      <c r="D90" s="43" t="s">
        <v>261</v>
      </c>
      <c r="E90" s="15">
        <f t="shared" si="55"/>
        <v>4650.1000000000004</v>
      </c>
      <c r="F90" s="20"/>
      <c r="G90" s="20"/>
      <c r="H90" s="20"/>
      <c r="I90" s="20"/>
      <c r="J90" s="20"/>
      <c r="K90" s="20"/>
      <c r="L90" s="20"/>
      <c r="M90" s="20"/>
      <c r="N90" s="20">
        <f>O90+P90</f>
        <v>4650.1000000000004</v>
      </c>
      <c r="O90" s="20">
        <v>4650.1000000000004</v>
      </c>
      <c r="P90" s="20"/>
      <c r="Q90" s="20"/>
      <c r="R90" s="20"/>
      <c r="S90" s="20">
        <f>M90+N90</f>
        <v>4650.1000000000004</v>
      </c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</row>
    <row r="91" spans="1:40" ht="50.1" customHeight="1">
      <c r="A91" s="41" t="s">
        <v>237</v>
      </c>
      <c r="B91" s="54" t="s">
        <v>243</v>
      </c>
      <c r="C91" s="41" t="s">
        <v>146</v>
      </c>
      <c r="D91" s="43" t="s">
        <v>262</v>
      </c>
      <c r="E91" s="15">
        <f t="shared" si="55"/>
        <v>2860.6</v>
      </c>
      <c r="F91" s="20"/>
      <c r="G91" s="20"/>
      <c r="H91" s="20"/>
      <c r="I91" s="20"/>
      <c r="J91" s="20"/>
      <c r="K91" s="20"/>
      <c r="L91" s="20"/>
      <c r="M91" s="20"/>
      <c r="N91" s="20">
        <f t="shared" si="56"/>
        <v>2860.6</v>
      </c>
      <c r="O91" s="20">
        <v>2860.6</v>
      </c>
      <c r="P91" s="20"/>
      <c r="Q91" s="20"/>
      <c r="R91" s="20"/>
      <c r="S91" s="20">
        <f t="shared" si="57"/>
        <v>2860.6</v>
      </c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</row>
    <row r="92" spans="1:40" ht="50.1" customHeight="1">
      <c r="A92" s="41" t="s">
        <v>238</v>
      </c>
      <c r="B92" s="54" t="s">
        <v>245</v>
      </c>
      <c r="C92" s="41" t="s">
        <v>146</v>
      </c>
      <c r="D92" s="43" t="s">
        <v>263</v>
      </c>
      <c r="E92" s="15">
        <f t="shared" si="55"/>
        <v>18896.199999999997</v>
      </c>
      <c r="F92" s="20"/>
      <c r="G92" s="20"/>
      <c r="H92" s="20"/>
      <c r="I92" s="20"/>
      <c r="J92" s="20"/>
      <c r="K92" s="20"/>
      <c r="L92" s="20"/>
      <c r="M92" s="20"/>
      <c r="N92" s="20">
        <f t="shared" si="56"/>
        <v>11307.3</v>
      </c>
      <c r="O92" s="20">
        <v>11307.3</v>
      </c>
      <c r="P92" s="20"/>
      <c r="Q92" s="20"/>
      <c r="R92" s="20"/>
      <c r="S92" s="20">
        <f t="shared" si="57"/>
        <v>11307.3</v>
      </c>
      <c r="T92" s="20"/>
      <c r="U92" s="20">
        <f>V92+W92</f>
        <v>7588.9</v>
      </c>
      <c r="V92" s="20">
        <v>7588.9</v>
      </c>
      <c r="W92" s="20"/>
      <c r="X92" s="20"/>
      <c r="Y92" s="20"/>
      <c r="Z92" s="20">
        <f>T92+U92</f>
        <v>7588.9</v>
      </c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</row>
    <row r="93" spans="1:40" ht="50.1" customHeight="1">
      <c r="A93" s="41" t="s">
        <v>239</v>
      </c>
      <c r="B93" s="54" t="s">
        <v>246</v>
      </c>
      <c r="C93" s="41" t="s">
        <v>146</v>
      </c>
      <c r="D93" s="43" t="s">
        <v>264</v>
      </c>
      <c r="E93" s="15">
        <f t="shared" si="55"/>
        <v>3962.3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>
        <f>V93+W93</f>
        <v>3962.3</v>
      </c>
      <c r="V93" s="20">
        <v>3962.3</v>
      </c>
      <c r="W93" s="20"/>
      <c r="X93" s="20"/>
      <c r="Y93" s="20"/>
      <c r="Z93" s="20">
        <f>T93+U93</f>
        <v>3962.3</v>
      </c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</row>
    <row r="94" spans="1:40" ht="50.1" customHeight="1">
      <c r="A94" s="41" t="s">
        <v>240</v>
      </c>
      <c r="B94" s="54" t="s">
        <v>247</v>
      </c>
      <c r="C94" s="41" t="s">
        <v>146</v>
      </c>
      <c r="D94" s="43" t="s">
        <v>265</v>
      </c>
      <c r="E94" s="15">
        <f t="shared" si="55"/>
        <v>4253.8999999999996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>
        <f t="shared" ref="U94:U98" si="58">V94+W94</f>
        <v>4253.8999999999996</v>
      </c>
      <c r="V94" s="20">
        <v>4253.8999999999996</v>
      </c>
      <c r="W94" s="20"/>
      <c r="X94" s="20"/>
      <c r="Y94" s="20"/>
      <c r="Z94" s="20">
        <f t="shared" ref="Z94:Z98" si="59">T94+U94</f>
        <v>4253.8999999999996</v>
      </c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</row>
    <row r="95" spans="1:40" ht="50.1" customHeight="1">
      <c r="A95" s="41" t="s">
        <v>241</v>
      </c>
      <c r="B95" s="54" t="s">
        <v>318</v>
      </c>
      <c r="C95" s="41" t="s">
        <v>146</v>
      </c>
      <c r="D95" s="43" t="s">
        <v>266</v>
      </c>
      <c r="E95" s="15">
        <f t="shared" si="55"/>
        <v>4000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>
        <f t="shared" si="58"/>
        <v>4000</v>
      </c>
      <c r="V95" s="20">
        <v>4000</v>
      </c>
      <c r="W95" s="20"/>
      <c r="X95" s="20"/>
      <c r="Y95" s="20"/>
      <c r="Z95" s="20">
        <f t="shared" si="59"/>
        <v>4000</v>
      </c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</row>
    <row r="96" spans="1:40" ht="50.1" customHeight="1">
      <c r="A96" s="41" t="s">
        <v>248</v>
      </c>
      <c r="B96" s="54" t="s">
        <v>251</v>
      </c>
      <c r="C96" s="41" t="s">
        <v>146</v>
      </c>
      <c r="D96" s="43" t="s">
        <v>267</v>
      </c>
      <c r="E96" s="15">
        <f t="shared" si="55"/>
        <v>100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>
        <f t="shared" si="58"/>
        <v>100</v>
      </c>
      <c r="V96" s="20">
        <v>100</v>
      </c>
      <c r="W96" s="20"/>
      <c r="X96" s="20"/>
      <c r="Y96" s="20"/>
      <c r="Z96" s="20">
        <f t="shared" si="59"/>
        <v>100</v>
      </c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</row>
    <row r="97" spans="1:40" ht="50.1" customHeight="1">
      <c r="A97" s="41" t="s">
        <v>249</v>
      </c>
      <c r="B97" s="54" t="s">
        <v>319</v>
      </c>
      <c r="C97" s="41" t="s">
        <v>146</v>
      </c>
      <c r="D97" s="43" t="s">
        <v>268</v>
      </c>
      <c r="E97" s="15">
        <f t="shared" si="55"/>
        <v>500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>
        <f t="shared" si="58"/>
        <v>500</v>
      </c>
      <c r="V97" s="20">
        <v>500</v>
      </c>
      <c r="W97" s="20"/>
      <c r="X97" s="20"/>
      <c r="Y97" s="20"/>
      <c r="Z97" s="20">
        <f t="shared" si="59"/>
        <v>500</v>
      </c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</row>
    <row r="98" spans="1:40" ht="50.1" customHeight="1">
      <c r="A98" s="41" t="s">
        <v>250</v>
      </c>
      <c r="B98" s="54" t="s">
        <v>314</v>
      </c>
      <c r="C98" s="41" t="s">
        <v>146</v>
      </c>
      <c r="D98" s="43" t="s">
        <v>269</v>
      </c>
      <c r="E98" s="15">
        <f t="shared" si="55"/>
        <v>0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>
        <f t="shared" si="58"/>
        <v>0</v>
      </c>
      <c r="V98" s="20"/>
      <c r="W98" s="20"/>
      <c r="X98" s="20"/>
      <c r="Y98" s="20"/>
      <c r="Z98" s="20">
        <f t="shared" si="59"/>
        <v>0</v>
      </c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</row>
    <row r="99" spans="1:40" s="2" customFormat="1" ht="72.75" customHeight="1">
      <c r="A99" s="55" t="s">
        <v>8</v>
      </c>
      <c r="B99" s="56" t="s">
        <v>32</v>
      </c>
      <c r="C99" s="57" t="s">
        <v>17</v>
      </c>
      <c r="D99" s="57" t="s">
        <v>38</v>
      </c>
      <c r="E99" s="58">
        <f>L99+S99+Z99+AG99+AN99</f>
        <v>3425997.5</v>
      </c>
      <c r="F99" s="58">
        <f>SUM(F100:F105)</f>
        <v>633590.4</v>
      </c>
      <c r="G99" s="58">
        <f t="shared" ref="G99:K99" si="60">SUM(G100:G105)</f>
        <v>0</v>
      </c>
      <c r="H99" s="58">
        <f t="shared" si="60"/>
        <v>0</v>
      </c>
      <c r="I99" s="58">
        <f t="shared" si="60"/>
        <v>0</v>
      </c>
      <c r="J99" s="58">
        <f t="shared" si="60"/>
        <v>0</v>
      </c>
      <c r="K99" s="58">
        <f t="shared" si="60"/>
        <v>0</v>
      </c>
      <c r="L99" s="58">
        <f>F99+G99+J99+K99</f>
        <v>633590.4</v>
      </c>
      <c r="M99" s="58">
        <f>SUM(M100:M105)</f>
        <v>625162.30000000005</v>
      </c>
      <c r="N99" s="58">
        <f t="shared" ref="N99:R99" si="61">SUM(N100:N105)</f>
        <v>0</v>
      </c>
      <c r="O99" s="58">
        <f t="shared" si="61"/>
        <v>0</v>
      </c>
      <c r="P99" s="58">
        <f t="shared" si="61"/>
        <v>0</v>
      </c>
      <c r="Q99" s="58">
        <f t="shared" si="61"/>
        <v>0</v>
      </c>
      <c r="R99" s="58">
        <f t="shared" si="61"/>
        <v>0</v>
      </c>
      <c r="S99" s="58">
        <f>M99+N99+Q99+R99</f>
        <v>625162.30000000005</v>
      </c>
      <c r="T99" s="58">
        <f>SUM(T100:T105)</f>
        <v>777370</v>
      </c>
      <c r="U99" s="58">
        <f t="shared" ref="U99:Y99" si="62">SUM(U100:U105)</f>
        <v>0</v>
      </c>
      <c r="V99" s="58">
        <f t="shared" si="62"/>
        <v>0</v>
      </c>
      <c r="W99" s="58">
        <f t="shared" si="62"/>
        <v>0</v>
      </c>
      <c r="X99" s="58">
        <f t="shared" si="62"/>
        <v>0</v>
      </c>
      <c r="Y99" s="58">
        <f t="shared" si="62"/>
        <v>0</v>
      </c>
      <c r="Z99" s="58">
        <f>T99+W99+X99+Y99</f>
        <v>777370</v>
      </c>
      <c r="AA99" s="58">
        <f>SUM(AA100:AA105)</f>
        <v>694920</v>
      </c>
      <c r="AB99" s="58">
        <f t="shared" ref="AB99:AF99" si="63">SUM(AB100:AB105)</f>
        <v>0</v>
      </c>
      <c r="AC99" s="58">
        <f t="shared" si="63"/>
        <v>0</v>
      </c>
      <c r="AD99" s="58">
        <f t="shared" si="63"/>
        <v>0</v>
      </c>
      <c r="AE99" s="58">
        <f t="shared" si="63"/>
        <v>0</v>
      </c>
      <c r="AF99" s="58">
        <f t="shared" si="63"/>
        <v>0</v>
      </c>
      <c r="AG99" s="58">
        <f>AA99+AD99+AE99+AF99</f>
        <v>694920</v>
      </c>
      <c r="AH99" s="58">
        <f>AH100++AH101+AH102+AH103</f>
        <v>694954.8</v>
      </c>
      <c r="AI99" s="58"/>
      <c r="AJ99" s="58"/>
      <c r="AK99" s="58">
        <f>AK100++AK101+AK102+AK103</f>
        <v>0</v>
      </c>
      <c r="AL99" s="58">
        <f>AL100++AL101+AL102+AL103</f>
        <v>0</v>
      </c>
      <c r="AM99" s="58">
        <f>AM100++AM101+AM102+AM103</f>
        <v>0</v>
      </c>
      <c r="AN99" s="58">
        <f>AH99+AK99+AL99+AM99</f>
        <v>694954.8</v>
      </c>
    </row>
    <row r="100" spans="1:40" s="2" customFormat="1" ht="42.75" customHeight="1">
      <c r="A100" s="41" t="s">
        <v>4</v>
      </c>
      <c r="B100" s="42" t="s">
        <v>16</v>
      </c>
      <c r="C100" s="53" t="s">
        <v>17</v>
      </c>
      <c r="D100" s="43" t="s">
        <v>130</v>
      </c>
      <c r="E100" s="15">
        <f t="shared" ref="E100:E105" si="64">L100+S100+Z100+AG100+AN100</f>
        <v>16137.2</v>
      </c>
      <c r="F100" s="16">
        <f>3790.9-1043</f>
        <v>2747.9</v>
      </c>
      <c r="G100" s="16"/>
      <c r="H100" s="16"/>
      <c r="I100" s="16"/>
      <c r="J100" s="16"/>
      <c r="K100" s="16"/>
      <c r="L100" s="15">
        <f t="shared" ref="L100:L105" si="65">F100+G100+J100+K100</f>
        <v>2747.9</v>
      </c>
      <c r="M100" s="16">
        <v>3272.1</v>
      </c>
      <c r="N100" s="16"/>
      <c r="O100" s="16"/>
      <c r="P100" s="16"/>
      <c r="Q100" s="16"/>
      <c r="R100" s="16"/>
      <c r="S100" s="15">
        <f t="shared" ref="S100:S105" si="66">M100+N100+Q100+R100</f>
        <v>3272.1</v>
      </c>
      <c r="T100" s="17">
        <f>3313-3313+3314.4</f>
        <v>3314.4</v>
      </c>
      <c r="U100" s="16"/>
      <c r="V100" s="16"/>
      <c r="W100" s="16"/>
      <c r="X100" s="16"/>
      <c r="Y100" s="16"/>
      <c r="Z100" s="15">
        <f t="shared" ref="Z100:Z105" si="67">T100+W100+X100+Y100</f>
        <v>3314.4</v>
      </c>
      <c r="AA100" s="17">
        <f>3313-3313+3384</f>
        <v>3384</v>
      </c>
      <c r="AB100" s="16"/>
      <c r="AC100" s="16"/>
      <c r="AD100" s="16"/>
      <c r="AE100" s="16"/>
      <c r="AF100" s="16"/>
      <c r="AG100" s="15">
        <f t="shared" ref="AG100:AG105" si="68">AA100+AD100+AE100+AF100</f>
        <v>3384</v>
      </c>
      <c r="AH100" s="17">
        <f>3313-3313+3418.8</f>
        <v>3418.8</v>
      </c>
      <c r="AI100" s="16"/>
      <c r="AJ100" s="16"/>
      <c r="AK100" s="16"/>
      <c r="AL100" s="16"/>
      <c r="AM100" s="16"/>
      <c r="AN100" s="15">
        <f t="shared" ref="AN100:AN105" si="69">AH100+AK100+AL100+AM100</f>
        <v>3418.8</v>
      </c>
    </row>
    <row r="101" spans="1:40" s="2" customFormat="1" ht="90" customHeight="1">
      <c r="A101" s="41" t="s">
        <v>5</v>
      </c>
      <c r="B101" s="42" t="s">
        <v>132</v>
      </c>
      <c r="C101" s="53" t="s">
        <v>17</v>
      </c>
      <c r="D101" s="36" t="s">
        <v>205</v>
      </c>
      <c r="E101" s="15">
        <f t="shared" si="64"/>
        <v>3384601.5</v>
      </c>
      <c r="F101" s="16">
        <v>628800</v>
      </c>
      <c r="G101" s="16"/>
      <c r="H101" s="16"/>
      <c r="I101" s="16"/>
      <c r="J101" s="16"/>
      <c r="K101" s="16"/>
      <c r="L101" s="15">
        <f t="shared" si="65"/>
        <v>628800</v>
      </c>
      <c r="M101" s="16">
        <v>612000</v>
      </c>
      <c r="N101" s="16"/>
      <c r="O101" s="16"/>
      <c r="P101" s="16"/>
      <c r="Q101" s="16"/>
      <c r="R101" s="16"/>
      <c r="S101" s="15">
        <f t="shared" si="66"/>
        <v>612000</v>
      </c>
      <c r="T101" s="15">
        <v>769897.5</v>
      </c>
      <c r="U101" s="16"/>
      <c r="V101" s="16"/>
      <c r="W101" s="16"/>
      <c r="X101" s="16"/>
      <c r="Y101" s="16"/>
      <c r="Z101" s="15">
        <f t="shared" si="67"/>
        <v>769897.5</v>
      </c>
      <c r="AA101" s="17">
        <v>686952</v>
      </c>
      <c r="AB101" s="16"/>
      <c r="AC101" s="16"/>
      <c r="AD101" s="16"/>
      <c r="AE101" s="16"/>
      <c r="AF101" s="16"/>
      <c r="AG101" s="15">
        <f t="shared" si="68"/>
        <v>686952</v>
      </c>
      <c r="AH101" s="17">
        <v>686952</v>
      </c>
      <c r="AI101" s="16"/>
      <c r="AJ101" s="16"/>
      <c r="AK101" s="16"/>
      <c r="AL101" s="16"/>
      <c r="AM101" s="16"/>
      <c r="AN101" s="15">
        <f t="shared" si="69"/>
        <v>686952</v>
      </c>
    </row>
    <row r="102" spans="1:40" s="2" customFormat="1" ht="36" customHeight="1">
      <c r="A102" s="41" t="s">
        <v>44</v>
      </c>
      <c r="B102" s="42" t="s">
        <v>24</v>
      </c>
      <c r="C102" s="53" t="s">
        <v>17</v>
      </c>
      <c r="D102" s="39" t="s">
        <v>39</v>
      </c>
      <c r="E102" s="15">
        <f t="shared" si="64"/>
        <v>20017.900000000001</v>
      </c>
      <c r="F102" s="16">
        <v>2042.5</v>
      </c>
      <c r="G102" s="16"/>
      <c r="H102" s="16"/>
      <c r="I102" s="16"/>
      <c r="J102" s="16"/>
      <c r="K102" s="16"/>
      <c r="L102" s="15">
        <f t="shared" si="65"/>
        <v>2042.5</v>
      </c>
      <c r="M102" s="16">
        <f>4930-280.7</f>
        <v>4649.3</v>
      </c>
      <c r="N102" s="16"/>
      <c r="O102" s="16"/>
      <c r="P102" s="16"/>
      <c r="Q102" s="16"/>
      <c r="R102" s="16"/>
      <c r="S102" s="15">
        <f t="shared" si="66"/>
        <v>4649.3</v>
      </c>
      <c r="T102" s="17">
        <f>4584-425.9</f>
        <v>4158.1000000000004</v>
      </c>
      <c r="U102" s="16"/>
      <c r="V102" s="16"/>
      <c r="W102" s="16"/>
      <c r="X102" s="16"/>
      <c r="Y102" s="16"/>
      <c r="Z102" s="15">
        <f t="shared" si="67"/>
        <v>4158.1000000000004</v>
      </c>
      <c r="AA102" s="17">
        <v>4584</v>
      </c>
      <c r="AB102" s="16"/>
      <c r="AC102" s="16"/>
      <c r="AD102" s="16"/>
      <c r="AE102" s="16"/>
      <c r="AF102" s="16"/>
      <c r="AG102" s="15">
        <f t="shared" si="68"/>
        <v>4584</v>
      </c>
      <c r="AH102" s="17">
        <f>AG102</f>
        <v>4584</v>
      </c>
      <c r="AI102" s="16"/>
      <c r="AJ102" s="16"/>
      <c r="AK102" s="16"/>
      <c r="AL102" s="16"/>
      <c r="AM102" s="16"/>
      <c r="AN102" s="15">
        <f t="shared" si="69"/>
        <v>4584</v>
      </c>
    </row>
    <row r="103" spans="1:40" s="2" customFormat="1" ht="33.6">
      <c r="A103" s="41" t="s">
        <v>23</v>
      </c>
      <c r="B103" s="42" t="s">
        <v>40</v>
      </c>
      <c r="C103" s="53" t="s">
        <v>17</v>
      </c>
      <c r="D103" s="39" t="s">
        <v>41</v>
      </c>
      <c r="E103" s="15">
        <f t="shared" si="64"/>
        <v>4900</v>
      </c>
      <c r="F103" s="16"/>
      <c r="G103" s="16"/>
      <c r="H103" s="16"/>
      <c r="I103" s="16"/>
      <c r="J103" s="16"/>
      <c r="K103" s="16"/>
      <c r="L103" s="15">
        <f t="shared" si="65"/>
        <v>0</v>
      </c>
      <c r="M103" s="16">
        <v>4900</v>
      </c>
      <c r="N103" s="16"/>
      <c r="O103" s="16"/>
      <c r="P103" s="16"/>
      <c r="Q103" s="16"/>
      <c r="R103" s="16"/>
      <c r="S103" s="15">
        <f t="shared" si="66"/>
        <v>4900</v>
      </c>
      <c r="T103" s="16"/>
      <c r="U103" s="16"/>
      <c r="V103" s="16"/>
      <c r="W103" s="16"/>
      <c r="X103" s="16"/>
      <c r="Y103" s="16"/>
      <c r="Z103" s="15">
        <f t="shared" si="67"/>
        <v>0</v>
      </c>
      <c r="AA103" s="16"/>
      <c r="AB103" s="16"/>
      <c r="AC103" s="16"/>
      <c r="AD103" s="16"/>
      <c r="AE103" s="16"/>
      <c r="AF103" s="16"/>
      <c r="AG103" s="15">
        <f t="shared" si="68"/>
        <v>0</v>
      </c>
      <c r="AH103" s="16"/>
      <c r="AI103" s="16"/>
      <c r="AJ103" s="16"/>
      <c r="AK103" s="16"/>
      <c r="AL103" s="16"/>
      <c r="AM103" s="16"/>
      <c r="AN103" s="15">
        <f t="shared" si="69"/>
        <v>0</v>
      </c>
    </row>
    <row r="104" spans="1:40" s="2" customFormat="1" ht="67.2">
      <c r="A104" s="41" t="s">
        <v>140</v>
      </c>
      <c r="B104" s="42" t="s">
        <v>275</v>
      </c>
      <c r="C104" s="53" t="s">
        <v>17</v>
      </c>
      <c r="D104" s="39" t="s">
        <v>141</v>
      </c>
      <c r="E104" s="15">
        <f t="shared" si="64"/>
        <v>340.90000000000003</v>
      </c>
      <c r="F104" s="16">
        <v>0</v>
      </c>
      <c r="G104" s="16"/>
      <c r="H104" s="16"/>
      <c r="I104" s="16"/>
      <c r="J104" s="16"/>
      <c r="K104" s="16"/>
      <c r="L104" s="15">
        <f t="shared" si="65"/>
        <v>0</v>
      </c>
      <c r="M104" s="16">
        <f>344.3-3.4</f>
        <v>340.90000000000003</v>
      </c>
      <c r="N104" s="16"/>
      <c r="O104" s="16"/>
      <c r="P104" s="16"/>
      <c r="Q104" s="16"/>
      <c r="R104" s="16"/>
      <c r="S104" s="15">
        <f t="shared" si="66"/>
        <v>340.90000000000003</v>
      </c>
      <c r="T104" s="16"/>
      <c r="U104" s="16"/>
      <c r="V104" s="16"/>
      <c r="W104" s="16"/>
      <c r="X104" s="16"/>
      <c r="Y104" s="16"/>
      <c r="Z104" s="15">
        <f t="shared" si="67"/>
        <v>0</v>
      </c>
      <c r="AA104" s="16"/>
      <c r="AB104" s="16"/>
      <c r="AC104" s="16"/>
      <c r="AD104" s="16"/>
      <c r="AE104" s="16"/>
      <c r="AF104" s="16"/>
      <c r="AG104" s="15">
        <f t="shared" si="68"/>
        <v>0</v>
      </c>
      <c r="AH104" s="16"/>
      <c r="AI104" s="16"/>
      <c r="AJ104" s="16"/>
      <c r="AK104" s="16"/>
      <c r="AL104" s="16"/>
      <c r="AM104" s="16"/>
      <c r="AN104" s="15">
        <f t="shared" si="69"/>
        <v>0</v>
      </c>
    </row>
    <row r="105" spans="1:40" s="2" customFormat="1" ht="84">
      <c r="A105" s="41" t="s">
        <v>276</v>
      </c>
      <c r="B105" s="42" t="s">
        <v>277</v>
      </c>
      <c r="C105" s="53" t="s">
        <v>17</v>
      </c>
      <c r="D105" s="39" t="s">
        <v>278</v>
      </c>
      <c r="E105" s="19">
        <f t="shared" si="64"/>
        <v>0</v>
      </c>
      <c r="F105" s="16"/>
      <c r="G105" s="16"/>
      <c r="H105" s="16"/>
      <c r="I105" s="16"/>
      <c r="J105" s="16"/>
      <c r="K105" s="16"/>
      <c r="L105" s="15">
        <f t="shared" si="65"/>
        <v>0</v>
      </c>
      <c r="M105" s="16"/>
      <c r="N105" s="16"/>
      <c r="O105" s="16"/>
      <c r="P105" s="16"/>
      <c r="Q105" s="16"/>
      <c r="R105" s="16"/>
      <c r="S105" s="15">
        <f t="shared" si="66"/>
        <v>0</v>
      </c>
      <c r="T105" s="18">
        <v>0</v>
      </c>
      <c r="U105" s="18"/>
      <c r="V105" s="18"/>
      <c r="W105" s="18"/>
      <c r="X105" s="18"/>
      <c r="Y105" s="18"/>
      <c r="Z105" s="19">
        <f t="shared" si="67"/>
        <v>0</v>
      </c>
      <c r="AA105" s="18">
        <v>0</v>
      </c>
      <c r="AB105" s="18"/>
      <c r="AC105" s="18"/>
      <c r="AD105" s="18"/>
      <c r="AE105" s="18"/>
      <c r="AF105" s="18"/>
      <c r="AG105" s="19">
        <f t="shared" si="68"/>
        <v>0</v>
      </c>
      <c r="AH105" s="18">
        <v>0</v>
      </c>
      <c r="AI105" s="18"/>
      <c r="AJ105" s="18"/>
      <c r="AK105" s="18"/>
      <c r="AL105" s="18"/>
      <c r="AM105" s="18"/>
      <c r="AN105" s="19">
        <f t="shared" si="69"/>
        <v>0</v>
      </c>
    </row>
    <row r="106" spans="1:40" ht="53.25" customHeight="1">
      <c r="A106" s="59" t="s">
        <v>19</v>
      </c>
      <c r="B106" s="60" t="s">
        <v>33</v>
      </c>
      <c r="C106" s="61" t="s">
        <v>25</v>
      </c>
      <c r="D106" s="62" t="s">
        <v>36</v>
      </c>
      <c r="E106" s="63">
        <f>L106+S106+Z106+AG106+AN106</f>
        <v>2979103.3</v>
      </c>
      <c r="F106" s="63">
        <f>F107+F108+F109+F110</f>
        <v>134642.4</v>
      </c>
      <c r="G106" s="63">
        <f>G107+G108+G109+G110</f>
        <v>0</v>
      </c>
      <c r="H106" s="63"/>
      <c r="I106" s="63"/>
      <c r="J106" s="63">
        <f>J107+J108+J109+J110</f>
        <v>439064.60000000003</v>
      </c>
      <c r="K106" s="63">
        <f>K107+K108+K109+K110</f>
        <v>8800</v>
      </c>
      <c r="L106" s="63">
        <f>SUM(F106:K106)</f>
        <v>582507</v>
      </c>
      <c r="M106" s="63">
        <f>M107+M108+M109+M110</f>
        <v>164947.79999999999</v>
      </c>
      <c r="N106" s="63">
        <f>N107+N108+N109+N110</f>
        <v>0</v>
      </c>
      <c r="O106" s="63"/>
      <c r="P106" s="63"/>
      <c r="Q106" s="63">
        <f>Q107+Q108+Q109+Q110</f>
        <v>460529.9</v>
      </c>
      <c r="R106" s="63">
        <f>R107+R108+R109+R110</f>
        <v>7375</v>
      </c>
      <c r="S106" s="63">
        <f>SUM(M106:R106)</f>
        <v>632852.69999999995</v>
      </c>
      <c r="T106" s="63">
        <f>T107+T108+T109+T110</f>
        <v>325549.59999999998</v>
      </c>
      <c r="U106" s="63">
        <f>U107+U108+U109+U110</f>
        <v>0</v>
      </c>
      <c r="V106" s="63"/>
      <c r="W106" s="63"/>
      <c r="X106" s="63">
        <f>X107+X108+X109+X110</f>
        <v>358946.99999999994</v>
      </c>
      <c r="Y106" s="63">
        <f>Y107+Y108+Y109+Y110</f>
        <v>7375</v>
      </c>
      <c r="Z106" s="63">
        <f>SUM(T106:Y106)</f>
        <v>691871.59999999986</v>
      </c>
      <c r="AA106" s="63">
        <f>AA107+AA108+AA109+AA110</f>
        <v>254622.60000000003</v>
      </c>
      <c r="AB106" s="63"/>
      <c r="AC106" s="63"/>
      <c r="AD106" s="63">
        <f>AD107+AD108+AD109+AD110</f>
        <v>0</v>
      </c>
      <c r="AE106" s="63">
        <f>AE107+AE108+AE109+AE110</f>
        <v>273938.39999999997</v>
      </c>
      <c r="AF106" s="63">
        <f>AF107+AF108+AF109+AF110</f>
        <v>7375</v>
      </c>
      <c r="AG106" s="63">
        <f>SUM(AA106:AF106)</f>
        <v>535936</v>
      </c>
      <c r="AH106" s="63">
        <f>AH107+AH108+AH109+AH110</f>
        <v>176100.5</v>
      </c>
      <c r="AI106" s="63"/>
      <c r="AJ106" s="63"/>
      <c r="AK106" s="63">
        <f>AK107+AK108+AK109+AK110</f>
        <v>0</v>
      </c>
      <c r="AL106" s="63">
        <f>AL107+AL108+AL109+AL110</f>
        <v>352460.5</v>
      </c>
      <c r="AM106" s="63">
        <f>AM107+AM108+AM109+AM110</f>
        <v>7375</v>
      </c>
      <c r="AN106" s="63">
        <f>SUM(AH106:AM106)</f>
        <v>535936</v>
      </c>
    </row>
    <row r="107" spans="1:40" s="3" customFormat="1" ht="89.25" customHeight="1">
      <c r="A107" s="64" t="s">
        <v>21</v>
      </c>
      <c r="B107" s="42" t="s">
        <v>335</v>
      </c>
      <c r="C107" s="53" t="s">
        <v>25</v>
      </c>
      <c r="D107" s="65" t="s">
        <v>279</v>
      </c>
      <c r="E107" s="15">
        <f>Z107+AG107+AN107+S107+L107</f>
        <v>2103669.1999999997</v>
      </c>
      <c r="F107" s="15">
        <v>80869.5</v>
      </c>
      <c r="G107" s="15">
        <v>0</v>
      </c>
      <c r="H107" s="15"/>
      <c r="I107" s="15"/>
      <c r="J107" s="15">
        <v>339164.4</v>
      </c>
      <c r="K107" s="15">
        <v>0</v>
      </c>
      <c r="L107" s="15">
        <f>SUM(F107:K107)</f>
        <v>420033.9</v>
      </c>
      <c r="M107" s="15">
        <v>96136.5</v>
      </c>
      <c r="N107" s="15">
        <v>0</v>
      </c>
      <c r="O107" s="15"/>
      <c r="P107" s="15"/>
      <c r="Q107" s="15">
        <v>361256.2</v>
      </c>
      <c r="R107" s="15">
        <v>0</v>
      </c>
      <c r="S107" s="15">
        <f>SUM(M107:R107)</f>
        <v>457392.7</v>
      </c>
      <c r="T107" s="15">
        <f>165306.2-12420.4+999.8</f>
        <v>153885.6</v>
      </c>
      <c r="U107" s="15">
        <v>0</v>
      </c>
      <c r="V107" s="15"/>
      <c r="W107" s="15"/>
      <c r="X107" s="15">
        <f>281501.1-6616.2+1060.2+3505.1</f>
        <v>279450.19999999995</v>
      </c>
      <c r="Y107" s="15">
        <v>0</v>
      </c>
      <c r="Z107" s="15">
        <f>SUM(T107:Y107)</f>
        <v>433335.79999999993</v>
      </c>
      <c r="AA107" s="15">
        <f>226328.2-47503.8+5274.2</f>
        <v>184098.60000000003</v>
      </c>
      <c r="AB107" s="15">
        <v>0</v>
      </c>
      <c r="AC107" s="15"/>
      <c r="AD107" s="15"/>
      <c r="AE107" s="15">
        <f>220233.3-8584.4+705.9</f>
        <v>212354.8</v>
      </c>
      <c r="AF107" s="15">
        <f>Y107</f>
        <v>0</v>
      </c>
      <c r="AG107" s="15">
        <f>SUM(AA107:AF107)</f>
        <v>396453.4</v>
      </c>
      <c r="AH107" s="15">
        <f>165060.4-47503.8+5274.2</f>
        <v>122830.79999999999</v>
      </c>
      <c r="AI107" s="15"/>
      <c r="AJ107" s="15"/>
      <c r="AK107" s="15">
        <v>0</v>
      </c>
      <c r="AL107" s="15">
        <f>281501.1-8584.4+705.9</f>
        <v>273622.59999999998</v>
      </c>
      <c r="AM107" s="15">
        <f>Y107</f>
        <v>0</v>
      </c>
      <c r="AN107" s="15">
        <f>SUM(AH107:AM107)</f>
        <v>396453.39999999997</v>
      </c>
    </row>
    <row r="108" spans="1:40" s="3" customFormat="1" ht="60.75" customHeight="1">
      <c r="A108" s="41" t="s">
        <v>22</v>
      </c>
      <c r="B108" s="42" t="s">
        <v>26</v>
      </c>
      <c r="C108" s="53" t="s">
        <v>25</v>
      </c>
      <c r="D108" s="65" t="s">
        <v>280</v>
      </c>
      <c r="E108" s="15">
        <f>Z108+AG108+AN108+S108+L108</f>
        <v>641918.4</v>
      </c>
      <c r="F108" s="15">
        <v>23772.9</v>
      </c>
      <c r="G108" s="15">
        <v>0</v>
      </c>
      <c r="H108" s="15"/>
      <c r="I108" s="15"/>
      <c r="J108" s="15">
        <v>99900.2</v>
      </c>
      <c r="K108" s="15">
        <v>0</v>
      </c>
      <c r="L108" s="15">
        <f>SUM(F108:K108)</f>
        <v>123673.1</v>
      </c>
      <c r="M108" s="15">
        <v>25667.599999999999</v>
      </c>
      <c r="N108" s="15">
        <v>0</v>
      </c>
      <c r="O108" s="15"/>
      <c r="P108" s="15"/>
      <c r="Q108" s="15">
        <v>99273.700000000012</v>
      </c>
      <c r="R108" s="15">
        <v>0</v>
      </c>
      <c r="S108" s="15">
        <f>SUM(M108:R108)</f>
        <v>124941.30000000002</v>
      </c>
      <c r="T108" s="15">
        <f>53325.6-3733.6</f>
        <v>49592</v>
      </c>
      <c r="U108" s="15">
        <v>0</v>
      </c>
      <c r="V108" s="15"/>
      <c r="W108" s="15"/>
      <c r="X108" s="15">
        <f>78838-437.7+1096.5</f>
        <v>79496.800000000003</v>
      </c>
      <c r="Y108" s="15">
        <v>0</v>
      </c>
      <c r="Z108" s="15">
        <f>SUM(T108:Y108)</f>
        <v>129088.8</v>
      </c>
      <c r="AA108" s="15">
        <v>70524</v>
      </c>
      <c r="AB108" s="15">
        <v>0</v>
      </c>
      <c r="AC108" s="15"/>
      <c r="AD108" s="15"/>
      <c r="AE108" s="15">
        <v>61583.6</v>
      </c>
      <c r="AF108" s="15">
        <f>Y108</f>
        <v>0</v>
      </c>
      <c r="AG108" s="15">
        <f>SUM(AA108:AF108)</f>
        <v>132107.6</v>
      </c>
      <c r="AH108" s="15">
        <v>53269.7</v>
      </c>
      <c r="AI108" s="15"/>
      <c r="AJ108" s="15"/>
      <c r="AK108" s="15">
        <v>0</v>
      </c>
      <c r="AL108" s="15">
        <v>78837.899999999994</v>
      </c>
      <c r="AM108" s="15">
        <f>Y108</f>
        <v>0</v>
      </c>
      <c r="AN108" s="15">
        <f>SUM(AH108:AM108)</f>
        <v>132107.59999999998</v>
      </c>
    </row>
    <row r="109" spans="1:40" s="3" customFormat="1" ht="51" customHeight="1">
      <c r="A109" s="41" t="s">
        <v>27</v>
      </c>
      <c r="B109" s="42" t="s">
        <v>35</v>
      </c>
      <c r="C109" s="53" t="s">
        <v>25</v>
      </c>
      <c r="D109" s="66" t="s">
        <v>37</v>
      </c>
      <c r="E109" s="15">
        <f>Z109+AG109+AN109+S109+L109</f>
        <v>195215.7</v>
      </c>
      <c r="F109" s="15">
        <v>30000</v>
      </c>
      <c r="G109" s="15">
        <v>0</v>
      </c>
      <c r="H109" s="15"/>
      <c r="I109" s="15"/>
      <c r="J109" s="15">
        <v>0</v>
      </c>
      <c r="K109" s="15">
        <v>0</v>
      </c>
      <c r="L109" s="15">
        <f>SUM(F109:K109)</f>
        <v>30000</v>
      </c>
      <c r="M109" s="15">
        <v>43143.7</v>
      </c>
      <c r="N109" s="15">
        <v>0</v>
      </c>
      <c r="O109" s="15"/>
      <c r="P109" s="15"/>
      <c r="Q109" s="15">
        <v>0</v>
      </c>
      <c r="R109" s="15">
        <v>0</v>
      </c>
      <c r="S109" s="15">
        <f>SUM(M109:R109)</f>
        <v>43143.7</v>
      </c>
      <c r="T109" s="15">
        <f>62330+59742</f>
        <v>122072</v>
      </c>
      <c r="U109" s="15">
        <v>0</v>
      </c>
      <c r="V109" s="15"/>
      <c r="W109" s="15"/>
      <c r="X109" s="15">
        <v>0</v>
      </c>
      <c r="Y109" s="15">
        <v>0</v>
      </c>
      <c r="Z109" s="15">
        <f>SUM(T109:Y109)</f>
        <v>122072</v>
      </c>
      <c r="AA109" s="15">
        <v>0</v>
      </c>
      <c r="AB109" s="15">
        <v>0</v>
      </c>
      <c r="AC109" s="15"/>
      <c r="AD109" s="15"/>
      <c r="AE109" s="15">
        <v>0</v>
      </c>
      <c r="AF109" s="15">
        <f>Y109</f>
        <v>0</v>
      </c>
      <c r="AG109" s="15">
        <f>SUM(AA109:AF109)</f>
        <v>0</v>
      </c>
      <c r="AH109" s="15">
        <v>0</v>
      </c>
      <c r="AI109" s="15"/>
      <c r="AJ109" s="15"/>
      <c r="AK109" s="15">
        <v>0</v>
      </c>
      <c r="AL109" s="15">
        <v>0</v>
      </c>
      <c r="AM109" s="15">
        <f>Y109</f>
        <v>0</v>
      </c>
      <c r="AN109" s="15">
        <f>SUM(AH109:AM109)</f>
        <v>0</v>
      </c>
    </row>
    <row r="110" spans="1:40" s="3" customFormat="1" ht="51" customHeight="1">
      <c r="A110" s="41" t="s">
        <v>28</v>
      </c>
      <c r="B110" s="42" t="s">
        <v>29</v>
      </c>
      <c r="C110" s="53" t="s">
        <v>25</v>
      </c>
      <c r="D110" s="39" t="s">
        <v>6</v>
      </c>
      <c r="E110" s="15">
        <f>Z110+AG110+AN110+S110+L110</f>
        <v>38300</v>
      </c>
      <c r="F110" s="15">
        <v>0</v>
      </c>
      <c r="G110" s="15">
        <v>0</v>
      </c>
      <c r="H110" s="15"/>
      <c r="I110" s="15"/>
      <c r="J110" s="15">
        <v>0</v>
      </c>
      <c r="K110" s="15">
        <v>8800</v>
      </c>
      <c r="L110" s="15">
        <f>SUM(F110:K110)</f>
        <v>8800</v>
      </c>
      <c r="M110" s="15">
        <v>0</v>
      </c>
      <c r="N110" s="15">
        <v>0</v>
      </c>
      <c r="O110" s="15"/>
      <c r="P110" s="15"/>
      <c r="Q110" s="15">
        <v>0</v>
      </c>
      <c r="R110" s="15">
        <v>7375</v>
      </c>
      <c r="S110" s="15">
        <f>SUM(M110:R110)</f>
        <v>7375</v>
      </c>
      <c r="T110" s="15">
        <v>0</v>
      </c>
      <c r="U110" s="15">
        <v>0</v>
      </c>
      <c r="V110" s="15"/>
      <c r="W110" s="15"/>
      <c r="X110" s="15">
        <v>0</v>
      </c>
      <c r="Y110" s="15">
        <v>7375</v>
      </c>
      <c r="Z110" s="15">
        <f>SUM(T110:Y110)</f>
        <v>7375</v>
      </c>
      <c r="AA110" s="15">
        <f>T110</f>
        <v>0</v>
      </c>
      <c r="AB110" s="15">
        <v>0</v>
      </c>
      <c r="AC110" s="15"/>
      <c r="AD110" s="15"/>
      <c r="AE110" s="15">
        <f>X110</f>
        <v>0</v>
      </c>
      <c r="AF110" s="15">
        <f>Y110</f>
        <v>7375</v>
      </c>
      <c r="AG110" s="15">
        <f>SUM(AA110:AF110)</f>
        <v>7375</v>
      </c>
      <c r="AH110" s="15">
        <f>T110</f>
        <v>0</v>
      </c>
      <c r="AI110" s="15"/>
      <c r="AJ110" s="15"/>
      <c r="AK110" s="15">
        <v>0</v>
      </c>
      <c r="AL110" s="15">
        <f>X110</f>
        <v>0</v>
      </c>
      <c r="AM110" s="15">
        <f>Y110</f>
        <v>7375</v>
      </c>
      <c r="AN110" s="15">
        <f>SUM(AH110:AM110)</f>
        <v>7375</v>
      </c>
    </row>
    <row r="111" spans="1:40" ht="46.5" customHeight="1">
      <c r="A111" s="59"/>
      <c r="B111" s="67" t="s">
        <v>281</v>
      </c>
      <c r="C111" s="59"/>
      <c r="D111" s="59"/>
      <c r="E111" s="15">
        <f t="shared" ref="E111:AN111" si="70">E12+E81+E99+E106</f>
        <v>16256656.100000001</v>
      </c>
      <c r="F111" s="15">
        <f t="shared" si="70"/>
        <v>785850.5</v>
      </c>
      <c r="G111" s="15">
        <f t="shared" si="70"/>
        <v>2429593.2999999998</v>
      </c>
      <c r="H111" s="15">
        <f t="shared" si="70"/>
        <v>1654466.8999999997</v>
      </c>
      <c r="I111" s="15">
        <f t="shared" si="70"/>
        <v>775126.4</v>
      </c>
      <c r="J111" s="15">
        <f t="shared" si="70"/>
        <v>439064.60000000003</v>
      </c>
      <c r="K111" s="15">
        <f t="shared" si="70"/>
        <v>8800</v>
      </c>
      <c r="L111" s="15">
        <f t="shared" si="70"/>
        <v>3663308.4</v>
      </c>
      <c r="M111" s="15">
        <f t="shared" si="70"/>
        <v>806870.60000000009</v>
      </c>
      <c r="N111" s="15">
        <f t="shared" si="70"/>
        <v>2087463.6999999997</v>
      </c>
      <c r="O111" s="15">
        <f t="shared" si="70"/>
        <v>1282811.8999999997</v>
      </c>
      <c r="P111" s="15">
        <f t="shared" si="70"/>
        <v>804651.8</v>
      </c>
      <c r="Q111" s="15">
        <f t="shared" si="70"/>
        <v>460529.9</v>
      </c>
      <c r="R111" s="15">
        <f t="shared" si="70"/>
        <v>7375</v>
      </c>
      <c r="S111" s="15">
        <f t="shared" si="70"/>
        <v>3362239.2</v>
      </c>
      <c r="T111" s="15">
        <f>T12+T81+T99+T106</f>
        <v>1122141.3999999999</v>
      </c>
      <c r="U111" s="15">
        <f t="shared" si="70"/>
        <v>1814118.6</v>
      </c>
      <c r="V111" s="15">
        <f t="shared" si="70"/>
        <v>978085.4</v>
      </c>
      <c r="W111" s="15">
        <f t="shared" si="70"/>
        <v>836033.2</v>
      </c>
      <c r="X111" s="15">
        <f t="shared" si="70"/>
        <v>359775.69999999995</v>
      </c>
      <c r="Y111" s="15">
        <f t="shared" si="70"/>
        <v>7375</v>
      </c>
      <c r="Z111" s="15">
        <f t="shared" si="70"/>
        <v>3303410.7</v>
      </c>
      <c r="AA111" s="15">
        <f t="shared" si="70"/>
        <v>969783.2</v>
      </c>
      <c r="AB111" s="15">
        <f t="shared" si="70"/>
        <v>1711334.5</v>
      </c>
      <c r="AC111" s="15">
        <f t="shared" si="70"/>
        <v>842696</v>
      </c>
      <c r="AD111" s="15">
        <f t="shared" si="70"/>
        <v>868638.5</v>
      </c>
      <c r="AE111" s="15">
        <f t="shared" si="70"/>
        <v>273938.39999999997</v>
      </c>
      <c r="AF111" s="15">
        <f t="shared" si="70"/>
        <v>7375</v>
      </c>
      <c r="AG111" s="15">
        <f t="shared" si="70"/>
        <v>2962431.1</v>
      </c>
      <c r="AH111" s="15">
        <f t="shared" si="70"/>
        <v>891295.9</v>
      </c>
      <c r="AI111" s="15">
        <f t="shared" si="70"/>
        <v>1714135.3</v>
      </c>
      <c r="AJ111" s="15">
        <f t="shared" si="70"/>
        <v>845496.8</v>
      </c>
      <c r="AK111" s="15">
        <f t="shared" si="70"/>
        <v>868638.5</v>
      </c>
      <c r="AL111" s="15">
        <f t="shared" si="70"/>
        <v>352460.5</v>
      </c>
      <c r="AM111" s="15">
        <f t="shared" si="70"/>
        <v>7375</v>
      </c>
      <c r="AN111" s="15">
        <f t="shared" si="70"/>
        <v>2965266.7</v>
      </c>
    </row>
    <row r="113" spans="1:13" ht="21" customHeight="1">
      <c r="E113" s="14"/>
    </row>
    <row r="114" spans="1:13" ht="21">
      <c r="A114" s="21"/>
      <c r="B114" s="21"/>
      <c r="C114" s="10"/>
    </row>
    <row r="115" spans="1:13" ht="21">
      <c r="A115" s="10"/>
      <c r="B115" s="10"/>
      <c r="C115" s="10"/>
    </row>
    <row r="116" spans="1:13" ht="21" hidden="1">
      <c r="A116" s="10"/>
      <c r="B116" s="10"/>
      <c r="C116" s="10"/>
    </row>
    <row r="117" spans="1:13" ht="21" hidden="1">
      <c r="A117" s="10"/>
      <c r="B117" s="10"/>
      <c r="C117" s="10"/>
      <c r="E117" s="11">
        <f>E111-'[1]прил.7 '!$E$111</f>
        <v>-49769.79999999702</v>
      </c>
    </row>
    <row r="118" spans="1:13" ht="18" hidden="1">
      <c r="G118" s="12"/>
      <c r="H118" s="12"/>
      <c r="I118" s="12"/>
      <c r="J118" s="12"/>
      <c r="K118" s="12"/>
    </row>
    <row r="119" spans="1:13" ht="18" hidden="1">
      <c r="G119" s="12"/>
      <c r="H119" s="12"/>
      <c r="I119" s="12"/>
      <c r="J119" s="12"/>
      <c r="K119" s="12"/>
    </row>
    <row r="120" spans="1:13" ht="18" hidden="1">
      <c r="G120" s="12" t="s">
        <v>330</v>
      </c>
      <c r="H120" s="12" t="s">
        <v>331</v>
      </c>
      <c r="I120" s="12" t="s">
        <v>332</v>
      </c>
      <c r="J120" s="12" t="s">
        <v>333</v>
      </c>
      <c r="K120" s="12"/>
    </row>
    <row r="121" spans="1:13" ht="18" hidden="1">
      <c r="G121" s="13">
        <f>F111+M111+T111+AA111+AH111</f>
        <v>4575941.6000000006</v>
      </c>
      <c r="H121" s="13">
        <f t="shared" ref="H121" si="71">G111+N111+U111+AB111+AI111</f>
        <v>9756645.4000000004</v>
      </c>
      <c r="I121" s="13">
        <f>J111+Q111+X111+AE111+AL111</f>
        <v>1885769.0999999999</v>
      </c>
      <c r="J121" s="13">
        <f>K111+R111+Y111+AF111+AM111</f>
        <v>38300</v>
      </c>
      <c r="K121" s="12"/>
      <c r="M121" s="11"/>
    </row>
    <row r="122" spans="1:13" ht="18" hidden="1">
      <c r="F122" s="1" t="s">
        <v>334</v>
      </c>
      <c r="G122" s="13">
        <f>'[1]прил.7 '!$F$120</f>
        <v>4518744.3000000007</v>
      </c>
      <c r="H122" s="13">
        <f>'[1]прил.7 '!$G$120</f>
        <v>9869042.8000000007</v>
      </c>
      <c r="I122" s="13">
        <f>'[1]прил.7 '!$H$120</f>
        <v>1880338.8</v>
      </c>
      <c r="J122" s="13">
        <f>'[1]прил.7 '!$I$120</f>
        <v>38300</v>
      </c>
      <c r="K122" s="12"/>
    </row>
    <row r="123" spans="1:13" ht="18" hidden="1">
      <c r="F123" s="11">
        <f>G123+H123+I123+J123</f>
        <v>-49769.800000000745</v>
      </c>
      <c r="G123" s="13">
        <f>G121-G122</f>
        <v>57197.299999999814</v>
      </c>
      <c r="H123" s="13">
        <f t="shared" ref="H123:J123" si="72">H121-H122</f>
        <v>-112397.40000000037</v>
      </c>
      <c r="I123" s="13">
        <f t="shared" si="72"/>
        <v>5430.2999999998137</v>
      </c>
      <c r="J123" s="13">
        <f t="shared" si="72"/>
        <v>0</v>
      </c>
      <c r="K123" s="12"/>
    </row>
    <row r="124" spans="1:13" ht="18" hidden="1">
      <c r="G124" s="12"/>
      <c r="H124" s="12"/>
      <c r="I124" s="12"/>
      <c r="J124" s="12"/>
      <c r="K124" s="12"/>
    </row>
    <row r="125" spans="1:13" hidden="1">
      <c r="H125" s="11"/>
    </row>
    <row r="126" spans="1:13" hidden="1"/>
  </sheetData>
  <mergeCells count="48">
    <mergeCell ref="T3:Z3"/>
    <mergeCell ref="AA3:AG3"/>
    <mergeCell ref="AH3:AN3"/>
    <mergeCell ref="A4:Z4"/>
    <mergeCell ref="A6:A10"/>
    <mergeCell ref="B6:B10"/>
    <mergeCell ref="C6:C10"/>
    <mergeCell ref="D6:D8"/>
    <mergeCell ref="E6:E9"/>
    <mergeCell ref="F6:L6"/>
    <mergeCell ref="M6:S6"/>
    <mergeCell ref="T6:Z6"/>
    <mergeCell ref="AA6:AG6"/>
    <mergeCell ref="AH6:AN6"/>
    <mergeCell ref="F7:L7"/>
    <mergeCell ref="M7:S7"/>
    <mergeCell ref="T7:Z7"/>
    <mergeCell ref="AA7:AG7"/>
    <mergeCell ref="AH7:AN7"/>
    <mergeCell ref="U8:W8"/>
    <mergeCell ref="F8:F10"/>
    <mergeCell ref="G8:I8"/>
    <mergeCell ref="J8:J10"/>
    <mergeCell ref="K8:K10"/>
    <mergeCell ref="L8:L9"/>
    <mergeCell ref="M8:M10"/>
    <mergeCell ref="N8:P8"/>
    <mergeCell ref="Q8:Q10"/>
    <mergeCell ref="R8:R10"/>
    <mergeCell ref="S8:S9"/>
    <mergeCell ref="T8:T10"/>
    <mergeCell ref="AN8:AN9"/>
    <mergeCell ref="A114:B114"/>
    <mergeCell ref="AH8:AH10"/>
    <mergeCell ref="AI8:AK8"/>
    <mergeCell ref="AL8:AL10"/>
    <mergeCell ref="AM8:AM10"/>
    <mergeCell ref="X8:X10"/>
    <mergeCell ref="Y8:Y10"/>
    <mergeCell ref="Z8:Z9"/>
    <mergeCell ref="AA8:AA10"/>
    <mergeCell ref="AB8:AD8"/>
    <mergeCell ref="AE8:AE10"/>
    <mergeCell ref="D9:D10"/>
    <mergeCell ref="A33:A34"/>
    <mergeCell ref="B33:B34"/>
    <mergeCell ref="AF8:AF10"/>
    <mergeCell ref="AG8:AG9"/>
  </mergeCells>
  <printOptions horizontalCentered="1"/>
  <pageMargins left="0" right="0" top="0" bottom="0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</vt:lpstr>
      <vt:lpstr>'прил.7 '!Заголовки_для_печати</vt:lpstr>
      <vt:lpstr>'прил.7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2019-10-06T11:14:30Z</cp:lastPrinted>
  <dcterms:created xsi:type="dcterms:W3CDTF">2005-04-22T01:58:34Z</dcterms:created>
  <dcterms:modified xsi:type="dcterms:W3CDTF">2019-11-06T03:03:50Z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