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Приложение 1 " sheetId="2" r:id="rId1"/>
  </sheets>
  <definedNames>
    <definedName name="_xlnm.Print_Titles" localSheetId="0">'Приложение 1 '!$4:$6</definedName>
    <definedName name="_xlnm.Print_Area" localSheetId="0">'Приложение 1 '!$A$1:$U$24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2" l="1"/>
  <c r="H11" i="2"/>
  <c r="F11" i="2"/>
  <c r="G11" i="2"/>
  <c r="K11" i="2"/>
  <c r="L11" i="2"/>
  <c r="O11" i="2"/>
  <c r="P11" i="2"/>
  <c r="S11" i="2"/>
  <c r="T11" i="2"/>
  <c r="G7" i="2"/>
  <c r="H7" i="2"/>
  <c r="K7" i="2"/>
  <c r="L7" i="2"/>
  <c r="O7" i="2"/>
  <c r="P7" i="2"/>
  <c r="R7" i="2"/>
  <c r="S7" i="2"/>
  <c r="T7" i="2"/>
  <c r="F7" i="2"/>
  <c r="G9" i="2"/>
  <c r="H9" i="2"/>
  <c r="J9" i="2"/>
  <c r="K9" i="2"/>
  <c r="L9" i="2"/>
  <c r="N9" i="2"/>
  <c r="O9" i="2"/>
  <c r="P9" i="2"/>
  <c r="Q9" i="2"/>
  <c r="R9" i="2"/>
  <c r="S9" i="2"/>
  <c r="T9" i="2"/>
  <c r="F9" i="2"/>
  <c r="G24" i="2" l="1"/>
  <c r="F24" i="2"/>
  <c r="M13" i="2"/>
  <c r="I13" i="2"/>
  <c r="H15" i="2" l="1"/>
  <c r="H24" i="2" s="1"/>
  <c r="U20" i="2"/>
  <c r="Q20" i="2"/>
  <c r="M20" i="2"/>
  <c r="I20" i="2"/>
  <c r="E20" i="2" s="1"/>
  <c r="I15" i="2" l="1"/>
  <c r="N8" i="2"/>
  <c r="N7" i="2" s="1"/>
  <c r="J8" i="2"/>
  <c r="J7" i="2" s="1"/>
  <c r="L15" i="2" l="1"/>
  <c r="K24" i="2"/>
  <c r="S24" i="2"/>
  <c r="T24" i="2"/>
  <c r="R12" i="2"/>
  <c r="N12" i="2"/>
  <c r="J14" i="2"/>
  <c r="M14" i="2" s="1"/>
  <c r="J12" i="2"/>
  <c r="J11" i="2" s="1"/>
  <c r="O24" i="2"/>
  <c r="P24" i="2"/>
  <c r="U8" i="2"/>
  <c r="U7" i="2" s="1"/>
  <c r="U10" i="2"/>
  <c r="U9" i="2" s="1"/>
  <c r="U13" i="2"/>
  <c r="U14" i="2"/>
  <c r="U15" i="2"/>
  <c r="U16" i="2"/>
  <c r="U17" i="2"/>
  <c r="U18" i="2"/>
  <c r="U19" i="2"/>
  <c r="U22" i="2"/>
  <c r="U23" i="2"/>
  <c r="Q8" i="2"/>
  <c r="Q7" i="2" s="1"/>
  <c r="Q13" i="2"/>
  <c r="Q14" i="2"/>
  <c r="Q15" i="2"/>
  <c r="Q16" i="2"/>
  <c r="Q17" i="2"/>
  <c r="Q18" i="2"/>
  <c r="Q19" i="2"/>
  <c r="Q22" i="2"/>
  <c r="Q23" i="2"/>
  <c r="M8" i="2"/>
  <c r="M7" i="2" s="1"/>
  <c r="M10" i="2"/>
  <c r="M9" i="2" s="1"/>
  <c r="M15" i="2"/>
  <c r="E15" i="2" s="1"/>
  <c r="M16" i="2"/>
  <c r="M17" i="2"/>
  <c r="M18" i="2"/>
  <c r="M19" i="2"/>
  <c r="M22" i="2"/>
  <c r="M23" i="2"/>
  <c r="I8" i="2"/>
  <c r="I10" i="2"/>
  <c r="I12" i="2"/>
  <c r="I14" i="2"/>
  <c r="I16" i="2"/>
  <c r="I18" i="2"/>
  <c r="I19" i="2"/>
  <c r="I21" i="2"/>
  <c r="I22" i="2"/>
  <c r="E22" i="2" s="1"/>
  <c r="I23" i="2"/>
  <c r="R21" i="2"/>
  <c r="N21" i="2"/>
  <c r="J21" i="2"/>
  <c r="J24" i="2" s="1"/>
  <c r="E8" i="2" l="1"/>
  <c r="I7" i="2"/>
  <c r="E7" i="2" s="1"/>
  <c r="Q12" i="2"/>
  <c r="Q11" i="2" s="1"/>
  <c r="N11" i="2"/>
  <c r="N24" i="2"/>
  <c r="E14" i="2"/>
  <c r="U12" i="2"/>
  <c r="U11" i="2" s="1"/>
  <c r="R11" i="2"/>
  <c r="U21" i="2"/>
  <c r="R24" i="2"/>
  <c r="E19" i="2"/>
  <c r="I11" i="2"/>
  <c r="E17" i="2"/>
  <c r="E23" i="2"/>
  <c r="I9" i="2"/>
  <c r="E9" i="2" s="1"/>
  <c r="E10" i="2"/>
  <c r="M21" i="2"/>
  <c r="E21" i="2" s="1"/>
  <c r="E13" i="2"/>
  <c r="E18" i="2"/>
  <c r="E16" i="2"/>
  <c r="L24" i="2"/>
  <c r="M12" i="2"/>
  <c r="M11" i="2" s="1"/>
  <c r="Q21" i="2"/>
  <c r="Q24" i="2" s="1"/>
  <c r="M24" i="2" l="1"/>
  <c r="E12" i="2"/>
  <c r="U24" i="2"/>
  <c r="I24" i="2"/>
  <c r="E11" i="2"/>
  <c r="E24" i="2" s="1"/>
</calcChain>
</file>

<file path=xl/sharedStrings.xml><?xml version="1.0" encoding="utf-8"?>
<sst xmlns="http://schemas.openxmlformats.org/spreadsheetml/2006/main" count="77" uniqueCount="56">
  <si>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</si>
  <si>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</si>
  <si>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</si>
  <si>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</si>
  <si>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</si>
  <si>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</si>
  <si>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2022 год</t>
  </si>
  <si>
    <t>2023 год</t>
  </si>
  <si>
    <t>Объем финансирования, тыс. руб.</t>
  </si>
  <si>
    <t>КЦСР</t>
  </si>
  <si>
    <t>МБ</t>
  </si>
  <si>
    <t>КБ</t>
  </si>
  <si>
    <t>ВИ</t>
  </si>
  <si>
    <t>Итого финансирование 2021 год</t>
  </si>
  <si>
    <t>Итого финансирование 2022 год</t>
  </si>
  <si>
    <t>Итого финансирование 2023 год</t>
  </si>
  <si>
    <t>Основное мероприятие 1 "Организация и проведение мероприятий в области туризма"</t>
  </si>
  <si>
    <t>УДКиИ, УС</t>
  </si>
  <si>
    <t>Мероприятие 1.1 "Организация и проведение событийных мероприятий"</t>
  </si>
  <si>
    <t>Основное мероприятие 2 "Развитие "точек притяжения" туристов"</t>
  </si>
  <si>
    <t>Талнахское территориальное управление, Управление ГОиЧС, Администрация города Норильска/МКУ "УЖКХ"</t>
  </si>
  <si>
    <t>Мероприятие 2.1 "Развитие инфраструктуры и материальной базы туризма"</t>
  </si>
  <si>
    <t>Администрация города Норильска / МАУ "ЦРТ"</t>
  </si>
  <si>
    <t>Администрация города Норильска/МАУ "ЦРТ"</t>
  </si>
  <si>
    <t>Мероприятие 3.1 "Обеспечение деятельности учреждения по содействию развития туризма на территории города"</t>
  </si>
  <si>
    <t>Мероприятие 3.3 "Реализация проектов в сфере туризма, получивших поддержку в виде грантов и субсидий"</t>
  </si>
  <si>
    <t>Основное мероприятие 4 "Обеспечение межмуниципального сотрудничества"</t>
  </si>
  <si>
    <t>ИТОГО по МП:</t>
  </si>
  <si>
    <t>1.1</t>
  </si>
  <si>
    <t>3.1</t>
  </si>
  <si>
    <t>3.2</t>
  </si>
  <si>
    <t>3.3</t>
  </si>
  <si>
    <t>4.1</t>
  </si>
  <si>
    <t>4.2</t>
  </si>
  <si>
    <t>4.3</t>
  </si>
  <si>
    <t>2024 год</t>
  </si>
  <si>
    <t>НАПРАВЛЕНИЯ И ОБЪЕМЫ ФИНАНСИРОВАНИЯ МУНИЦИПАЛЬНОЙ ПРОГРАММЫ</t>
  </si>
  <si>
    <t>"РАЗВИТИЕ ТУРИЗМА"</t>
  </si>
  <si>
    <t>Итого финансирование 2024 год</t>
  </si>
  <si>
    <t>2.1</t>
  </si>
  <si>
    <t>4.4</t>
  </si>
  <si>
    <t>5</t>
  </si>
  <si>
    <t>Основное мероприятие 5. "Профессиональное развитие субъектов туристской индустрии"</t>
  </si>
  <si>
    <t>5.1</t>
  </si>
  <si>
    <t>5.2</t>
  </si>
  <si>
    <t>Администрация города Норильска/МАУ "ЦРТ</t>
  </si>
  <si>
    <t>мероприятие 5.2 "Международный день туризма"</t>
  </si>
  <si>
    <t>Мероприятие 5.1 "Муниципальный конкурс профессионального мастерства среди гидов-экскурсоводов"</t>
  </si>
  <si>
    <t>Мероприятие 4.1 "Участие в деятельности межмуниципальной рабочей группы по вопросам развития туризма в муниципальном образовании город Норильск и Таймырском Долгано-Ненецком муниципальном районе"</t>
  </si>
  <si>
    <t>Мероприятие 4.2 "Участие во встрече мэров зимних городов WWCAM (Финляндия, г. Рованиеми)"</t>
  </si>
  <si>
    <t>Мероприятие 4.3"Совместная работа в реализации грантовых проектов"</t>
  </si>
  <si>
    <t>Мероприятие 4.4 "Совместная работа по подготовке к проведению международной выставке "100 арктических промыслов и товаров"</t>
  </si>
  <si>
    <t>Мероприятие 3.2 "Популяризация туристского потенциала территории"</t>
  </si>
  <si>
    <t>Сопровождение и координация реализации проектов из Комплексного плана социально-экономического развития муниципального образования города Норильск до 2035 год</t>
  </si>
  <si>
    <t>Основное мероприятие 3 "Продвижение туристского потенциала территории"</t>
  </si>
  <si>
    <t xml:space="preserve">Приложение 1
к муниципальной программе
"Развитие туризма",
утвержденной
Постановлением
Администрации города Норильска
от 12. 12. 2018 N 500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</si>
</sst>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\ _₽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/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5" fontId="0" fillId="0" borderId="0" xfId="0" applyNumberFormat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view="pageBreakPreview" zoomScale="60" zoomScaleNormal="100" workbookViewId="0">
      <selection activeCell="Q1" sqref="Q1:U1"/>
    </sheetView>
  </sheetViews>
  <sheetFormatPr defaultRowHeight="14.4" x14ac:dyDescent="0.3"/>
  <cols>
    <col min="1" max="1" width="9.44140625" style="8" bestFit="1" customWidth="1"/>
    <col min="2" max="2" width="31.88671875" customWidth="1"/>
    <col min="3" max="3" width="39.44140625" style="1" customWidth="1"/>
    <col min="4" max="4" width="32" bestFit="1" customWidth="1"/>
    <col min="5" max="5" width="16.88671875" bestFit="1" customWidth="1"/>
    <col min="6" max="6" width="13" bestFit="1" customWidth="1"/>
    <col min="7" max="7" width="9.5546875" bestFit="1" customWidth="1"/>
    <col min="8" max="9" width="14.44140625" bestFit="1" customWidth="1"/>
    <col min="10" max="10" width="13" bestFit="1" customWidth="1"/>
    <col min="11" max="11" width="9.5546875" bestFit="1" customWidth="1"/>
    <col min="12" max="13" width="14.44140625" bestFit="1" customWidth="1"/>
    <col min="14" max="14" width="13" bestFit="1" customWidth="1"/>
    <col min="15" max="15" width="9.5546875" bestFit="1" customWidth="1"/>
    <col min="16" max="17" width="14.44140625" bestFit="1" customWidth="1"/>
    <col min="18" max="18" width="13" bestFit="1" customWidth="1"/>
    <col min="19" max="19" width="9.5546875" bestFit="1" customWidth="1"/>
    <col min="20" max="21" width="14.44140625" bestFit="1" customWidth="1"/>
  </cols>
  <sheetData>
    <row r="1" spans="1:21" ht="129.75" customHeight="1" x14ac:dyDescent="0.35">
      <c r="A1" s="6"/>
      <c r="B1" s="2"/>
      <c r="C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8" t="s">
        <v>55</v>
      </c>
      <c r="R1" s="38"/>
      <c r="S1" s="38"/>
      <c r="T1" s="38"/>
      <c r="U1" s="38"/>
    </row>
    <row r="2" spans="1:21" ht="18" x14ac:dyDescent="0.35">
      <c r="A2" s="6"/>
      <c r="B2" s="2"/>
      <c r="C2" s="5"/>
      <c r="D2" s="2"/>
      <c r="E2" s="2"/>
      <c r="F2" s="2"/>
      <c r="G2" s="2"/>
      <c r="H2" s="2"/>
      <c r="I2" s="2"/>
      <c r="J2" s="3" t="s">
        <v>36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8.600000000000001" thickBot="1" x14ac:dyDescent="0.4">
      <c r="A3" s="6"/>
      <c r="B3" s="2"/>
      <c r="C3" s="5"/>
      <c r="D3" s="2"/>
      <c r="E3" s="2"/>
      <c r="F3" s="2"/>
      <c r="G3" s="2"/>
      <c r="H3" s="2"/>
      <c r="I3" s="2"/>
      <c r="J3" s="3" t="s">
        <v>37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62.25" customHeight="1" thickBot="1" x14ac:dyDescent="0.35">
      <c r="A4" s="26" t="s">
        <v>0</v>
      </c>
      <c r="B4" s="29" t="s">
        <v>1</v>
      </c>
      <c r="C4" s="29" t="s">
        <v>2</v>
      </c>
      <c r="D4" s="29" t="s">
        <v>3</v>
      </c>
      <c r="E4" s="29" t="s">
        <v>4</v>
      </c>
      <c r="F4" s="35" t="s">
        <v>5</v>
      </c>
      <c r="G4" s="36"/>
      <c r="H4" s="36"/>
      <c r="I4" s="37"/>
      <c r="J4" s="35" t="s">
        <v>6</v>
      </c>
      <c r="K4" s="36"/>
      <c r="L4" s="36"/>
      <c r="M4" s="37"/>
      <c r="N4" s="35" t="s">
        <v>7</v>
      </c>
      <c r="O4" s="36"/>
      <c r="P4" s="36"/>
      <c r="Q4" s="37"/>
      <c r="R4" s="35" t="s">
        <v>35</v>
      </c>
      <c r="S4" s="36"/>
      <c r="T4" s="36"/>
      <c r="U4" s="37"/>
    </row>
    <row r="5" spans="1:21" ht="16.5" customHeight="1" thickBot="1" x14ac:dyDescent="0.35">
      <c r="A5" s="27"/>
      <c r="B5" s="30"/>
      <c r="C5" s="30"/>
      <c r="D5" s="31"/>
      <c r="E5" s="30"/>
      <c r="F5" s="35" t="s">
        <v>8</v>
      </c>
      <c r="G5" s="36"/>
      <c r="H5" s="36"/>
      <c r="I5" s="37"/>
      <c r="J5" s="35" t="s">
        <v>8</v>
      </c>
      <c r="K5" s="36"/>
      <c r="L5" s="36"/>
      <c r="M5" s="37"/>
      <c r="N5" s="35" t="s">
        <v>8</v>
      </c>
      <c r="O5" s="36"/>
      <c r="P5" s="36"/>
      <c r="Q5" s="37"/>
      <c r="R5" s="35" t="s">
        <v>8</v>
      </c>
      <c r="S5" s="36"/>
      <c r="T5" s="36"/>
      <c r="U5" s="37"/>
    </row>
    <row r="6" spans="1:21" ht="72.599999999999994" thickBot="1" x14ac:dyDescent="0.35">
      <c r="A6" s="28"/>
      <c r="B6" s="31"/>
      <c r="C6" s="31"/>
      <c r="D6" s="4" t="s">
        <v>9</v>
      </c>
      <c r="E6" s="31"/>
      <c r="F6" s="4" t="s">
        <v>10</v>
      </c>
      <c r="G6" s="4" t="s">
        <v>11</v>
      </c>
      <c r="H6" s="4" t="s">
        <v>12</v>
      </c>
      <c r="I6" s="4" t="s">
        <v>13</v>
      </c>
      <c r="J6" s="4" t="s">
        <v>10</v>
      </c>
      <c r="K6" s="4" t="s">
        <v>11</v>
      </c>
      <c r="L6" s="4" t="s">
        <v>12</v>
      </c>
      <c r="M6" s="4" t="s">
        <v>14</v>
      </c>
      <c r="N6" s="4" t="s">
        <v>10</v>
      </c>
      <c r="O6" s="4" t="s">
        <v>11</v>
      </c>
      <c r="P6" s="4" t="s">
        <v>12</v>
      </c>
      <c r="Q6" s="4" t="s">
        <v>15</v>
      </c>
      <c r="R6" s="4" t="s">
        <v>10</v>
      </c>
      <c r="S6" s="4" t="s">
        <v>11</v>
      </c>
      <c r="T6" s="4" t="s">
        <v>12</v>
      </c>
      <c r="U6" s="4" t="s">
        <v>38</v>
      </c>
    </row>
    <row r="7" spans="1:21" s="12" customFormat="1" ht="118.5" customHeight="1" thickBot="1" x14ac:dyDescent="0.35">
      <c r="A7" s="9">
        <v>1</v>
      </c>
      <c r="B7" s="10" t="s">
        <v>16</v>
      </c>
      <c r="C7" s="11" t="s">
        <v>17</v>
      </c>
      <c r="D7" s="11">
        <v>1410000000</v>
      </c>
      <c r="E7" s="22">
        <f t="shared" ref="E7:E15" si="0">I7+M7+Q7+U7</f>
        <v>41719</v>
      </c>
      <c r="F7" s="22">
        <f>F8</f>
        <v>2027</v>
      </c>
      <c r="G7" s="22">
        <f t="shared" ref="G7:U7" si="1">G8</f>
        <v>0</v>
      </c>
      <c r="H7" s="22">
        <f t="shared" si="1"/>
        <v>35338</v>
      </c>
      <c r="I7" s="22">
        <f t="shared" si="1"/>
        <v>37365</v>
      </c>
      <c r="J7" s="22">
        <f t="shared" si="1"/>
        <v>2027</v>
      </c>
      <c r="K7" s="22">
        <f t="shared" si="1"/>
        <v>0</v>
      </c>
      <c r="L7" s="22">
        <f t="shared" si="1"/>
        <v>150</v>
      </c>
      <c r="M7" s="22">
        <f t="shared" si="1"/>
        <v>2177</v>
      </c>
      <c r="N7" s="22">
        <f t="shared" si="1"/>
        <v>2027</v>
      </c>
      <c r="O7" s="22">
        <f t="shared" si="1"/>
        <v>0</v>
      </c>
      <c r="P7" s="22">
        <f t="shared" si="1"/>
        <v>150</v>
      </c>
      <c r="Q7" s="22">
        <f t="shared" si="1"/>
        <v>2177</v>
      </c>
      <c r="R7" s="22">
        <f t="shared" si="1"/>
        <v>0</v>
      </c>
      <c r="S7" s="22">
        <f t="shared" si="1"/>
        <v>0</v>
      </c>
      <c r="T7" s="22">
        <f t="shared" si="1"/>
        <v>0</v>
      </c>
      <c r="U7" s="22">
        <f t="shared" si="1"/>
        <v>0</v>
      </c>
    </row>
    <row r="8" spans="1:21" s="16" customFormat="1" ht="72.599999999999994" thickBot="1" x14ac:dyDescent="0.35">
      <c r="A8" s="13" t="s">
        <v>28</v>
      </c>
      <c r="B8" s="14" t="s">
        <v>18</v>
      </c>
      <c r="C8" s="15" t="s">
        <v>17</v>
      </c>
      <c r="D8" s="15">
        <v>1410000120</v>
      </c>
      <c r="E8" s="23">
        <f t="shared" si="0"/>
        <v>41719</v>
      </c>
      <c r="F8" s="23">
        <v>2027</v>
      </c>
      <c r="G8" s="23">
        <v>0</v>
      </c>
      <c r="H8" s="23">
        <v>35338</v>
      </c>
      <c r="I8" s="23">
        <f t="shared" ref="I8:I23" si="2">F8+G8+H8</f>
        <v>37365</v>
      </c>
      <c r="J8" s="23">
        <f>1509.2+517.8</f>
        <v>2027</v>
      </c>
      <c r="K8" s="23">
        <v>0</v>
      </c>
      <c r="L8" s="23">
        <v>150</v>
      </c>
      <c r="M8" s="23">
        <f t="shared" ref="M8:M23" si="3">J8+K8+L8</f>
        <v>2177</v>
      </c>
      <c r="N8" s="23">
        <f>517.8+1509.2</f>
        <v>2027</v>
      </c>
      <c r="O8" s="23">
        <v>0</v>
      </c>
      <c r="P8" s="23">
        <v>150</v>
      </c>
      <c r="Q8" s="23">
        <f t="shared" ref="Q8:Q23" si="4">N8+O8+P8</f>
        <v>2177</v>
      </c>
      <c r="R8" s="23">
        <v>0</v>
      </c>
      <c r="S8" s="23">
        <v>0</v>
      </c>
      <c r="T8" s="23">
        <v>0</v>
      </c>
      <c r="U8" s="23">
        <f t="shared" ref="U8:U23" si="5">R8+S8+T8</f>
        <v>0</v>
      </c>
    </row>
    <row r="9" spans="1:21" s="12" customFormat="1" ht="126.75" customHeight="1" thickBot="1" x14ac:dyDescent="0.35">
      <c r="A9" s="9">
        <v>2</v>
      </c>
      <c r="B9" s="10" t="s">
        <v>19</v>
      </c>
      <c r="C9" s="11" t="s">
        <v>20</v>
      </c>
      <c r="D9" s="11">
        <v>1420000000</v>
      </c>
      <c r="E9" s="22">
        <f t="shared" si="0"/>
        <v>32000</v>
      </c>
      <c r="F9" s="22">
        <f>F10</f>
        <v>0</v>
      </c>
      <c r="G9" s="22">
        <f t="shared" ref="G9:U9" si="6">G10</f>
        <v>0</v>
      </c>
      <c r="H9" s="22">
        <f t="shared" si="6"/>
        <v>32000</v>
      </c>
      <c r="I9" s="22">
        <f t="shared" si="6"/>
        <v>32000</v>
      </c>
      <c r="J9" s="22">
        <f t="shared" si="6"/>
        <v>0</v>
      </c>
      <c r="K9" s="22">
        <f t="shared" si="6"/>
        <v>0</v>
      </c>
      <c r="L9" s="22">
        <f t="shared" si="6"/>
        <v>0</v>
      </c>
      <c r="M9" s="22">
        <f t="shared" si="6"/>
        <v>0</v>
      </c>
      <c r="N9" s="22">
        <f t="shared" si="6"/>
        <v>0</v>
      </c>
      <c r="O9" s="22">
        <f t="shared" si="6"/>
        <v>0</v>
      </c>
      <c r="P9" s="22">
        <f t="shared" si="6"/>
        <v>0</v>
      </c>
      <c r="Q9" s="22">
        <f t="shared" si="6"/>
        <v>0</v>
      </c>
      <c r="R9" s="22">
        <f t="shared" si="6"/>
        <v>0</v>
      </c>
      <c r="S9" s="22">
        <f t="shared" si="6"/>
        <v>0</v>
      </c>
      <c r="T9" s="22">
        <f t="shared" si="6"/>
        <v>0</v>
      </c>
      <c r="U9" s="22">
        <f t="shared" si="6"/>
        <v>0</v>
      </c>
    </row>
    <row r="10" spans="1:21" s="16" customFormat="1" ht="117" customHeight="1" thickBot="1" x14ac:dyDescent="0.35">
      <c r="A10" s="13" t="s">
        <v>39</v>
      </c>
      <c r="B10" s="14" t="s">
        <v>21</v>
      </c>
      <c r="C10" s="15" t="s">
        <v>20</v>
      </c>
      <c r="D10" s="15">
        <v>1420000130</v>
      </c>
      <c r="E10" s="23">
        <f t="shared" si="0"/>
        <v>32000</v>
      </c>
      <c r="F10" s="23">
        <v>0</v>
      </c>
      <c r="G10" s="23">
        <v>0</v>
      </c>
      <c r="H10" s="23">
        <v>32000</v>
      </c>
      <c r="I10" s="23">
        <f t="shared" si="2"/>
        <v>32000</v>
      </c>
      <c r="J10" s="23">
        <v>0</v>
      </c>
      <c r="K10" s="23">
        <v>0</v>
      </c>
      <c r="L10" s="23">
        <v>0</v>
      </c>
      <c r="M10" s="23">
        <f t="shared" si="3"/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f t="shared" si="5"/>
        <v>0</v>
      </c>
    </row>
    <row r="11" spans="1:21" s="12" customFormat="1" ht="70.2" thickBot="1" x14ac:dyDescent="0.35">
      <c r="A11" s="9">
        <v>3</v>
      </c>
      <c r="B11" s="10" t="s">
        <v>54</v>
      </c>
      <c r="C11" s="11" t="s">
        <v>22</v>
      </c>
      <c r="D11" s="11">
        <v>1440000000</v>
      </c>
      <c r="E11" s="22">
        <f t="shared" si="0"/>
        <v>101327.00000000001</v>
      </c>
      <c r="F11" s="22">
        <f>F12+F13+F14</f>
        <v>14224.3</v>
      </c>
      <c r="G11" s="22">
        <f t="shared" ref="G11:U11" si="7">G12+G13+G14</f>
        <v>0</v>
      </c>
      <c r="H11" s="22">
        <f>H12+H13+H14</f>
        <v>36000</v>
      </c>
      <c r="I11" s="22">
        <f>I12+I13+I14</f>
        <v>50224.3</v>
      </c>
      <c r="J11" s="22">
        <f>J12+J13+J14</f>
        <v>27350.400000000001</v>
      </c>
      <c r="K11" s="22">
        <f t="shared" si="7"/>
        <v>0</v>
      </c>
      <c r="L11" s="22">
        <f t="shared" si="7"/>
        <v>0</v>
      </c>
      <c r="M11" s="22">
        <f t="shared" si="7"/>
        <v>27350.400000000001</v>
      </c>
      <c r="N11" s="22">
        <f t="shared" si="7"/>
        <v>12222.2</v>
      </c>
      <c r="O11" s="22">
        <f t="shared" si="7"/>
        <v>0</v>
      </c>
      <c r="P11" s="22">
        <f t="shared" si="7"/>
        <v>0</v>
      </c>
      <c r="Q11" s="22">
        <f t="shared" si="7"/>
        <v>12222.2</v>
      </c>
      <c r="R11" s="22">
        <f t="shared" si="7"/>
        <v>11530.1</v>
      </c>
      <c r="S11" s="22">
        <f t="shared" si="7"/>
        <v>0</v>
      </c>
      <c r="T11" s="22">
        <f t="shared" si="7"/>
        <v>0</v>
      </c>
      <c r="U11" s="22">
        <f t="shared" si="7"/>
        <v>11530.1</v>
      </c>
    </row>
    <row r="12" spans="1:21" s="16" customFormat="1" ht="132.75" customHeight="1" thickBot="1" x14ac:dyDescent="0.35">
      <c r="A12" s="13" t="s">
        <v>29</v>
      </c>
      <c r="B12" s="14" t="s">
        <v>24</v>
      </c>
      <c r="C12" s="15" t="s">
        <v>23</v>
      </c>
      <c r="D12" s="15">
        <v>1440000140</v>
      </c>
      <c r="E12" s="23">
        <f t="shared" si="0"/>
        <v>50589.999999999993</v>
      </c>
      <c r="F12" s="23">
        <v>13484.3</v>
      </c>
      <c r="G12" s="23">
        <v>0</v>
      </c>
      <c r="H12" s="23">
        <v>0</v>
      </c>
      <c r="I12" s="23">
        <f t="shared" si="2"/>
        <v>13484.3</v>
      </c>
      <c r="J12" s="23">
        <f>13353400/1000</f>
        <v>13353.4</v>
      </c>
      <c r="K12" s="23">
        <v>0</v>
      </c>
      <c r="L12" s="23">
        <v>0</v>
      </c>
      <c r="M12" s="23">
        <f t="shared" si="3"/>
        <v>13353.4</v>
      </c>
      <c r="N12" s="23">
        <f>12222200/1000</f>
        <v>12222.2</v>
      </c>
      <c r="O12" s="23">
        <v>0</v>
      </c>
      <c r="P12" s="23">
        <v>0</v>
      </c>
      <c r="Q12" s="23">
        <f t="shared" si="4"/>
        <v>12222.2</v>
      </c>
      <c r="R12" s="23">
        <f>11530100/1000</f>
        <v>11530.1</v>
      </c>
      <c r="S12" s="23">
        <v>0</v>
      </c>
      <c r="T12" s="23">
        <v>0</v>
      </c>
      <c r="U12" s="23">
        <f>R12+S12+T12</f>
        <v>11530.1</v>
      </c>
    </row>
    <row r="13" spans="1:21" s="16" customFormat="1" ht="72.599999999999994" thickBot="1" x14ac:dyDescent="0.35">
      <c r="A13" s="13" t="s">
        <v>30</v>
      </c>
      <c r="B13" s="14" t="s">
        <v>52</v>
      </c>
      <c r="C13" s="15" t="s">
        <v>23</v>
      </c>
      <c r="D13" s="15">
        <v>1440000110</v>
      </c>
      <c r="E13" s="23">
        <f t="shared" si="0"/>
        <v>50137</v>
      </c>
      <c r="F13" s="23">
        <v>440</v>
      </c>
      <c r="G13" s="23">
        <v>0</v>
      </c>
      <c r="H13" s="23">
        <v>36000</v>
      </c>
      <c r="I13" s="23">
        <f>F13+G13+H13</f>
        <v>36440</v>
      </c>
      <c r="J13" s="23">
        <v>13697</v>
      </c>
      <c r="K13" s="23">
        <v>0</v>
      </c>
      <c r="L13" s="23">
        <v>0</v>
      </c>
      <c r="M13" s="23">
        <f>J13+K13+L13</f>
        <v>13697</v>
      </c>
      <c r="N13" s="23">
        <v>0</v>
      </c>
      <c r="O13" s="23">
        <v>0</v>
      </c>
      <c r="P13" s="23">
        <v>0</v>
      </c>
      <c r="Q13" s="23">
        <f t="shared" si="4"/>
        <v>0</v>
      </c>
      <c r="R13" s="23">
        <v>0</v>
      </c>
      <c r="S13" s="23">
        <v>0</v>
      </c>
      <c r="T13" s="23">
        <v>0</v>
      </c>
      <c r="U13" s="23">
        <f t="shared" si="5"/>
        <v>0</v>
      </c>
    </row>
    <row r="14" spans="1:21" s="16" customFormat="1" ht="90.6" thickBot="1" x14ac:dyDescent="0.35">
      <c r="A14" s="13" t="s">
        <v>31</v>
      </c>
      <c r="B14" s="14" t="s">
        <v>25</v>
      </c>
      <c r="C14" s="15" t="s">
        <v>23</v>
      </c>
      <c r="D14" s="15">
        <v>1440000130</v>
      </c>
      <c r="E14" s="23">
        <f t="shared" si="0"/>
        <v>600</v>
      </c>
      <c r="F14" s="23">
        <v>300</v>
      </c>
      <c r="G14" s="23">
        <v>0</v>
      </c>
      <c r="H14" s="23">
        <v>0</v>
      </c>
      <c r="I14" s="23">
        <f t="shared" si="2"/>
        <v>300</v>
      </c>
      <c r="J14" s="23">
        <f>300000/1000</f>
        <v>300</v>
      </c>
      <c r="K14" s="23">
        <v>0</v>
      </c>
      <c r="L14" s="23">
        <v>0</v>
      </c>
      <c r="M14" s="23">
        <f t="shared" si="3"/>
        <v>300</v>
      </c>
      <c r="N14" s="23">
        <v>0</v>
      </c>
      <c r="O14" s="23">
        <v>0</v>
      </c>
      <c r="P14" s="23">
        <v>0</v>
      </c>
      <c r="Q14" s="23">
        <f t="shared" si="4"/>
        <v>0</v>
      </c>
      <c r="R14" s="23">
        <v>0</v>
      </c>
      <c r="S14" s="23">
        <v>0</v>
      </c>
      <c r="T14" s="23">
        <v>0</v>
      </c>
      <c r="U14" s="23">
        <f t="shared" si="5"/>
        <v>0</v>
      </c>
    </row>
    <row r="15" spans="1:21" s="12" customFormat="1" ht="70.2" thickBot="1" x14ac:dyDescent="0.35">
      <c r="A15" s="9">
        <v>4</v>
      </c>
      <c r="B15" s="10" t="s">
        <v>26</v>
      </c>
      <c r="C15" s="11" t="s">
        <v>23</v>
      </c>
      <c r="D15" s="10"/>
      <c r="E15" s="22">
        <f t="shared" si="0"/>
        <v>14600</v>
      </c>
      <c r="F15" s="22">
        <v>0</v>
      </c>
      <c r="G15" s="22">
        <v>0</v>
      </c>
      <c r="H15" s="22">
        <f>H16+H17+H19+H18+H20</f>
        <v>14600</v>
      </c>
      <c r="I15" s="22">
        <f>F15+G15+H15</f>
        <v>14600</v>
      </c>
      <c r="J15" s="22">
        <v>0</v>
      </c>
      <c r="K15" s="22">
        <v>0</v>
      </c>
      <c r="L15" s="22">
        <f>L16+L17+L19</f>
        <v>0</v>
      </c>
      <c r="M15" s="22">
        <f t="shared" si="3"/>
        <v>0</v>
      </c>
      <c r="N15" s="22">
        <v>0</v>
      </c>
      <c r="O15" s="22">
        <v>0</v>
      </c>
      <c r="P15" s="22">
        <v>0</v>
      </c>
      <c r="Q15" s="22">
        <f t="shared" si="4"/>
        <v>0</v>
      </c>
      <c r="R15" s="22">
        <v>0</v>
      </c>
      <c r="S15" s="22">
        <v>0</v>
      </c>
      <c r="T15" s="22">
        <v>0</v>
      </c>
      <c r="U15" s="22">
        <f t="shared" si="5"/>
        <v>0</v>
      </c>
    </row>
    <row r="16" spans="1:21" s="17" customFormat="1" ht="180.6" hidden="1" thickBot="1" x14ac:dyDescent="0.35">
      <c r="A16" s="13" t="s">
        <v>32</v>
      </c>
      <c r="B16" s="14" t="s">
        <v>48</v>
      </c>
      <c r="C16" s="15" t="s">
        <v>45</v>
      </c>
      <c r="D16" s="14"/>
      <c r="E16" s="23">
        <f t="shared" ref="E16" si="8">I16+M16+Q16+U16</f>
        <v>0</v>
      </c>
      <c r="F16" s="23">
        <v>0</v>
      </c>
      <c r="G16" s="23">
        <v>0</v>
      </c>
      <c r="H16" s="23">
        <v>0</v>
      </c>
      <c r="I16" s="22">
        <f t="shared" si="2"/>
        <v>0</v>
      </c>
      <c r="J16" s="23">
        <v>0</v>
      </c>
      <c r="K16" s="23">
        <v>0</v>
      </c>
      <c r="L16" s="23">
        <v>0</v>
      </c>
      <c r="M16" s="22">
        <f t="shared" si="3"/>
        <v>0</v>
      </c>
      <c r="N16" s="23">
        <v>0</v>
      </c>
      <c r="O16" s="23">
        <v>0</v>
      </c>
      <c r="P16" s="23">
        <v>0</v>
      </c>
      <c r="Q16" s="22">
        <f t="shared" si="4"/>
        <v>0</v>
      </c>
      <c r="R16" s="23">
        <v>0</v>
      </c>
      <c r="S16" s="23">
        <v>0</v>
      </c>
      <c r="T16" s="23">
        <v>0</v>
      </c>
      <c r="U16" s="22">
        <f t="shared" si="5"/>
        <v>0</v>
      </c>
    </row>
    <row r="17" spans="1:21" s="16" customFormat="1" ht="90.6" thickBot="1" x14ac:dyDescent="0.35">
      <c r="A17" s="13" t="s">
        <v>32</v>
      </c>
      <c r="B17" s="14" t="s">
        <v>49</v>
      </c>
      <c r="C17" s="15"/>
      <c r="D17" s="14"/>
      <c r="E17" s="23">
        <f>I17+M17+Q17+U17</f>
        <v>7000</v>
      </c>
      <c r="F17" s="23">
        <v>0</v>
      </c>
      <c r="G17" s="23">
        <v>0</v>
      </c>
      <c r="H17" s="23">
        <v>7000</v>
      </c>
      <c r="I17" s="23">
        <f>F17+G17+H17</f>
        <v>7000</v>
      </c>
      <c r="J17" s="23">
        <v>0</v>
      </c>
      <c r="K17" s="23">
        <v>0</v>
      </c>
      <c r="L17" s="23">
        <v>0</v>
      </c>
      <c r="M17" s="23">
        <f t="shared" si="3"/>
        <v>0</v>
      </c>
      <c r="N17" s="23">
        <v>0</v>
      </c>
      <c r="O17" s="23">
        <v>0</v>
      </c>
      <c r="P17" s="23">
        <v>0</v>
      </c>
      <c r="Q17" s="23">
        <f t="shared" si="4"/>
        <v>0</v>
      </c>
      <c r="R17" s="23">
        <v>0</v>
      </c>
      <c r="S17" s="23">
        <v>0</v>
      </c>
      <c r="T17" s="23">
        <v>0</v>
      </c>
      <c r="U17" s="23">
        <f t="shared" si="5"/>
        <v>0</v>
      </c>
    </row>
    <row r="18" spans="1:21" s="16" customFormat="1" ht="72.599999999999994" hidden="1" thickBot="1" x14ac:dyDescent="0.35">
      <c r="A18" s="13" t="s">
        <v>34</v>
      </c>
      <c r="B18" s="14" t="s">
        <v>50</v>
      </c>
      <c r="C18" s="15"/>
      <c r="D18" s="14"/>
      <c r="E18" s="23">
        <f t="shared" ref="E18:E19" si="9">I18+M18+Q18+U18</f>
        <v>0</v>
      </c>
      <c r="F18" s="23">
        <v>0</v>
      </c>
      <c r="G18" s="23">
        <v>0</v>
      </c>
      <c r="H18" s="23">
        <v>0</v>
      </c>
      <c r="I18" s="23">
        <f t="shared" si="2"/>
        <v>0</v>
      </c>
      <c r="J18" s="23">
        <v>0</v>
      </c>
      <c r="K18" s="23">
        <v>0</v>
      </c>
      <c r="L18" s="23">
        <v>0</v>
      </c>
      <c r="M18" s="23">
        <f t="shared" si="3"/>
        <v>0</v>
      </c>
      <c r="N18" s="23">
        <v>0</v>
      </c>
      <c r="O18" s="23">
        <v>0</v>
      </c>
      <c r="P18" s="23">
        <v>0</v>
      </c>
      <c r="Q18" s="23">
        <f t="shared" si="4"/>
        <v>0</v>
      </c>
      <c r="R18" s="23">
        <v>0</v>
      </c>
      <c r="S18" s="23">
        <v>0</v>
      </c>
      <c r="T18" s="23">
        <v>0</v>
      </c>
      <c r="U18" s="23">
        <f t="shared" si="5"/>
        <v>0</v>
      </c>
    </row>
    <row r="19" spans="1:21" s="17" customFormat="1" ht="115.5" hidden="1" customHeight="1" thickBot="1" x14ac:dyDescent="0.35">
      <c r="A19" s="13" t="s">
        <v>40</v>
      </c>
      <c r="B19" s="14" t="s">
        <v>51</v>
      </c>
      <c r="C19" s="15"/>
      <c r="D19" s="14"/>
      <c r="E19" s="23">
        <f t="shared" si="9"/>
        <v>0</v>
      </c>
      <c r="F19" s="23">
        <v>0</v>
      </c>
      <c r="G19" s="23">
        <v>0</v>
      </c>
      <c r="H19" s="23">
        <v>0</v>
      </c>
      <c r="I19" s="23">
        <f t="shared" si="2"/>
        <v>0</v>
      </c>
      <c r="J19" s="23">
        <v>0</v>
      </c>
      <c r="K19" s="23">
        <v>0</v>
      </c>
      <c r="L19" s="23">
        <v>0</v>
      </c>
      <c r="M19" s="23">
        <f t="shared" si="3"/>
        <v>0</v>
      </c>
      <c r="N19" s="23">
        <v>0</v>
      </c>
      <c r="O19" s="23">
        <v>0</v>
      </c>
      <c r="P19" s="23">
        <v>0</v>
      </c>
      <c r="Q19" s="23">
        <f t="shared" si="4"/>
        <v>0</v>
      </c>
      <c r="R19" s="23">
        <v>0</v>
      </c>
      <c r="S19" s="23">
        <v>0</v>
      </c>
      <c r="T19" s="23">
        <v>0</v>
      </c>
      <c r="U19" s="23">
        <f t="shared" si="5"/>
        <v>0</v>
      </c>
    </row>
    <row r="20" spans="1:21" s="17" customFormat="1" ht="174.75" customHeight="1" thickBot="1" x14ac:dyDescent="0.35">
      <c r="A20" s="13" t="s">
        <v>33</v>
      </c>
      <c r="B20" s="14" t="s">
        <v>53</v>
      </c>
      <c r="C20" s="15"/>
      <c r="D20" s="14"/>
      <c r="E20" s="23">
        <f>I20+M20+Q20+U20</f>
        <v>7600</v>
      </c>
      <c r="F20" s="23">
        <v>0</v>
      </c>
      <c r="G20" s="23">
        <v>0</v>
      </c>
      <c r="H20" s="23">
        <v>7600</v>
      </c>
      <c r="I20" s="23">
        <f t="shared" si="2"/>
        <v>7600</v>
      </c>
      <c r="J20" s="23">
        <v>0</v>
      </c>
      <c r="K20" s="23">
        <v>0</v>
      </c>
      <c r="L20" s="23">
        <v>0</v>
      </c>
      <c r="M20" s="23">
        <f t="shared" si="3"/>
        <v>0</v>
      </c>
      <c r="N20" s="23">
        <v>0</v>
      </c>
      <c r="O20" s="23">
        <v>0</v>
      </c>
      <c r="P20" s="23">
        <v>0</v>
      </c>
      <c r="Q20" s="23">
        <f t="shared" si="4"/>
        <v>0</v>
      </c>
      <c r="R20" s="23">
        <v>0</v>
      </c>
      <c r="S20" s="23">
        <v>0</v>
      </c>
      <c r="T20" s="23">
        <v>0</v>
      </c>
      <c r="U20" s="23">
        <f t="shared" si="5"/>
        <v>0</v>
      </c>
    </row>
    <row r="21" spans="1:21" s="12" customFormat="1" ht="70.2" thickBot="1" x14ac:dyDescent="0.35">
      <c r="A21" s="9" t="s">
        <v>41</v>
      </c>
      <c r="B21" s="18" t="s">
        <v>42</v>
      </c>
      <c r="C21" s="19" t="s">
        <v>22</v>
      </c>
      <c r="D21" s="11">
        <v>1450000110</v>
      </c>
      <c r="E21" s="22">
        <f>I21+M21+Q21+U21</f>
        <v>833</v>
      </c>
      <c r="F21" s="22">
        <v>0</v>
      </c>
      <c r="G21" s="22">
        <v>0</v>
      </c>
      <c r="H21" s="22">
        <v>0</v>
      </c>
      <c r="I21" s="22">
        <f t="shared" si="2"/>
        <v>0</v>
      </c>
      <c r="J21" s="22">
        <f>J22+J23</f>
        <v>833</v>
      </c>
      <c r="K21" s="22">
        <v>0</v>
      </c>
      <c r="L21" s="22">
        <v>0</v>
      </c>
      <c r="M21" s="22">
        <f t="shared" si="3"/>
        <v>833</v>
      </c>
      <c r="N21" s="22">
        <f>N22+N23</f>
        <v>0</v>
      </c>
      <c r="O21" s="22">
        <v>0</v>
      </c>
      <c r="P21" s="22">
        <v>0</v>
      </c>
      <c r="Q21" s="22">
        <f t="shared" si="4"/>
        <v>0</v>
      </c>
      <c r="R21" s="22">
        <f>R22+R23</f>
        <v>0</v>
      </c>
      <c r="S21" s="22">
        <v>0</v>
      </c>
      <c r="T21" s="22">
        <v>0</v>
      </c>
      <c r="U21" s="22">
        <f t="shared" si="5"/>
        <v>0</v>
      </c>
    </row>
    <row r="22" spans="1:21" s="16" customFormat="1" ht="90.6" thickBot="1" x14ac:dyDescent="0.35">
      <c r="A22" s="13" t="s">
        <v>43</v>
      </c>
      <c r="B22" s="20" t="s">
        <v>47</v>
      </c>
      <c r="C22" s="21" t="s">
        <v>22</v>
      </c>
      <c r="D22" s="15">
        <v>1450000110</v>
      </c>
      <c r="E22" s="23">
        <f>I22+M22+Q22+U22</f>
        <v>674.6</v>
      </c>
      <c r="F22" s="23">
        <v>0</v>
      </c>
      <c r="G22" s="23">
        <v>0</v>
      </c>
      <c r="H22" s="23">
        <v>0</v>
      </c>
      <c r="I22" s="23">
        <f t="shared" si="2"/>
        <v>0</v>
      </c>
      <c r="J22" s="23">
        <v>674.6</v>
      </c>
      <c r="K22" s="23">
        <v>0</v>
      </c>
      <c r="L22" s="23">
        <v>0</v>
      </c>
      <c r="M22" s="23">
        <f t="shared" si="3"/>
        <v>674.6</v>
      </c>
      <c r="N22" s="23">
        <v>0</v>
      </c>
      <c r="O22" s="23">
        <v>0</v>
      </c>
      <c r="P22" s="23">
        <v>0</v>
      </c>
      <c r="Q22" s="23">
        <f t="shared" si="4"/>
        <v>0</v>
      </c>
      <c r="R22" s="23">
        <v>0</v>
      </c>
      <c r="S22" s="23">
        <v>0</v>
      </c>
      <c r="T22" s="23">
        <v>0</v>
      </c>
      <c r="U22" s="23">
        <f t="shared" si="5"/>
        <v>0</v>
      </c>
    </row>
    <row r="23" spans="1:21" s="16" customFormat="1" ht="57" customHeight="1" thickBot="1" x14ac:dyDescent="0.35">
      <c r="A23" s="13" t="s">
        <v>44</v>
      </c>
      <c r="B23" s="20" t="s">
        <v>46</v>
      </c>
      <c r="C23" s="21" t="s">
        <v>22</v>
      </c>
      <c r="D23" s="15">
        <v>1450000110</v>
      </c>
      <c r="E23" s="23">
        <f>I23+M23+Q23+U23</f>
        <v>158.4</v>
      </c>
      <c r="F23" s="23">
        <v>0</v>
      </c>
      <c r="G23" s="23">
        <v>0</v>
      </c>
      <c r="H23" s="23">
        <v>0</v>
      </c>
      <c r="I23" s="23">
        <f t="shared" si="2"/>
        <v>0</v>
      </c>
      <c r="J23" s="23">
        <v>158.4</v>
      </c>
      <c r="K23" s="23">
        <v>0</v>
      </c>
      <c r="L23" s="23">
        <v>0</v>
      </c>
      <c r="M23" s="23">
        <f t="shared" si="3"/>
        <v>158.4</v>
      </c>
      <c r="N23" s="23">
        <v>0</v>
      </c>
      <c r="O23" s="23">
        <v>0</v>
      </c>
      <c r="P23" s="23">
        <v>0</v>
      </c>
      <c r="Q23" s="23">
        <f t="shared" si="4"/>
        <v>0</v>
      </c>
      <c r="R23" s="23">
        <v>0</v>
      </c>
      <c r="S23" s="23">
        <v>0</v>
      </c>
      <c r="T23" s="23">
        <v>0</v>
      </c>
      <c r="U23" s="23">
        <f t="shared" si="5"/>
        <v>0</v>
      </c>
    </row>
    <row r="24" spans="1:21" ht="18.600000000000001" thickBot="1" x14ac:dyDescent="0.35">
      <c r="A24" s="7"/>
      <c r="B24" s="32" t="s">
        <v>27</v>
      </c>
      <c r="C24" s="33"/>
      <c r="D24" s="34"/>
      <c r="E24" s="24">
        <f t="shared" ref="E24:J24" si="10">E21+E15+E11+E9+E7</f>
        <v>190479</v>
      </c>
      <c r="F24" s="24">
        <f t="shared" si="10"/>
        <v>16251.3</v>
      </c>
      <c r="G24" s="24">
        <f t="shared" si="10"/>
        <v>0</v>
      </c>
      <c r="H24" s="24">
        <f t="shared" si="10"/>
        <v>117938</v>
      </c>
      <c r="I24" s="24">
        <f t="shared" si="10"/>
        <v>134189.29999999999</v>
      </c>
      <c r="J24" s="24">
        <f t="shared" si="10"/>
        <v>30210.400000000001</v>
      </c>
      <c r="K24" s="24">
        <f t="shared" ref="K24:T24" si="11">K21+K15+K11+K9+K7</f>
        <v>0</v>
      </c>
      <c r="L24" s="24">
        <f t="shared" si="11"/>
        <v>150</v>
      </c>
      <c r="M24" s="24">
        <f>M21+M15+M11+M9+M7</f>
        <v>30360.400000000001</v>
      </c>
      <c r="N24" s="24">
        <f>N21+N15+N11+N9+N7</f>
        <v>14249.2</v>
      </c>
      <c r="O24" s="24">
        <f t="shared" si="11"/>
        <v>0</v>
      </c>
      <c r="P24" s="24">
        <f>P21+P15+P11+P9+P7</f>
        <v>150</v>
      </c>
      <c r="Q24" s="24">
        <f>Q21+Q15+Q11+Q9+Q7</f>
        <v>14399.2</v>
      </c>
      <c r="R24" s="24">
        <f>R21+R15+R11+R9+R7</f>
        <v>11530.1</v>
      </c>
      <c r="S24" s="24">
        <f t="shared" si="11"/>
        <v>0</v>
      </c>
      <c r="T24" s="24">
        <f t="shared" si="11"/>
        <v>0</v>
      </c>
      <c r="U24" s="24">
        <f>U21+U15+U11+U9+U7</f>
        <v>11530.1</v>
      </c>
    </row>
    <row r="25" spans="1:21" x14ac:dyDescent="0.3">
      <c r="E25" s="25"/>
    </row>
  </sheetData>
  <mergeCells count="15">
    <mergeCell ref="B24:D24"/>
    <mergeCell ref="R4:U4"/>
    <mergeCell ref="R5:U5"/>
    <mergeCell ref="Q1:U1"/>
    <mergeCell ref="F4:I4"/>
    <mergeCell ref="J4:M4"/>
    <mergeCell ref="N4:Q4"/>
    <mergeCell ref="F5:I5"/>
    <mergeCell ref="J5:M5"/>
    <mergeCell ref="N5:Q5"/>
    <mergeCell ref="A4:A6"/>
    <mergeCell ref="B4:B6"/>
    <mergeCell ref="C4:C6"/>
    <mergeCell ref="D4:D5"/>
    <mergeCell ref="E4:E6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2021-12-09T08:05:47Z</dcterms:modified>
</cp:coreProperties>
</file>