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elnovaLV\Desktop\МП РТ 2022-2024\МП\"/>
    </mc:Choice>
  </mc:AlternateContent>
  <bookViews>
    <workbookView xWindow="0" yWindow="0" windowWidth="14265" windowHeight="10440"/>
  </bookViews>
  <sheets>
    <sheet name="Приложение 3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_in2007" localSheetId="0">#REF!</definedName>
    <definedName name="_in2007">#REF!</definedName>
    <definedName name="_in2007_14" localSheetId="0">#REF!</definedName>
    <definedName name="_in2007_14">#REF!</definedName>
    <definedName name="_in2008" localSheetId="0">#REF!</definedName>
    <definedName name="_in2008">#REF!</definedName>
    <definedName name="_in2008_14" localSheetId="0">#REF!</definedName>
    <definedName name="_in2008_14">#REF!</definedName>
    <definedName name="_in2009" localSheetId="0">#REF!</definedName>
    <definedName name="_in2009">#REF!</definedName>
    <definedName name="_in2009_14" localSheetId="0">#REF!</definedName>
    <definedName name="_in2009_14">#REF!</definedName>
    <definedName name="_in2010" localSheetId="0">#REF!</definedName>
    <definedName name="_in2010">#REF!</definedName>
    <definedName name="_in2010_14" localSheetId="0">#REF!</definedName>
    <definedName name="_in2010_14">#REF!</definedName>
    <definedName name="_in2011" localSheetId="0">#REF!</definedName>
    <definedName name="_in2011">#REF!</definedName>
    <definedName name="_in2011_14" localSheetId="0">#REF!</definedName>
    <definedName name="_in2011_14">#REF!</definedName>
    <definedName name="_in2012" localSheetId="0">#REF!</definedName>
    <definedName name="_in2012">#REF!</definedName>
    <definedName name="_in2012_14" localSheetId="0">#REF!</definedName>
    <definedName name="_in2012_14">#REF!</definedName>
    <definedName name="_in2013" localSheetId="0">#REF!</definedName>
    <definedName name="_in2013">#REF!</definedName>
    <definedName name="_in2013_14" localSheetId="0">#REF!</definedName>
    <definedName name="_in2013_14">#REF!</definedName>
    <definedName name="_in2014" localSheetId="0">#REF!</definedName>
    <definedName name="_in2014">#REF!</definedName>
    <definedName name="_in2014_14" localSheetId="0">#REF!</definedName>
    <definedName name="_in2014_14">#REF!</definedName>
    <definedName name="_in2015" localSheetId="0">#REF!</definedName>
    <definedName name="_in2015">#REF!</definedName>
    <definedName name="_in2015_14" localSheetId="0">#REF!</definedName>
    <definedName name="_in2015_14">#REF!</definedName>
    <definedName name="_inf2007" localSheetId="0">#REF!</definedName>
    <definedName name="_inf2007">#REF!</definedName>
    <definedName name="_inf2007_14" localSheetId="0">#REF!</definedName>
    <definedName name="_inf2007_14">#REF!</definedName>
    <definedName name="_inf2008" localSheetId="0">#REF!</definedName>
    <definedName name="_inf2008">#REF!</definedName>
    <definedName name="_inf2008_14" localSheetId="0">#REF!</definedName>
    <definedName name="_inf2008_14">#REF!</definedName>
    <definedName name="_inf2009" localSheetId="0">#REF!</definedName>
    <definedName name="_inf2009">#REF!</definedName>
    <definedName name="_inf2009_14" localSheetId="0">#REF!</definedName>
    <definedName name="_inf2009_14">#REF!</definedName>
    <definedName name="_inf2010" localSheetId="0">#REF!</definedName>
    <definedName name="_inf2010">#REF!</definedName>
    <definedName name="_inf2010_14" localSheetId="0">#REF!</definedName>
    <definedName name="_inf2010_14">#REF!</definedName>
    <definedName name="_inf2011" localSheetId="0">#REF!</definedName>
    <definedName name="_inf2011">#REF!</definedName>
    <definedName name="_inf2011_14" localSheetId="0">#REF!</definedName>
    <definedName name="_inf2011_14">#REF!</definedName>
    <definedName name="_inf2012" localSheetId="0">#REF!</definedName>
    <definedName name="_inf2012">#REF!</definedName>
    <definedName name="_inf2012_14" localSheetId="0">#REF!</definedName>
    <definedName name="_inf2012_14">#REF!</definedName>
    <definedName name="_inf2013" localSheetId="0">#REF!</definedName>
    <definedName name="_inf2013">#REF!</definedName>
    <definedName name="_inf2013_14" localSheetId="0">#REF!</definedName>
    <definedName name="_inf2013_14">#REF!</definedName>
    <definedName name="_inf2014" localSheetId="0">#REF!</definedName>
    <definedName name="_inf2014">#REF!</definedName>
    <definedName name="_inf2014_14" localSheetId="0">#REF!</definedName>
    <definedName name="_inf2014_14">#REF!</definedName>
    <definedName name="_inf2015" localSheetId="0">#REF!</definedName>
    <definedName name="_inf2015">#REF!</definedName>
    <definedName name="_inf2015_14" localSheetId="0">#REF!</definedName>
    <definedName name="_inf2015_14">#REF!</definedName>
    <definedName name="_mm1" localSheetId="0">[1]ПРОГНОЗ_1!#REF!</definedName>
    <definedName name="_mm1">[1]ПРОГНОЗ_1!#REF!</definedName>
    <definedName name="_mm1_14" localSheetId="0">[1]ПРОГНОЗ_1!#REF!</definedName>
    <definedName name="_mm1_14">[1]ПРОГНОЗ_1!#REF!</definedName>
    <definedName name="ddd" localSheetId="0">[2]ПРОГНОЗ_1!#REF!</definedName>
    <definedName name="ddd">[2]ПРОГНОЗ_1!#REF!</definedName>
    <definedName name="ddd_14" localSheetId="0">[2]ПРОГНОЗ_1!#REF!</definedName>
    <definedName name="ddd_14">[2]ПРОГНОЗ_1!#REF!</definedName>
    <definedName name="Excel_BuiltIn__FilterDatabase_15" localSheetId="0">#REF!</definedName>
    <definedName name="Excel_BuiltIn__FilterDatabase_15">#REF!</definedName>
    <definedName name="ff" localSheetId="0">#REF!</definedName>
    <definedName name="ff">#REF!</definedName>
    <definedName name="ff_14" localSheetId="0">#REF!</definedName>
    <definedName name="ff_14">#REF!</definedName>
    <definedName name="fffff" localSheetId="0">'[3]Гр5(о)'!#REF!</definedName>
    <definedName name="fffff">'[3]Гр5(о)'!#REF!</definedName>
    <definedName name="fffff_14" localSheetId="0">'[3]Гр5(о)'!#REF!</definedName>
    <definedName name="fffff_14">'[3]Гр5(о)'!#REF!</definedName>
    <definedName name="gggg" localSheetId="0">#REF!</definedName>
    <definedName name="gggg">#REF!</definedName>
    <definedName name="gggg_14" localSheetId="0">#REF!</definedName>
    <definedName name="gggg_14">#REF!</definedName>
    <definedName name="jjjj" localSheetId="0">'[4]Гр5(о)'!#REF!</definedName>
    <definedName name="jjjj">'[4]Гр5(о)'!#REF!</definedName>
    <definedName name="jjjj_14" localSheetId="0">'[4]Гр5(о)'!#REF!</definedName>
    <definedName name="jjjj_14">'[4]Гр5(о)'!#REF!</definedName>
    <definedName name="XDO_?ACTDOMCODE?" localSheetId="0">#REF!</definedName>
    <definedName name="XDO_?ACTDOMCODE?">#REF!</definedName>
    <definedName name="XDO_?ACTDOMNAME?" localSheetId="0">#REF!</definedName>
    <definedName name="XDO_?ACTDOMNAME?">#REF!</definedName>
    <definedName name="XDO_?BELONG210FL?" localSheetId="0">#REF!</definedName>
    <definedName name="XDO_?BELONG210FL?">#REF!</definedName>
    <definedName name="XDO_?CSMCTGY_NAME?" localSheetId="0">#REF!</definedName>
    <definedName name="XDO_?CSMCTGY_NAME?">#REF!</definedName>
    <definedName name="XDO_?INSTKND_NAME?" localSheetId="0">#REF!</definedName>
    <definedName name="XDO_?INSTKND_NAME?">#REF!</definedName>
    <definedName name="XDO_?LGLACT_APPROVEDBY?" localSheetId="0">#REF!</definedName>
    <definedName name="XDO_?LGLACT_APPROVEDBY?">#REF!</definedName>
    <definedName name="XDO_?LGLACT_APPRVDAT?" localSheetId="0">#REF!</definedName>
    <definedName name="XDO_?LGLACT_APPRVDAT?">#REF!</definedName>
    <definedName name="XDO_?LGLACT_NAME?" localSheetId="0">#REF!</definedName>
    <definedName name="XDO_?LGLACT_NAME?">#REF!</definedName>
    <definedName name="XDO_?NAME_1?" localSheetId="0">#REF!</definedName>
    <definedName name="XDO_?NAME_1?">#REF!</definedName>
    <definedName name="XDO_?NAME_2?" localSheetId="0">#REF!</definedName>
    <definedName name="XDO_?NAME_2?">#REF!</definedName>
    <definedName name="XDO_?NAME_CODE?" localSheetId="0">#REF!</definedName>
    <definedName name="XDO_?NAME_CODE?">#REF!</definedName>
    <definedName name="XDO_?NAME_NAME?" localSheetId="0">#REF!</definedName>
    <definedName name="XDO_?NAME_NAME?">#REF!</definedName>
    <definedName name="XDO_?NCSRLYBELONG210FL?" localSheetId="0">#REF!</definedName>
    <definedName name="XDO_?NCSRLYBELONG210FL?">#REF!</definedName>
    <definedName name="XDO_?NPA_DESCRIPTIONS?" localSheetId="0">#REF!</definedName>
    <definedName name="XDO_?NPA_DESCRIPTIONS?">#REF!</definedName>
    <definedName name="XDO_?PBL_NAMES?" localSheetId="0">#REF!</definedName>
    <definedName name="XDO_?PBL_NAMES?">#REF!</definedName>
    <definedName name="XDO_?QI_NAME?" localSheetId="0">#REF!</definedName>
    <definedName name="XDO_?QI_NAME?">#REF!</definedName>
    <definedName name="XDO_?RCA_CODE?" localSheetId="0">#REF!</definedName>
    <definedName name="XDO_?RCA_CODE?">#REF!</definedName>
    <definedName name="XDO_?REGRNUMBER?" localSheetId="0">#REF!</definedName>
    <definedName name="XDO_?REGRNUMBER?">#REF!</definedName>
    <definedName name="XDO_?ROWNUMBER?" localSheetId="0">#REF!</definedName>
    <definedName name="XDO_?ROWNUMBER?">#REF!</definedName>
    <definedName name="XDO_?RUCLSPRECACS_CODE?" localSheetId="0">#REF!</definedName>
    <definedName name="XDO_?RUCLSPRECACS_CODE?">#REF!</definedName>
    <definedName name="XDO_?SC_NAME_1?" localSheetId="0">#REF!</definedName>
    <definedName name="XDO_?SC_NAME_1?">#REF!</definedName>
    <definedName name="XDO_?SC_NAME_2?" localSheetId="0">#REF!</definedName>
    <definedName name="XDO_?SC_NAME_2?">#REF!</definedName>
    <definedName name="XDO_?SC_NAME_3?" localSheetId="0">#REF!</definedName>
    <definedName name="XDO_?SC_NAME_3?">#REF!</definedName>
    <definedName name="XDO_?SVCKIND?" localSheetId="0">#REF!</definedName>
    <definedName name="XDO_?SVCKIND?">#REF!</definedName>
    <definedName name="XDO_?SVCPAID?" localSheetId="0">#REF!</definedName>
    <definedName name="XDO_?SVCPAID?">#REF!</definedName>
    <definedName name="XDO_?VOLIND_NAME?" localSheetId="0">#REF!</definedName>
    <definedName name="XDO_?VOLIND_NAME?">#REF!</definedName>
    <definedName name="XDO_GROUP_?HEADER?" localSheetId="0">#REF!</definedName>
    <definedName name="XDO_GROUP_?HEADER?">#REF!</definedName>
    <definedName name="XDO_GROUP_?SERVICE_LIST?" localSheetId="0">#REF!</definedName>
    <definedName name="XDO_GROUP_?SERVICE_LIST?">#REF!</definedName>
    <definedName name="ааа" localSheetId="0">#REF!</definedName>
    <definedName name="ааа">#REF!</definedName>
    <definedName name="ааа_14" localSheetId="0">#REF!</definedName>
    <definedName name="ааа_14">#REF!</definedName>
    <definedName name="АнМ" localSheetId="0">'[5]Гр5(о)'!#REF!</definedName>
    <definedName name="АнМ">'[5]Гр5(о)'!#REF!</definedName>
    <definedName name="АнМ_14" localSheetId="0">'[5]Гр5(о)'!#REF!</definedName>
    <definedName name="АнМ_14">'[5]Гр5(о)'!#REF!</definedName>
    <definedName name="вв" localSheetId="0">[6]ПРОГНОЗ_1!#REF!</definedName>
    <definedName name="вв">[6]ПРОГНОЗ_1!#REF!</definedName>
    <definedName name="вв_14" localSheetId="0">[6]ПРОГНОЗ_1!#REF!</definedName>
    <definedName name="вв_14">[6]ПРОГНОЗ_1!#REF!</definedName>
    <definedName name="График">"Диагр. 4"</definedName>
    <definedName name="_xlnm.Print_Titles" localSheetId="0">'Приложение 3'!$6:$7</definedName>
    <definedName name="кат" localSheetId="0">#REF!</definedName>
    <definedName name="кат">#REF!</definedName>
    <definedName name="кат_14" localSheetId="0">#REF!</definedName>
    <definedName name="кат_14">#REF!</definedName>
    <definedName name="М1" localSheetId="0">[7]ПРОГНОЗ_1!#REF!</definedName>
    <definedName name="М1">[7]ПРОГНОЗ_1!#REF!</definedName>
    <definedName name="М1_14" localSheetId="0">[7]ПРОГНОЗ_1!#REF!</definedName>
    <definedName name="М1_14">[7]ПРОГНОЗ_1!#REF!</definedName>
    <definedName name="Мониторинг1" localSheetId="0">'[8]Гр5(о)'!#REF!</definedName>
    <definedName name="Мониторинг1">'[8]Гр5(о)'!#REF!</definedName>
    <definedName name="Мониторинг1_14" localSheetId="0">'[8]Гр5(о)'!#REF!</definedName>
    <definedName name="Мониторинг1_14">'[8]Гр5(о)'!#REF!</definedName>
    <definedName name="_xlnm.Print_Area" localSheetId="0">'Приложение 3'!$A$1:$P$16</definedName>
    <definedName name="ПОКАЗАТЕЛИ_ДОЛГОСР.ПРОГНОЗА" localSheetId="0">'[9]2002(v2)'!#REF!</definedName>
    <definedName name="ПОКАЗАТЕЛИ_ДОЛГОСР.ПРОГНОЗА">'[9]2002(v2)'!#REF!</definedName>
    <definedName name="ПОКАЗАТЕЛИ_ДОЛГОСР.ПРОГНОЗА_14" localSheetId="0">'[9]2002(v2)'!#REF!</definedName>
    <definedName name="ПОКАЗАТЕЛИ_ДОЛГОСР.ПРОГНОЗА_14">'[9]2002(v2)'!#REF!</definedName>
    <definedName name="пппп" localSheetId="0">'[10]2002(v1)'!#REF!</definedName>
    <definedName name="пппп">'[10]2002(v1)'!#REF!</definedName>
    <definedName name="пппп_14" localSheetId="0">'[10]2002(v1)'!#REF!</definedName>
    <definedName name="пппп_14">'[10]2002(v1)'!#REF!</definedName>
    <definedName name="Прогноз97" localSheetId="0">[11]ПРОГНОЗ_1!#REF!</definedName>
    <definedName name="Прогноз97">[11]ПРОГНОЗ_1!#REF!</definedName>
    <definedName name="Прогноз97_14" localSheetId="0">[11]ПРОГНОЗ_1!#REF!</definedName>
    <definedName name="Прогноз97_14">[11]ПРОГНОЗ_1!#REF!</definedName>
    <definedName name="фф" localSheetId="0">'[12]Гр5(о)'!#REF!</definedName>
    <definedName name="фф">'[12]Гр5(о)'!#REF!</definedName>
    <definedName name="фф_14" localSheetId="0">'[12]Гр5(о)'!#REF!</definedName>
    <definedName name="фф_14">'[12]Гр5(о)'!#REF!</definedName>
    <definedName name="ффф" localSheetId="0">#REF!</definedName>
    <definedName name="ффф">#REF!</definedName>
    <definedName name="ффф_14" localSheetId="0">#REF!</definedName>
    <definedName name="ффф_14">#REF!</definedName>
    <definedName name="фяыв" localSheetId="0">#REF!</definedName>
    <definedName name="фяыв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14" i="1" l="1"/>
  <c r="P14" i="1" l="1"/>
  <c r="O14" i="1"/>
  <c r="N14" i="1"/>
  <c r="J11" i="1" l="1"/>
  <c r="J10" i="1"/>
  <c r="I11" i="1" l="1"/>
  <c r="H11" i="1"/>
  <c r="G11" i="1"/>
  <c r="I10" i="1"/>
</calcChain>
</file>

<file path=xl/sharedStrings.xml><?xml version="1.0" encoding="utf-8"?>
<sst xmlns="http://schemas.openxmlformats.org/spreadsheetml/2006/main" count="35" uniqueCount="26">
  <si>
    <t>Содержание</t>
  </si>
  <si>
    <t xml:space="preserve">Наименование показателя объема услуги (работы)
</t>
  </si>
  <si>
    <t xml:space="preserve">Значение показателя объема услуги (работы)
</t>
  </si>
  <si>
    <t xml:space="preserve">Расходы на оказание муниципальной услуги (работы), тыс. руб.
</t>
  </si>
  <si>
    <t>фестиваль, выставка, конкурс, смотр</t>
  </si>
  <si>
    <t>иные зрелищные мероприятия</t>
  </si>
  <si>
    <t>Количество мероприятий</t>
  </si>
  <si>
    <t>2022 год
(план)</t>
  </si>
  <si>
    <t>Количество посетителей событийных мероприятий в городе Норильске</t>
  </si>
  <si>
    <t>Наименование муниципальной услуги (работы)</t>
  </si>
  <si>
    <t>Основное мероприятие 1. Организация и проведение мероприятий в области туризма</t>
  </si>
  <si>
    <t>Организация и проведение культурно-массовых мероприятий</t>
  </si>
  <si>
    <t>Количество посещений</t>
  </si>
  <si>
    <t>2019 год
(факт)</t>
  </si>
  <si>
    <t>2023 год
(план)</t>
  </si>
  <si>
    <t>Оказание туристско-информационных услуг (удаленно через сеть Интернет)</t>
  </si>
  <si>
    <t>Оказание туристско-информационных услуг 
(в стационарных условиях)</t>
  </si>
  <si>
    <t>Оказание туристско-информационных услуг 
(вне стационара)</t>
  </si>
  <si>
    <t xml:space="preserve">Количество посещений </t>
  </si>
  <si>
    <t>Прогноз сводных показателей муниципальных заданий на оказание муниципальных услуг (выполнение работ) муниципальными учреждениями по муниципальной программе "Развитие туризма"</t>
  </si>
  <si>
    <t>2024 год
(план)</t>
  </si>
  <si>
    <t>2020 год
(факт)</t>
  </si>
  <si>
    <t>2021 год
(оценка)</t>
  </si>
  <si>
    <t>Основное мероприятие 3. Продвижение туристского потенциала территории</t>
  </si>
  <si>
    <t xml:space="preserve">
Условие
</t>
  </si>
  <si>
    <t>Приложение 3
к муниципальной программе "Развитие туризма", утвержденной постановлением 
Администрации города Норильска от 12.12.2018 № 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</si>
</sst>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i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2" fillId="0" borderId="0"/>
    <xf numFmtId="0" fontId="6" fillId="0" borderId="0"/>
    <xf numFmtId="0" fontId="8" fillId="0" borderId="0"/>
    <xf numFmtId="0" fontId="9" fillId="0" borderId="0"/>
    <xf numFmtId="0" fontId="1" fillId="0" borderId="0"/>
    <xf numFmtId="0" fontId="2" fillId="0" borderId="0"/>
    <xf numFmtId="0" fontId="8" fillId="0" borderId="0"/>
  </cellStyleXfs>
  <cellXfs count="48">
    <xf numFmtId="0" fontId="0" fillId="0" borderId="0" xfId="0"/>
    <xf numFmtId="0" fontId="3" fillId="0" borderId="0" xfId="1" applyFont="1" applyFill="1" applyAlignment="1">
      <alignment vertical="top" wrapText="1"/>
    </xf>
    <xf numFmtId="0" fontId="4" fillId="0" borderId="0" xfId="1" applyFont="1" applyFill="1" applyAlignment="1">
      <alignment vertical="top" wrapText="1"/>
    </xf>
    <xf numFmtId="0" fontId="3" fillId="0" borderId="0" xfId="1" applyFont="1" applyFill="1" applyAlignment="1">
      <alignment wrapText="1"/>
    </xf>
    <xf numFmtId="0" fontId="4" fillId="0" borderId="0" xfId="1" applyFont="1" applyFill="1" applyAlignment="1">
      <alignment horizontal="center" vertical="top" wrapText="1"/>
    </xf>
    <xf numFmtId="0" fontId="4" fillId="0" borderId="0" xfId="1" applyFont="1" applyFill="1" applyAlignment="1">
      <alignment wrapText="1"/>
    </xf>
    <xf numFmtId="0" fontId="4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vertical="top" wrapText="1"/>
    </xf>
    <xf numFmtId="0" fontId="4" fillId="0" borderId="0" xfId="1" applyFont="1" applyFill="1" applyAlignment="1">
      <alignment vertical="top" wrapText="1"/>
    </xf>
    <xf numFmtId="164" fontId="10" fillId="0" borderId="0" xfId="1" applyNumberFormat="1" applyFont="1" applyFill="1" applyBorder="1" applyAlignment="1">
      <alignment horizontal="right" wrapText="1"/>
    </xf>
    <xf numFmtId="164" fontId="10" fillId="0" borderId="0" xfId="1" applyNumberFormat="1" applyFont="1" applyFill="1" applyBorder="1" applyAlignment="1">
      <alignment wrapText="1"/>
    </xf>
    <xf numFmtId="164" fontId="11" fillId="0" borderId="0" xfId="1" applyNumberFormat="1" applyFont="1" applyFill="1" applyBorder="1" applyAlignment="1">
      <alignment horizontal="right" vertical="center" wrapText="1"/>
    </xf>
    <xf numFmtId="164" fontId="11" fillId="0" borderId="0" xfId="1" applyNumberFormat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12" fillId="0" borderId="0" xfId="1" applyFont="1" applyFill="1" applyAlignment="1">
      <alignment vertical="top" wrapText="1"/>
    </xf>
    <xf numFmtId="0" fontId="3" fillId="0" borderId="6" xfId="1" applyFont="1" applyFill="1" applyBorder="1" applyAlignment="1">
      <alignment horizontal="left" vertical="top" wrapText="1"/>
    </xf>
    <xf numFmtId="3" fontId="4" fillId="0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top" wrapText="1"/>
    </xf>
    <xf numFmtId="3" fontId="13" fillId="2" borderId="1" xfId="1" applyNumberFormat="1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13" fillId="2" borderId="1" xfId="1" applyFont="1" applyFill="1" applyBorder="1" applyAlignment="1">
      <alignment horizontal="center" vertical="top" wrapText="1"/>
    </xf>
    <xf numFmtId="3" fontId="3" fillId="2" borderId="1" xfId="1" applyNumberFormat="1" applyFont="1" applyFill="1" applyBorder="1" applyAlignment="1">
      <alignment horizontal="center" vertical="top" wrapText="1"/>
    </xf>
    <xf numFmtId="0" fontId="12" fillId="0" borderId="0" xfId="1" applyFont="1" applyFill="1" applyAlignment="1">
      <alignment horizontal="left" vertical="top" wrapText="1"/>
    </xf>
    <xf numFmtId="0" fontId="3" fillId="0" borderId="6" xfId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 wrapText="1"/>
    </xf>
    <xf numFmtId="164" fontId="4" fillId="0" borderId="6" xfId="1" applyNumberFormat="1" applyFont="1" applyFill="1" applyBorder="1" applyAlignment="1">
      <alignment horizontal="center" vertical="center" wrapText="1"/>
    </xf>
    <xf numFmtId="164" fontId="4" fillId="0" borderId="7" xfId="1" applyNumberFormat="1" applyFont="1" applyFill="1" applyBorder="1" applyAlignment="1">
      <alignment horizontal="center" vertical="center" wrapText="1"/>
    </xf>
    <xf numFmtId="164" fontId="4" fillId="0" borderId="5" xfId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top" wrapText="1"/>
    </xf>
    <xf numFmtId="0" fontId="7" fillId="0" borderId="3" xfId="1" applyFont="1" applyFill="1" applyBorder="1" applyAlignment="1">
      <alignment horizontal="center" vertical="top" wrapText="1"/>
    </xf>
    <xf numFmtId="0" fontId="7" fillId="0" borderId="4" xfId="1" applyFont="1" applyFill="1" applyBorder="1" applyAlignment="1">
      <alignment horizontal="center" vertical="top" wrapText="1"/>
    </xf>
    <xf numFmtId="0" fontId="5" fillId="0" borderId="0" xfId="1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6" xfId="1" applyFont="1" applyFill="1" applyBorder="1" applyAlignment="1">
      <alignment horizontal="left" vertical="center" wrapText="1"/>
    </xf>
    <xf numFmtId="0" fontId="3" fillId="0" borderId="7" xfId="1" applyFont="1" applyFill="1" applyBorder="1" applyAlignment="1">
      <alignment horizontal="left" vertical="center" wrapText="1"/>
    </xf>
    <xf numFmtId="0" fontId="3" fillId="0" borderId="5" xfId="1" applyFont="1" applyFill="1" applyBorder="1" applyAlignment="1">
      <alignment horizontal="left" vertical="center" wrapText="1"/>
    </xf>
    <xf numFmtId="0" fontId="4" fillId="0" borderId="0" xfId="1" applyFont="1" applyFill="1" applyAlignment="1">
      <alignment horizontal="center" vertical="top" wrapText="1"/>
    </xf>
    <xf numFmtId="0" fontId="7" fillId="0" borderId="2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7" fillId="0" borderId="4" xfId="1" applyFont="1" applyFill="1" applyBorder="1" applyAlignment="1">
      <alignment horizontal="left" vertical="top" wrapText="1"/>
    </xf>
    <xf numFmtId="164" fontId="3" fillId="0" borderId="6" xfId="1" applyNumberFormat="1" applyFont="1" applyFill="1" applyBorder="1" applyAlignment="1">
      <alignment horizontal="center" vertical="center" wrapText="1"/>
    </xf>
    <xf numFmtId="164" fontId="3" fillId="0" borderId="7" xfId="1" applyNumberFormat="1" applyFont="1" applyFill="1" applyBorder="1" applyAlignment="1">
      <alignment horizontal="center" vertical="center" wrapText="1"/>
    </xf>
    <xf numFmtId="164" fontId="3" fillId="0" borderId="5" xfId="1" applyNumberFormat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top" wrapText="1"/>
    </xf>
    <xf numFmtId="0" fontId="7" fillId="2" borderId="6" xfId="1" applyFont="1" applyFill="1" applyBorder="1" applyAlignment="1">
      <alignment horizontal="center" vertical="top" wrapText="1"/>
    </xf>
    <xf numFmtId="0" fontId="7" fillId="2" borderId="5" xfId="1" applyFont="1" applyFill="1" applyBorder="1" applyAlignment="1">
      <alignment horizontal="center" vertical="top" wrapText="1"/>
    </xf>
  </cellXfs>
  <cellStyles count="8">
    <cellStyle name="Обычный" xfId="0" builtinId="0"/>
    <cellStyle name="Обычный 2" xfId="1"/>
    <cellStyle name="Обычный 2 2" xfId="2"/>
    <cellStyle name="Обычный 2 2 2" xfId="4"/>
    <cellStyle name="Обычный 2 2 2 2" xfId="6"/>
    <cellStyle name="Обычный 2 3" xfId="3"/>
    <cellStyle name="Обычный 4" xfId="5"/>
    <cellStyle name="Обычный 7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9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SC_W\&#1055;&#1088;&#1086;&#1075;&#1085;&#1086;&#1079;\&#1055;&#1088;&#1086;&#1075;05_00(27.06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SC_W\&#1055;&#1088;&#1086;&#1075;&#1085;&#1086;&#1079;\&#1055;&#1088;&#1086;&#1075;05_00(27.06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&#1061;&#1072;&#1085;&#1086;&#1074;&#1072;\&#1043;&#1088;(27.07.00)5&#1061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&#1061;&#1072;&#1085;&#1086;&#1074;&#1072;\&#1043;&#1088;(27.07.00)5&#1061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&#1061;&#1072;&#1085;&#1086;&#1074;&#1072;\&#1043;&#1088;(27.07.00)5&#1061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7.02.01\SC_W\&#1055;&#1088;&#1086;&#1075;&#1085;&#1086;&#1079;\&#1055;&#1088;&#1086;&#1075;05_00(27.06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SC_W\&#1055;&#1088;&#1086;&#1075;&#1085;&#1086;&#1079;\&#1055;&#1088;&#1086;&#1075;05_00(27.06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61;&#1072;&#1085;&#1086;&#1074;&#1072;\&#1043;&#1088;(27.07.00)5&#1061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3.21.7\&#1087;&#1088;&#1080;&#1077;&#1084;&#1085;&#1072;&#1103;\&#1050;&#1091;&#1088;&#1072;&#1085;&#1086;&#1074;\Pr(2000)Tabl\9&#1072;&#1087;&#1088;2003\V&#1094;&#1077;&#1083;2.1_2002.1.04.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&#1041;&#1072;&#1083;&#1072;&#1085;&#1089;\An(EsMon)\7.02.01\V&#1045;&#1052;_2001.5.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nts4\userland\SC_W\&#1055;&#1088;&#1086;&#1075;&#1085;&#1086;&#1079;\&#1055;&#1088;&#1086;&#1075;05_00(27.06)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anova\ira_send\&#1045;&#1057;&#1052;&#1054;&#1053;2002\&#1052;&#1072;&#1090;&#1077;&#1088;&#1086;&#1074;-03.01.02\&#1041;&#1072;&#1083;&#1072;&#1085;&#1089;\An(EsMon)\&#1061;&#1072;&#1085;&#1086;&#1074;&#1072;\&#1043;&#1088;(27.07.00)5&#106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  <sheetName val="Гр5(о)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v2) "/>
      <sheetName val="Печ"/>
      <sheetName val="2002(v1) "/>
      <sheetName val="2004(v1)  "/>
      <sheetName val="2002-03(v2) "/>
      <sheetName val="2002-03(v1)  "/>
      <sheetName val="I"/>
      <sheetName val="динамика цвет мет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1)"/>
      <sheetName val="2002(v2)"/>
      <sheetName val="I"/>
      <sheetName val="Печv1"/>
      <sheetName val="Печv2 "/>
      <sheetName val="ПечМОНv1"/>
      <sheetName val="2002_v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_1"/>
    </sheetNames>
    <sheetDataSet>
      <sheetData sheetId="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р1(98_00)"/>
      <sheetName val="Гр1(99_00)"/>
      <sheetName val="Гр2"/>
      <sheetName val="Гр2(06)"/>
      <sheetName val="Гр3"/>
      <sheetName val="Прод(Непр)"/>
      <sheetName val="Гр4"/>
      <sheetName val="Гр4(06)"/>
      <sheetName val="Гр5(о)"/>
      <sheetName val="Гр6"/>
      <sheetName val="Гр5_о_"/>
      <sheetName val="ПРОГНОЗ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22"/>
  <sheetViews>
    <sheetView tabSelected="1" view="pageBreakPreview" zoomScale="80" zoomScaleNormal="85" zoomScaleSheetLayoutView="80" workbookViewId="0">
      <selection activeCell="P5" sqref="P5"/>
    </sheetView>
  </sheetViews>
  <sheetFormatPr defaultColWidth="9.140625" defaultRowHeight="18.75" x14ac:dyDescent="0.25"/>
  <cols>
    <col min="1" max="1" width="46.140625" style="1" customWidth="1"/>
    <col min="2" max="2" width="28.42578125" style="1" customWidth="1"/>
    <col min="3" max="3" width="24.5703125" style="1" customWidth="1"/>
    <col min="4" max="4" width="45.85546875" style="1" customWidth="1"/>
    <col min="5" max="5" width="13.7109375" style="2" hidden="1" customWidth="1"/>
    <col min="6" max="6" width="14.5703125" style="2" customWidth="1"/>
    <col min="7" max="9" width="14.140625" style="2" customWidth="1"/>
    <col min="10" max="10" width="13.42578125" style="8" customWidth="1"/>
    <col min="11" max="11" width="0.140625" style="2" hidden="1" customWidth="1"/>
    <col min="12" max="12" width="13.42578125" style="2" customWidth="1"/>
    <col min="13" max="13" width="13.85546875" style="2" bestFit="1" customWidth="1"/>
    <col min="14" max="15" width="13.85546875" style="2" customWidth="1"/>
    <col min="16" max="16" width="13.7109375" style="2" customWidth="1"/>
    <col min="17" max="17" width="3.28515625" style="2" customWidth="1"/>
    <col min="18" max="18" width="10" style="2" customWidth="1"/>
    <col min="19" max="19" width="25.7109375" style="2" customWidth="1"/>
    <col min="20" max="23" width="9.7109375" style="2" hidden="1" customWidth="1"/>
    <col min="24" max="43" width="0" style="2" hidden="1" customWidth="1"/>
    <col min="44" max="44" width="22.7109375" style="2" customWidth="1"/>
    <col min="45" max="45" width="14.140625" style="2" customWidth="1"/>
    <col min="46" max="16384" width="9.140625" style="2"/>
  </cols>
  <sheetData>
    <row r="1" spans="1:16" ht="99" customHeight="1" x14ac:dyDescent="0.25">
      <c r="K1" s="23" t="s">
        <v>25</v>
      </c>
      <c r="L1" s="23"/>
      <c r="M1" s="23"/>
      <c r="N1" s="23"/>
      <c r="O1" s="23"/>
      <c r="P1" s="23"/>
    </row>
    <row r="2" spans="1:16" ht="19.5" x14ac:dyDescent="0.25">
      <c r="K2" s="15"/>
      <c r="L2" s="15"/>
      <c r="M2" s="15"/>
      <c r="N2" s="15"/>
    </row>
    <row r="3" spans="1:16" s="5" customFormat="1" x14ac:dyDescent="0.3">
      <c r="A3" s="3"/>
      <c r="B3" s="3"/>
      <c r="C3" s="3"/>
      <c r="D3" s="3"/>
      <c r="G3" s="2"/>
      <c r="H3" s="2"/>
      <c r="I3" s="2"/>
      <c r="J3" s="8"/>
      <c r="K3" s="38"/>
      <c r="L3" s="38"/>
      <c r="M3" s="38"/>
      <c r="N3" s="4"/>
    </row>
    <row r="4" spans="1:16" ht="39.75" customHeight="1" x14ac:dyDescent="0.25">
      <c r="A4" s="33" t="s">
        <v>19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</row>
    <row r="6" spans="1:16" s="4" customFormat="1" ht="42" customHeight="1" x14ac:dyDescent="0.25">
      <c r="A6" s="34" t="s">
        <v>9</v>
      </c>
      <c r="B6" s="24" t="s">
        <v>0</v>
      </c>
      <c r="C6" s="24" t="s">
        <v>24</v>
      </c>
      <c r="D6" s="24" t="s">
        <v>1</v>
      </c>
      <c r="E6" s="30" t="s">
        <v>2</v>
      </c>
      <c r="F6" s="31"/>
      <c r="G6" s="31"/>
      <c r="H6" s="31"/>
      <c r="I6" s="31"/>
      <c r="J6" s="32"/>
      <c r="K6" s="30" t="s">
        <v>3</v>
      </c>
      <c r="L6" s="31"/>
      <c r="M6" s="31"/>
      <c r="N6" s="31"/>
      <c r="O6" s="31"/>
      <c r="P6" s="32"/>
    </row>
    <row r="7" spans="1:16" ht="38.25" customHeight="1" x14ac:dyDescent="0.25">
      <c r="A7" s="34"/>
      <c r="B7" s="26"/>
      <c r="C7" s="26"/>
      <c r="D7" s="26"/>
      <c r="E7" s="18" t="s">
        <v>13</v>
      </c>
      <c r="F7" s="18" t="s">
        <v>21</v>
      </c>
      <c r="G7" s="18" t="s">
        <v>22</v>
      </c>
      <c r="H7" s="18" t="s">
        <v>7</v>
      </c>
      <c r="I7" s="18" t="s">
        <v>14</v>
      </c>
      <c r="J7" s="18" t="s">
        <v>20</v>
      </c>
      <c r="K7" s="18" t="s">
        <v>13</v>
      </c>
      <c r="L7" s="18" t="s">
        <v>21</v>
      </c>
      <c r="M7" s="18" t="s">
        <v>22</v>
      </c>
      <c r="N7" s="18" t="s">
        <v>7</v>
      </c>
      <c r="O7" s="18" t="s">
        <v>14</v>
      </c>
      <c r="P7" s="18" t="s">
        <v>20</v>
      </c>
    </row>
    <row r="8" spans="1:16" x14ac:dyDescent="0.25">
      <c r="A8" s="39" t="s">
        <v>10</v>
      </c>
      <c r="B8" s="40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1"/>
      <c r="P8" s="7"/>
    </row>
    <row r="9" spans="1:16" ht="29.25" customHeight="1" x14ac:dyDescent="0.25">
      <c r="A9" s="35" t="s">
        <v>11</v>
      </c>
      <c r="B9" s="24" t="s">
        <v>4</v>
      </c>
      <c r="C9" s="45"/>
      <c r="D9" s="13" t="s">
        <v>6</v>
      </c>
      <c r="E9" s="21">
        <v>3</v>
      </c>
      <c r="F9" s="20">
        <v>1</v>
      </c>
      <c r="G9" s="20">
        <v>1</v>
      </c>
      <c r="H9" s="20">
        <v>2</v>
      </c>
      <c r="I9" s="20">
        <v>2</v>
      </c>
      <c r="J9" s="20">
        <v>2</v>
      </c>
      <c r="K9" s="42">
        <v>773.3</v>
      </c>
      <c r="L9" s="42">
        <v>1297.3</v>
      </c>
      <c r="M9" s="42">
        <v>1297.3</v>
      </c>
      <c r="N9" s="42">
        <v>1293.9000000000001</v>
      </c>
      <c r="O9" s="42">
        <v>1293.9000000000001</v>
      </c>
      <c r="P9" s="24">
        <v>0</v>
      </c>
    </row>
    <row r="10" spans="1:16" ht="51" customHeight="1" x14ac:dyDescent="0.25">
      <c r="A10" s="36"/>
      <c r="B10" s="26"/>
      <c r="C10" s="45"/>
      <c r="D10" s="14" t="s">
        <v>8</v>
      </c>
      <c r="E10" s="19">
        <v>3385</v>
      </c>
      <c r="F10" s="22">
        <v>0</v>
      </c>
      <c r="G10" s="22">
        <v>1200</v>
      </c>
      <c r="H10" s="22">
        <v>4090</v>
      </c>
      <c r="I10" s="22">
        <f t="shared" ref="I10:J10" si="0">3000+490+600</f>
        <v>4090</v>
      </c>
      <c r="J10" s="22">
        <f t="shared" si="0"/>
        <v>4090</v>
      </c>
      <c r="K10" s="43"/>
      <c r="L10" s="43"/>
      <c r="M10" s="43"/>
      <c r="N10" s="43"/>
      <c r="O10" s="43"/>
      <c r="P10" s="25"/>
    </row>
    <row r="11" spans="1:16" s="8" customFormat="1" ht="30.75" customHeight="1" x14ac:dyDescent="0.25">
      <c r="A11" s="36"/>
      <c r="B11" s="24" t="s">
        <v>5</v>
      </c>
      <c r="C11" s="46"/>
      <c r="D11" s="13" t="s">
        <v>6</v>
      </c>
      <c r="E11" s="19">
        <v>2</v>
      </c>
      <c r="F11" s="22">
        <v>0</v>
      </c>
      <c r="G11" s="22">
        <f t="shared" ref="G11:J11" si="1">1+1</f>
        <v>2</v>
      </c>
      <c r="H11" s="22">
        <f t="shared" si="1"/>
        <v>2</v>
      </c>
      <c r="I11" s="22">
        <f t="shared" si="1"/>
        <v>2</v>
      </c>
      <c r="J11" s="22">
        <f t="shared" si="1"/>
        <v>2</v>
      </c>
      <c r="K11" s="43"/>
      <c r="L11" s="43"/>
      <c r="M11" s="43"/>
      <c r="N11" s="43"/>
      <c r="O11" s="43"/>
      <c r="P11" s="25"/>
    </row>
    <row r="12" spans="1:16" ht="51.75" customHeight="1" x14ac:dyDescent="0.25">
      <c r="A12" s="37"/>
      <c r="B12" s="26"/>
      <c r="C12" s="47"/>
      <c r="D12" s="14" t="s">
        <v>8</v>
      </c>
      <c r="E12" s="19">
        <v>3819</v>
      </c>
      <c r="F12" s="22">
        <v>0</v>
      </c>
      <c r="G12" s="22">
        <v>2300</v>
      </c>
      <c r="H12" s="22">
        <v>2300</v>
      </c>
      <c r="I12" s="22">
        <v>2300</v>
      </c>
      <c r="J12" s="22">
        <v>2300</v>
      </c>
      <c r="K12" s="44"/>
      <c r="L12" s="44"/>
      <c r="M12" s="44"/>
      <c r="N12" s="44"/>
      <c r="O12" s="44"/>
      <c r="P12" s="26"/>
    </row>
    <row r="13" spans="1:16" ht="25.5" customHeight="1" x14ac:dyDescent="0.25">
      <c r="A13" s="39" t="s">
        <v>23</v>
      </c>
      <c r="B13" s="40"/>
      <c r="C13" s="40"/>
      <c r="D13" s="40"/>
      <c r="E13" s="40"/>
      <c r="F13" s="40"/>
      <c r="G13" s="40"/>
      <c r="H13" s="40"/>
      <c r="I13" s="40"/>
      <c r="J13" s="40"/>
      <c r="K13" s="40"/>
      <c r="L13" s="40"/>
      <c r="M13" s="40"/>
      <c r="N13" s="40"/>
      <c r="O13" s="40"/>
      <c r="P13" s="41"/>
    </row>
    <row r="14" spans="1:16" ht="62.25" customHeight="1" x14ac:dyDescent="0.25">
      <c r="A14" s="13" t="s">
        <v>16</v>
      </c>
      <c r="B14" s="7"/>
      <c r="C14" s="7"/>
      <c r="D14" s="13" t="s">
        <v>12</v>
      </c>
      <c r="E14" s="6"/>
      <c r="F14" s="17">
        <v>11</v>
      </c>
      <c r="G14" s="17">
        <v>50</v>
      </c>
      <c r="H14" s="17">
        <v>80</v>
      </c>
      <c r="I14" s="17">
        <v>100</v>
      </c>
      <c r="J14" s="17">
        <v>120</v>
      </c>
      <c r="K14" s="27"/>
      <c r="L14" s="27">
        <v>9898</v>
      </c>
      <c r="M14" s="27">
        <f>14224.3-107.6</f>
        <v>14116.699999999999</v>
      </c>
      <c r="N14" s="27">
        <f>27350.4-293.3</f>
        <v>27057.100000000002</v>
      </c>
      <c r="O14" s="27">
        <f>12222.2-121</f>
        <v>12101.2</v>
      </c>
      <c r="P14" s="27">
        <f>11530.1-230</f>
        <v>11300.1</v>
      </c>
    </row>
    <row r="15" spans="1:16" ht="56.25" x14ac:dyDescent="0.25">
      <c r="A15" s="14" t="s">
        <v>17</v>
      </c>
      <c r="B15" s="7"/>
      <c r="C15" s="7"/>
      <c r="D15" s="13" t="s">
        <v>12</v>
      </c>
      <c r="E15" s="6"/>
      <c r="F15" s="17">
        <v>671</v>
      </c>
      <c r="G15" s="17">
        <v>3900</v>
      </c>
      <c r="H15" s="17">
        <v>4940</v>
      </c>
      <c r="I15" s="17">
        <v>5720</v>
      </c>
      <c r="J15" s="17">
        <v>6510</v>
      </c>
      <c r="K15" s="28"/>
      <c r="L15" s="28"/>
      <c r="M15" s="28"/>
      <c r="N15" s="28"/>
      <c r="O15" s="28"/>
      <c r="P15" s="28"/>
    </row>
    <row r="16" spans="1:16" ht="66.75" customHeight="1" x14ac:dyDescent="0.25">
      <c r="A16" s="16" t="s">
        <v>15</v>
      </c>
      <c r="B16" s="7"/>
      <c r="C16" s="7"/>
      <c r="D16" s="13" t="s">
        <v>18</v>
      </c>
      <c r="E16" s="6"/>
      <c r="F16" s="6"/>
      <c r="G16" s="17">
        <v>9700</v>
      </c>
      <c r="H16" s="17">
        <v>11350</v>
      </c>
      <c r="I16" s="17">
        <v>13190</v>
      </c>
      <c r="J16" s="17">
        <v>14180</v>
      </c>
      <c r="K16" s="29"/>
      <c r="L16" s="29"/>
      <c r="M16" s="29"/>
      <c r="N16" s="29"/>
      <c r="O16" s="29"/>
      <c r="P16" s="29"/>
    </row>
    <row r="17" spans="11:13" x14ac:dyDescent="0.25">
      <c r="K17" s="11"/>
      <c r="L17" s="12"/>
      <c r="M17" s="12"/>
    </row>
    <row r="18" spans="11:13" x14ac:dyDescent="0.25">
      <c r="K18" s="9"/>
      <c r="L18" s="10"/>
      <c r="M18" s="10"/>
    </row>
    <row r="19" spans="11:13" x14ac:dyDescent="0.25">
      <c r="K19" s="9"/>
      <c r="L19" s="10"/>
      <c r="M19" s="10"/>
    </row>
    <row r="20" spans="11:13" x14ac:dyDescent="0.25">
      <c r="K20" s="9"/>
      <c r="L20" s="10"/>
      <c r="M20" s="10"/>
    </row>
    <row r="21" spans="11:13" x14ac:dyDescent="0.25">
      <c r="K21" s="9"/>
      <c r="L21" s="10"/>
      <c r="M21" s="10"/>
    </row>
    <row r="22" spans="11:13" x14ac:dyDescent="0.25">
      <c r="K22" s="9"/>
      <c r="L22" s="10"/>
      <c r="M22" s="10"/>
    </row>
  </sheetData>
  <mergeCells count="28">
    <mergeCell ref="O14:O16"/>
    <mergeCell ref="A13:P13"/>
    <mergeCell ref="A8:O8"/>
    <mergeCell ref="K9:K12"/>
    <mergeCell ref="L9:L12"/>
    <mergeCell ref="M9:M12"/>
    <mergeCell ref="N9:N12"/>
    <mergeCell ref="O9:O12"/>
    <mergeCell ref="B9:B10"/>
    <mergeCell ref="C9:C10"/>
    <mergeCell ref="B11:B12"/>
    <mergeCell ref="C11:C12"/>
    <mergeCell ref="K1:P1"/>
    <mergeCell ref="P9:P12"/>
    <mergeCell ref="P14:P16"/>
    <mergeCell ref="K6:P6"/>
    <mergeCell ref="A4:N4"/>
    <mergeCell ref="A6:A7"/>
    <mergeCell ref="B6:B7"/>
    <mergeCell ref="C6:C7"/>
    <mergeCell ref="D6:D7"/>
    <mergeCell ref="K14:K16"/>
    <mergeCell ref="L14:L16"/>
    <mergeCell ref="M14:M16"/>
    <mergeCell ref="E6:J6"/>
    <mergeCell ref="N14:N16"/>
    <mergeCell ref="A9:A12"/>
    <mergeCell ref="K3:M3"/>
  </mergeCells>
  <printOptions horizontalCentered="1"/>
  <pageMargins left="0.31496062992125984" right="0.23622047244094491" top="0.59055118110236227" bottom="0.59055118110236227" header="0.31496062992125984" footer="0.31496062992125984"/>
  <pageSetup paperSize="9" scale="5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3</vt:lpstr>
      <vt:lpstr>'Приложение 3'!Заголовки_для_печати</vt:lpstr>
      <vt:lpstr>'Приложение 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Шишканова Ирина Николаевна</dc:creator>
  <cp:lastModifiedBy>Ветрова Ольга Евгеньевна</cp:lastModifiedBy>
  <cp:lastPrinted>2020-11-05T04:50:17Z</cp:lastPrinted>
  <dcterms:created xsi:type="dcterms:W3CDTF">2016-10-07T02:27:41Z</dcterms:created>
  <dcterms:modified xsi:type="dcterms:W3CDTF">2021-12-06T09:17:17Z</dcterms:modified>
</cp:coreProperties>
</file>