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32"/>
  </bookViews>
  <sheets>
    <sheet name="прилож.5" sheetId="8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прилож.5!$6:$9</definedName>
    <definedName name="_xlnm.Print_Area" localSheetId="0">прилож.5!$A$1:$R$38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8" l="1"/>
  <c r="G34" i="8" l="1"/>
  <c r="G12" i="8"/>
  <c r="G15" i="8"/>
  <c r="P37" i="8" l="1"/>
  <c r="L37" i="8"/>
  <c r="H37" i="8"/>
  <c r="R36" i="8"/>
  <c r="N36" i="8"/>
  <c r="F36" i="8" s="1"/>
  <c r="J36" i="8"/>
  <c r="Q35" i="8"/>
  <c r="Q37" i="8" s="1"/>
  <c r="P35" i="8"/>
  <c r="O35" i="8"/>
  <c r="M35" i="8"/>
  <c r="M37" i="8" s="1"/>
  <c r="L35" i="8"/>
  <c r="K35" i="8"/>
  <c r="I35" i="8"/>
  <c r="I37" i="8" s="1"/>
  <c r="H35" i="8"/>
  <c r="G35" i="8"/>
  <c r="R34" i="8"/>
  <c r="F34" i="8" s="1"/>
  <c r="N34" i="8"/>
  <c r="J34" i="8"/>
  <c r="R33" i="8"/>
  <c r="Q33" i="8"/>
  <c r="P33" i="8"/>
  <c r="O33" i="8"/>
  <c r="O37" i="8" s="1"/>
  <c r="N33" i="8"/>
  <c r="M33" i="8"/>
  <c r="L33" i="8"/>
  <c r="K33" i="8"/>
  <c r="K37" i="8" s="1"/>
  <c r="J33" i="8"/>
  <c r="I33" i="8"/>
  <c r="H33" i="8"/>
  <c r="G33" i="8"/>
  <c r="G37" i="8" s="1"/>
  <c r="F33" i="8"/>
  <c r="O31" i="8"/>
  <c r="K31" i="8"/>
  <c r="R30" i="8"/>
  <c r="N30" i="8"/>
  <c r="J30" i="8"/>
  <c r="F30" i="8" s="1"/>
  <c r="R29" i="8"/>
  <c r="N29" i="8"/>
  <c r="J29" i="8"/>
  <c r="F29" i="8" s="1"/>
  <c r="R28" i="8"/>
  <c r="N28" i="8"/>
  <c r="J28" i="8"/>
  <c r="F28" i="8" s="1"/>
  <c r="Q27" i="8"/>
  <c r="Q31" i="8" s="1"/>
  <c r="P27" i="8"/>
  <c r="R27" i="8" s="1"/>
  <c r="O27" i="8"/>
  <c r="M27" i="8"/>
  <c r="M31" i="8" s="1"/>
  <c r="L27" i="8"/>
  <c r="N27" i="8" s="1"/>
  <c r="K27" i="8"/>
  <c r="I27" i="8"/>
  <c r="I31" i="8" s="1"/>
  <c r="H27" i="8"/>
  <c r="G27" i="8"/>
  <c r="G31" i="8" s="1"/>
  <c r="R24" i="8"/>
  <c r="F24" i="8" s="1"/>
  <c r="N24" i="8"/>
  <c r="J24" i="8"/>
  <c r="R23" i="8"/>
  <c r="F23" i="8" s="1"/>
  <c r="N23" i="8"/>
  <c r="J23" i="8"/>
  <c r="R22" i="8"/>
  <c r="F22" i="8" s="1"/>
  <c r="N22" i="8"/>
  <c r="J22" i="8"/>
  <c r="R21" i="8"/>
  <c r="Q21" i="8"/>
  <c r="P21" i="8"/>
  <c r="O21" i="8"/>
  <c r="N21" i="8"/>
  <c r="M21" i="8"/>
  <c r="L21" i="8"/>
  <c r="K21" i="8"/>
  <c r="J21" i="8"/>
  <c r="F21" i="8" s="1"/>
  <c r="R20" i="8"/>
  <c r="N20" i="8"/>
  <c r="J20" i="8"/>
  <c r="F20" i="8" s="1"/>
  <c r="R19" i="8"/>
  <c r="N19" i="8"/>
  <c r="J19" i="8"/>
  <c r="F19" i="8" s="1"/>
  <c r="R18" i="8"/>
  <c r="N18" i="8"/>
  <c r="J18" i="8"/>
  <c r="F18" i="8" s="1"/>
  <c r="R17" i="8"/>
  <c r="N17" i="8"/>
  <c r="J17" i="8"/>
  <c r="F17" i="8" s="1"/>
  <c r="R16" i="8"/>
  <c r="N16" i="8"/>
  <c r="J16" i="8"/>
  <c r="F16" i="8" s="1"/>
  <c r="O15" i="8"/>
  <c r="R15" i="8" s="1"/>
  <c r="N15" i="8"/>
  <c r="J15" i="8"/>
  <c r="R14" i="8"/>
  <c r="N14" i="8"/>
  <c r="F14" i="8" s="1"/>
  <c r="J14" i="8"/>
  <c r="Q13" i="8"/>
  <c r="Q25" i="8" s="1"/>
  <c r="P13" i="8"/>
  <c r="M13" i="8"/>
  <c r="N13" i="8" s="1"/>
  <c r="L13" i="8"/>
  <c r="K13" i="8"/>
  <c r="I13" i="8"/>
  <c r="H13" i="8"/>
  <c r="G13" i="8"/>
  <c r="R12" i="8"/>
  <c r="F12" i="8" s="1"/>
  <c r="N12" i="8"/>
  <c r="J12" i="8"/>
  <c r="R11" i="8"/>
  <c r="Q11" i="8"/>
  <c r="P11" i="8"/>
  <c r="P25" i="8" s="1"/>
  <c r="O11" i="8"/>
  <c r="N11" i="8"/>
  <c r="M11" i="8"/>
  <c r="L11" i="8"/>
  <c r="L25" i="8" s="1"/>
  <c r="K11" i="8"/>
  <c r="K25" i="8" s="1"/>
  <c r="J11" i="8"/>
  <c r="I11" i="8"/>
  <c r="H11" i="8"/>
  <c r="G11" i="8"/>
  <c r="F11" i="8"/>
  <c r="J27" i="8" l="1"/>
  <c r="F27" i="8" s="1"/>
  <c r="F15" i="8"/>
  <c r="G25" i="8"/>
  <c r="H25" i="8"/>
  <c r="J13" i="8"/>
  <c r="Q38" i="8"/>
  <c r="O25" i="8"/>
  <c r="R25" i="8" s="1"/>
  <c r="J37" i="8"/>
  <c r="G38" i="8"/>
  <c r="N37" i="8"/>
  <c r="K38" i="8"/>
  <c r="R37" i="8"/>
  <c r="M38" i="8"/>
  <c r="I38" i="8"/>
  <c r="P38" i="8"/>
  <c r="I25" i="8"/>
  <c r="M25" i="8"/>
  <c r="N25" i="8" s="1"/>
  <c r="H31" i="8"/>
  <c r="H38" i="8" s="1"/>
  <c r="L31" i="8"/>
  <c r="N31" i="8" s="1"/>
  <c r="P31" i="8"/>
  <c r="R31" i="8" s="1"/>
  <c r="J35" i="8"/>
  <c r="N35" i="8"/>
  <c r="R35" i="8"/>
  <c r="O13" i="8"/>
  <c r="R13" i="8" s="1"/>
  <c r="F13" i="8" s="1"/>
  <c r="J31" i="8" l="1"/>
  <c r="J25" i="8"/>
  <c r="F25" i="8" s="1"/>
  <c r="L38" i="8"/>
  <c r="N38" i="8"/>
  <c r="F31" i="8"/>
  <c r="F35" i="8"/>
  <c r="O38" i="8"/>
  <c r="R38" i="8" s="1"/>
  <c r="J38" i="8"/>
  <c r="F38" i="8" s="1"/>
  <c r="F37" i="8"/>
</calcChain>
</file>

<file path=xl/comments1.xml><?xml version="1.0" encoding="utf-8"?>
<comments xmlns="http://schemas.openxmlformats.org/spreadsheetml/2006/main">
  <authors>
    <author>Луц Ольга Викторовна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  <charset val="204"/>
          </rPr>
          <t>снятие на Юбилейный - елка 1380,0 тыс.руб.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кор-ка снятие с МП "Отдых" 154,4 тыс.руб. приобретение ТМЦ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  <charset val="204"/>
          </rPr>
          <t>молодые +71,9 тыс.руб.</t>
        </r>
      </text>
    </comment>
  </commentList>
</comments>
</file>

<file path=xl/sharedStrings.xml><?xml version="1.0" encoding="utf-8"?>
<sst xmlns="http://schemas.openxmlformats.org/spreadsheetml/2006/main" count="129" uniqueCount="100">
  <si>
    <t>Направления и объемы финансирования МП "Развитие физической культуры, спорта и туризма" на 2016 - 2018 годы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</si>
  <si>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</si>
  <si>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</si>
  <si>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</si>
  <si>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</si>
  <si>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</si>
  <si>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2016 год</t>
  </si>
  <si>
    <t>2017 год</t>
  </si>
  <si>
    <t>2018 год</t>
  </si>
  <si>
    <t>РзПр</t>
  </si>
  <si>
    <t>МБ</t>
  </si>
  <si>
    <t>КБ</t>
  </si>
  <si>
    <t>ВИ</t>
  </si>
  <si>
    <t xml:space="preserve">Итого финансирование 2016 год 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</si>
  <si>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</si>
  <si>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</si>
  <si>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</si>
  <si>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</si>
  <si>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</si>
  <si>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</si>
  <si>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</si>
  <si>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</si>
  <si>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</si>
  <si>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</si>
  <si>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</si>
  <si>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</si>
  <si>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</si>
  <si>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</si>
  <si>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</si>
  <si>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</si>
  <si>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</si>
  <si>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</si>
  <si>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</si>
  <si>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</si>
  <si>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</si>
  <si>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</si>
  <si>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</si>
  <si>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</si>
  <si>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1101  1102</t>
  </si>
  <si>
    <t>УСиТ</t>
  </si>
  <si>
    <t>КЦСР</t>
  </si>
  <si>
    <t>0910000310</t>
  </si>
  <si>
    <t>0910000340</t>
  </si>
  <si>
    <t>0910000350</t>
  </si>
  <si>
    <t>0910000370</t>
  </si>
  <si>
    <t>1102    0702</t>
  </si>
  <si>
    <t>0702</t>
  </si>
  <si>
    <t>0707</t>
  </si>
  <si>
    <t>1101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</si>
  <si>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</si>
  <si>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1105</t>
  </si>
  <si>
    <t>0920002100                  0920075110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</si>
  <si>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</si>
  <si>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</si>
  <si>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</si>
  <si>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</si>
  <si>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</si>
  <si>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</si>
  <si>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</si>
  <si>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</si>
  <si>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</si>
  <si>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</si>
  <si>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</si>
  <si>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</si>
  <si>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</si>
  <si>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</si>
  <si>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</si>
  <si>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</si>
  <si>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0910000140            0910075110</t>
  </si>
  <si>
    <t>11 01</t>
  </si>
  <si>
    <t>1.3.</t>
  </si>
  <si>
    <t>07 02</t>
  </si>
  <si>
    <t>1.3.1.</t>
  </si>
  <si>
    <t>1.3.2.</t>
  </si>
  <si>
    <t>1.3.3.</t>
  </si>
  <si>
    <t xml:space="preserve">07 02 </t>
  </si>
  <si>
    <t>0910000110</t>
  </si>
  <si>
    <t>0910000120</t>
  </si>
  <si>
    <t>0910000130</t>
  </si>
  <si>
    <t>0910000330</t>
  </si>
  <si>
    <t>0930000110</t>
  </si>
  <si>
    <t>0930000120</t>
  </si>
  <si>
    <t>Основное мероприятие 1.3. Обеспечение доступа к спортивным объектам и проведение занятий физкультурно-спортивной направленности на территории муниципального образования город Норильск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</si>
  <si>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</si>
  <si>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Мероприятие 1.3.2. Обеспечение доступа к открытым спортивным объектам для свободного пользования</t>
  </si>
  <si>
    <t>Мероприятие 1.3.3. Проведение занятий физкультурно-спортивной направленности по месту проживания граждан</t>
  </si>
  <si>
    <t>2.1.2.</t>
  </si>
  <si>
    <t>2.1.3.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</si>
  <si>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</si>
  <si>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</si>
  <si>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Мероприятие 2.1.2. Реализация дополнительных общеобразовательных общеразвивающих программ</t>
  </si>
  <si>
    <t>Мероприятие 2.1.3. Реализация дополнительных общеобразовательных предпрофессиональных программ</t>
  </si>
  <si>
    <t>1.2.7.</t>
  </si>
  <si>
    <t>Мероприятие 1.2.7. Организация и проведение официальных физкультурных (физкультурно-оздоровительных) мероприятий</t>
  </si>
  <si>
    <t>0920001130    0920075110        0920001100         0920001110        0920001120       0920001200</t>
  </si>
  <si>
    <t xml:space="preserve">Приложение № 5
к муниципальной программе "Развитие физической культуры, спорта и туризма" на 2016 - 2018 годы, утвержденной постановлением Администрации города Норильска от 04.12.2015 № 584
                                                                                                                            </t>
  </si>
  <si>
    <t>0910000360    0910074040      09100S4040</t>
  </si>
  <si>
    <t>0930000130                0930075110                    0930010310                       0930026540</t>
  </si>
  <si>
    <t xml:space="preserve">Подпрограмма № 1 "Развитие массовой физической культуры и спорта"                                                           </t>
  </si>
  <si>
    <t xml:space="preserve">Приложение № 2 
к постановлению Администрации города Норильска 
от 21.12.2016 №621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</si>
</sst>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165" fontId="2" fillId="0" borderId="0" xfId="0" applyNumberFormat="1" applyFont="1" applyFill="1" applyBorder="1"/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55"/>
  <sheetViews>
    <sheetView tabSelected="1" view="pageBreakPreview" zoomScale="80" zoomScaleNormal="90" zoomScaleSheetLayoutView="80" workbookViewId="0">
      <selection activeCell="O1" sqref="O1:R1"/>
    </sheetView>
  </sheetViews>
  <sheetFormatPr defaultColWidth="9.109375" defaultRowHeight="13.8" x14ac:dyDescent="0.25"/>
  <cols>
    <col min="1" max="1" width="12" style="34" customWidth="1"/>
    <col min="2" max="2" width="69.6640625" style="64" customWidth="1"/>
    <col min="3" max="3" width="15.44140625" style="64" customWidth="1"/>
    <col min="4" max="4" width="7.88671875" style="64" customWidth="1"/>
    <col min="5" max="5" width="13.5546875" style="64" customWidth="1"/>
    <col min="6" max="6" width="16.6640625" style="64" customWidth="1"/>
    <col min="7" max="7" width="13.33203125" style="63" customWidth="1"/>
    <col min="8" max="8" width="12.109375" style="63" customWidth="1"/>
    <col min="9" max="9" width="11.33203125" style="33" customWidth="1"/>
    <col min="10" max="10" width="15.88671875" style="33" customWidth="1"/>
    <col min="11" max="11" width="13" style="63" customWidth="1"/>
    <col min="12" max="12" width="13.6640625" style="63" customWidth="1"/>
    <col min="13" max="13" width="12.6640625" style="33" customWidth="1"/>
    <col min="14" max="14" width="16.44140625" style="33" customWidth="1"/>
    <col min="15" max="15" width="14.44140625" style="63" customWidth="1"/>
    <col min="16" max="16" width="12.33203125" style="63" customWidth="1"/>
    <col min="17" max="17" width="12.6640625" style="33" customWidth="1"/>
    <col min="18" max="18" width="16.33203125" style="33" customWidth="1"/>
    <col min="19" max="19" width="26" style="33" customWidth="1"/>
    <col min="20" max="20" width="54.5546875" style="33" customWidth="1"/>
    <col min="21" max="21" width="29.44140625" style="33" customWidth="1"/>
    <col min="22" max="22" width="40.6640625" style="33" customWidth="1"/>
    <col min="23" max="16384" width="9.109375" style="33"/>
  </cols>
  <sheetData>
    <row r="1" spans="1:26" ht="56.25" customHeight="1" x14ac:dyDescent="0.25">
      <c r="O1" s="70" t="s">
        <v>99</v>
      </c>
      <c r="P1" s="71"/>
      <c r="Q1" s="71"/>
      <c r="R1" s="71"/>
    </row>
    <row r="2" spans="1:26" x14ac:dyDescent="0.25">
      <c r="Q2" s="64"/>
      <c r="R2" s="64"/>
    </row>
    <row r="3" spans="1:26" ht="82.5" customHeight="1" x14ac:dyDescent="0.25">
      <c r="K3" s="64"/>
      <c r="L3" s="64"/>
      <c r="M3" s="64"/>
      <c r="N3" s="64"/>
      <c r="O3" s="72" t="s">
        <v>95</v>
      </c>
      <c r="P3" s="72"/>
      <c r="Q3" s="72"/>
      <c r="R3" s="72"/>
      <c r="T3" s="1"/>
      <c r="U3" s="2"/>
      <c r="V3" s="2"/>
      <c r="W3" s="2"/>
      <c r="X3" s="2"/>
      <c r="Y3" s="2"/>
      <c r="Z3" s="2"/>
    </row>
    <row r="4" spans="1:26" ht="26.25" customHeight="1" x14ac:dyDescent="0.25">
      <c r="A4" s="73" t="s">
        <v>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65"/>
    </row>
    <row r="5" spans="1:26" ht="26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6" s="5" customFormat="1" ht="34.200000000000003" customHeight="1" x14ac:dyDescent="0.25">
      <c r="A6" s="74" t="s">
        <v>1</v>
      </c>
      <c r="B6" s="74" t="s">
        <v>2</v>
      </c>
      <c r="C6" s="74" t="s">
        <v>3</v>
      </c>
      <c r="D6" s="74" t="s">
        <v>4</v>
      </c>
      <c r="E6" s="74"/>
      <c r="F6" s="74" t="s">
        <v>5</v>
      </c>
      <c r="G6" s="74" t="s">
        <v>6</v>
      </c>
      <c r="H6" s="74"/>
      <c r="I6" s="74"/>
      <c r="J6" s="74"/>
      <c r="K6" s="74" t="s">
        <v>7</v>
      </c>
      <c r="L6" s="74"/>
      <c r="M6" s="74"/>
      <c r="N6" s="74"/>
      <c r="O6" s="74" t="s">
        <v>8</v>
      </c>
      <c r="P6" s="74"/>
      <c r="Q6" s="74"/>
      <c r="R6" s="74"/>
      <c r="S6" s="20"/>
    </row>
    <row r="7" spans="1:26" s="5" customFormat="1" ht="41.4" x14ac:dyDescent="0.25">
      <c r="A7" s="74"/>
      <c r="B7" s="74"/>
      <c r="C7" s="74"/>
      <c r="D7" s="74" t="s">
        <v>9</v>
      </c>
      <c r="E7" s="74" t="s">
        <v>40</v>
      </c>
      <c r="F7" s="74"/>
      <c r="G7" s="74" t="s">
        <v>10</v>
      </c>
      <c r="H7" s="74" t="s">
        <v>11</v>
      </c>
      <c r="I7" s="74" t="s">
        <v>12</v>
      </c>
      <c r="J7" s="66" t="s">
        <v>13</v>
      </c>
      <c r="K7" s="74" t="s">
        <v>10</v>
      </c>
      <c r="L7" s="74" t="s">
        <v>11</v>
      </c>
      <c r="M7" s="74" t="s">
        <v>12</v>
      </c>
      <c r="N7" s="66" t="s">
        <v>14</v>
      </c>
      <c r="O7" s="74" t="s">
        <v>10</v>
      </c>
      <c r="P7" s="74" t="s">
        <v>11</v>
      </c>
      <c r="Q7" s="74" t="s">
        <v>12</v>
      </c>
      <c r="R7" s="66" t="s">
        <v>15</v>
      </c>
      <c r="S7" s="20"/>
    </row>
    <row r="8" spans="1:26" s="5" customFormat="1" x14ac:dyDescent="0.25">
      <c r="A8" s="74"/>
      <c r="B8" s="74"/>
      <c r="C8" s="74"/>
      <c r="D8" s="74"/>
      <c r="E8" s="74"/>
      <c r="F8" s="18" t="s">
        <v>16</v>
      </c>
      <c r="G8" s="74"/>
      <c r="H8" s="74"/>
      <c r="I8" s="74"/>
      <c r="J8" s="66" t="s">
        <v>17</v>
      </c>
      <c r="K8" s="74"/>
      <c r="L8" s="74"/>
      <c r="M8" s="74"/>
      <c r="N8" s="66" t="s">
        <v>18</v>
      </c>
      <c r="O8" s="74"/>
      <c r="P8" s="74"/>
      <c r="Q8" s="74"/>
      <c r="R8" s="66" t="s">
        <v>19</v>
      </c>
      <c r="S8" s="20"/>
    </row>
    <row r="9" spans="1:26" s="5" customFormat="1" x14ac:dyDescent="0.25">
      <c r="A9" s="66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  <c r="M9" s="66">
        <v>13</v>
      </c>
      <c r="N9" s="66">
        <v>14</v>
      </c>
      <c r="O9" s="66">
        <v>15</v>
      </c>
      <c r="P9" s="66">
        <v>16</v>
      </c>
      <c r="Q9" s="66">
        <v>17</v>
      </c>
      <c r="R9" s="66">
        <v>18</v>
      </c>
      <c r="S9" s="20"/>
    </row>
    <row r="10" spans="1:26" ht="34.5" customHeight="1" x14ac:dyDescent="0.25">
      <c r="A10" s="68"/>
      <c r="B10" s="77" t="s">
        <v>98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4"/>
    </row>
    <row r="11" spans="1:26" s="9" customFormat="1" ht="63.75" customHeight="1" x14ac:dyDescent="0.25">
      <c r="A11" s="6" t="s">
        <v>20</v>
      </c>
      <c r="B11" s="19" t="s">
        <v>65</v>
      </c>
      <c r="C11" s="7"/>
      <c r="D11" s="8"/>
      <c r="E11" s="13"/>
      <c r="F11" s="26">
        <f t="shared" ref="F11:F37" si="0">J11+N11+R11</f>
        <v>790006.89999999991</v>
      </c>
      <c r="G11" s="26">
        <f t="shared" ref="G11:Q11" si="1">G12</f>
        <v>89853</v>
      </c>
      <c r="H11" s="26">
        <f t="shared" si="1"/>
        <v>214673.7</v>
      </c>
      <c r="I11" s="26">
        <f t="shared" si="1"/>
        <v>56132.800000000003</v>
      </c>
      <c r="J11" s="26">
        <f t="shared" ref="J11:J36" si="2">G11+H11+I11</f>
        <v>360659.5</v>
      </c>
      <c r="K11" s="26">
        <f t="shared" si="1"/>
        <v>0</v>
      </c>
      <c r="L11" s="26">
        <f t="shared" si="1"/>
        <v>214673.7</v>
      </c>
      <c r="M11" s="26">
        <f t="shared" si="1"/>
        <v>0</v>
      </c>
      <c r="N11" s="26">
        <f t="shared" ref="N11:N37" si="3">K11+L11+M11</f>
        <v>214673.7</v>
      </c>
      <c r="O11" s="26">
        <f t="shared" si="1"/>
        <v>0</v>
      </c>
      <c r="P11" s="26">
        <f t="shared" si="1"/>
        <v>214673.7</v>
      </c>
      <c r="Q11" s="26">
        <f t="shared" si="1"/>
        <v>0</v>
      </c>
      <c r="R11" s="26">
        <f t="shared" ref="R11:R37" si="4">O11+P11+Q11</f>
        <v>214673.7</v>
      </c>
      <c r="S11" s="21"/>
    </row>
    <row r="12" spans="1:26" ht="41.4" x14ac:dyDescent="0.25">
      <c r="A12" s="66" t="s">
        <v>21</v>
      </c>
      <c r="B12" s="14" t="s">
        <v>64</v>
      </c>
      <c r="C12" s="15" t="s">
        <v>39</v>
      </c>
      <c r="D12" s="16">
        <v>1101</v>
      </c>
      <c r="E12" s="12" t="s">
        <v>68</v>
      </c>
      <c r="F12" s="26">
        <f t="shared" si="0"/>
        <v>790006.89999999991</v>
      </c>
      <c r="G12" s="11">
        <f>91233-1380</f>
        <v>89853</v>
      </c>
      <c r="H12" s="11">
        <v>214673.7</v>
      </c>
      <c r="I12" s="11">
        <v>56132.800000000003</v>
      </c>
      <c r="J12" s="26">
        <f t="shared" si="2"/>
        <v>360659.5</v>
      </c>
      <c r="K12" s="11"/>
      <c r="L12" s="11">
        <v>214673.7</v>
      </c>
      <c r="M12" s="11"/>
      <c r="N12" s="26">
        <f t="shared" si="3"/>
        <v>214673.7</v>
      </c>
      <c r="O12" s="11"/>
      <c r="P12" s="11">
        <v>214673.7</v>
      </c>
      <c r="Q12" s="11"/>
      <c r="R12" s="26">
        <f t="shared" si="4"/>
        <v>214673.7</v>
      </c>
    </row>
    <row r="13" spans="1:26" ht="41.4" x14ac:dyDescent="0.25">
      <c r="A13" s="68" t="s">
        <v>22</v>
      </c>
      <c r="B13" s="69" t="s">
        <v>52</v>
      </c>
      <c r="C13" s="24"/>
      <c r="D13" s="25"/>
      <c r="E13" s="13"/>
      <c r="F13" s="26">
        <f t="shared" si="0"/>
        <v>129712.7</v>
      </c>
      <c r="G13" s="26">
        <f t="shared" ref="G13:I13" si="5">SUM(G14:G19)</f>
        <v>28719.100000000002</v>
      </c>
      <c r="H13" s="26">
        <f t="shared" si="5"/>
        <v>375</v>
      </c>
      <c r="I13" s="26">
        <f t="shared" si="5"/>
        <v>0</v>
      </c>
      <c r="J13" s="26">
        <f t="shared" si="2"/>
        <v>29094.100000000002</v>
      </c>
      <c r="K13" s="26">
        <f>SUM(K14:K20)</f>
        <v>49925.1</v>
      </c>
      <c r="L13" s="26">
        <f t="shared" ref="L13:M13" si="6">SUM(L14:L20)</f>
        <v>0</v>
      </c>
      <c r="M13" s="26">
        <f t="shared" si="6"/>
        <v>0</v>
      </c>
      <c r="N13" s="26">
        <f t="shared" si="3"/>
        <v>49925.1</v>
      </c>
      <c r="O13" s="26">
        <f>SUM(O14:O20)</f>
        <v>50693.5</v>
      </c>
      <c r="P13" s="26">
        <f t="shared" ref="P13:Q13" si="7">SUM(P14:P20)</f>
        <v>0</v>
      </c>
      <c r="Q13" s="26">
        <f t="shared" si="7"/>
        <v>0</v>
      </c>
      <c r="R13" s="26">
        <f t="shared" si="4"/>
        <v>50693.5</v>
      </c>
      <c r="S13" s="27"/>
    </row>
    <row r="14" spans="1:26" ht="43.5" customHeight="1" x14ac:dyDescent="0.25">
      <c r="A14" s="66" t="s">
        <v>23</v>
      </c>
      <c r="B14" s="14" t="s">
        <v>63</v>
      </c>
      <c r="C14" s="15" t="s">
        <v>39</v>
      </c>
      <c r="D14" s="16" t="s">
        <v>45</v>
      </c>
      <c r="E14" s="12" t="s">
        <v>41</v>
      </c>
      <c r="F14" s="26">
        <f t="shared" si="0"/>
        <v>42309.3</v>
      </c>
      <c r="G14" s="11">
        <v>14103.1</v>
      </c>
      <c r="H14" s="11">
        <v>0</v>
      </c>
      <c r="I14" s="11">
        <v>0</v>
      </c>
      <c r="J14" s="26">
        <f t="shared" si="2"/>
        <v>14103.1</v>
      </c>
      <c r="K14" s="11">
        <v>14103.1</v>
      </c>
      <c r="L14" s="11"/>
      <c r="M14" s="11"/>
      <c r="N14" s="26">
        <f t="shared" si="3"/>
        <v>14103.1</v>
      </c>
      <c r="O14" s="11">
        <v>14103.1</v>
      </c>
      <c r="P14" s="11"/>
      <c r="Q14" s="11"/>
      <c r="R14" s="26">
        <f t="shared" si="4"/>
        <v>14103.1</v>
      </c>
      <c r="S14" s="22"/>
    </row>
    <row r="15" spans="1:26" ht="27.6" x14ac:dyDescent="0.25">
      <c r="A15" s="66" t="s">
        <v>58</v>
      </c>
      <c r="B15" s="14" t="s">
        <v>53</v>
      </c>
      <c r="C15" s="15" t="s">
        <v>39</v>
      </c>
      <c r="D15" s="16" t="s">
        <v>38</v>
      </c>
      <c r="E15" s="12" t="s">
        <v>67</v>
      </c>
      <c r="F15" s="26">
        <f t="shared" si="0"/>
        <v>31626.6</v>
      </c>
      <c r="G15" s="11">
        <f>5159+154.4</f>
        <v>5313.4</v>
      </c>
      <c r="H15" s="11">
        <v>0</v>
      </c>
      <c r="I15" s="11">
        <v>0</v>
      </c>
      <c r="J15" s="26">
        <f t="shared" si="2"/>
        <v>5313.4</v>
      </c>
      <c r="K15" s="11">
        <v>13054.2</v>
      </c>
      <c r="L15" s="11"/>
      <c r="M15" s="11"/>
      <c r="N15" s="26">
        <f t="shared" si="3"/>
        <v>13054.2</v>
      </c>
      <c r="O15" s="11">
        <f>8711.5+4547.5</f>
        <v>13259</v>
      </c>
      <c r="P15" s="11"/>
      <c r="Q15" s="11"/>
      <c r="R15" s="26">
        <f t="shared" si="4"/>
        <v>13259</v>
      </c>
      <c r="S15" s="23"/>
    </row>
    <row r="16" spans="1:26" ht="27.6" x14ac:dyDescent="0.25">
      <c r="A16" s="66" t="s">
        <v>59</v>
      </c>
      <c r="B16" s="14" t="s">
        <v>54</v>
      </c>
      <c r="C16" s="15" t="s">
        <v>39</v>
      </c>
      <c r="D16" s="12" t="s">
        <v>46</v>
      </c>
      <c r="E16" s="12" t="s">
        <v>42</v>
      </c>
      <c r="F16" s="26">
        <f t="shared" si="0"/>
        <v>4728</v>
      </c>
      <c r="G16" s="11">
        <v>1576</v>
      </c>
      <c r="H16" s="11"/>
      <c r="I16" s="11"/>
      <c r="J16" s="26">
        <f t="shared" si="2"/>
        <v>1576</v>
      </c>
      <c r="K16" s="11">
        <v>1576</v>
      </c>
      <c r="L16" s="11"/>
      <c r="M16" s="11"/>
      <c r="N16" s="26">
        <f t="shared" si="3"/>
        <v>1576</v>
      </c>
      <c r="O16" s="11">
        <v>1576</v>
      </c>
      <c r="P16" s="11"/>
      <c r="Q16" s="11"/>
      <c r="R16" s="26">
        <f t="shared" si="4"/>
        <v>1576</v>
      </c>
      <c r="S16" s="22"/>
    </row>
    <row r="17" spans="1:22" ht="27.6" x14ac:dyDescent="0.25">
      <c r="A17" s="66" t="s">
        <v>60</v>
      </c>
      <c r="B17" s="14" t="s">
        <v>55</v>
      </c>
      <c r="C17" s="15" t="s">
        <v>39</v>
      </c>
      <c r="D17" s="12" t="s">
        <v>47</v>
      </c>
      <c r="E17" s="12" t="s">
        <v>43</v>
      </c>
      <c r="F17" s="26">
        <f t="shared" si="0"/>
        <v>2180.6999999999998</v>
      </c>
      <c r="G17" s="11">
        <v>726.9</v>
      </c>
      <c r="H17" s="11"/>
      <c r="I17" s="11"/>
      <c r="J17" s="26">
        <f t="shared" si="2"/>
        <v>726.9</v>
      </c>
      <c r="K17" s="11">
        <v>726.9</v>
      </c>
      <c r="L17" s="11"/>
      <c r="M17" s="11"/>
      <c r="N17" s="26">
        <f t="shared" si="3"/>
        <v>726.9</v>
      </c>
      <c r="O17" s="11">
        <v>726.9</v>
      </c>
      <c r="P17" s="11"/>
      <c r="Q17" s="11"/>
      <c r="R17" s="26">
        <f t="shared" si="4"/>
        <v>726.9</v>
      </c>
      <c r="S17" s="22"/>
    </row>
    <row r="18" spans="1:22" ht="41.4" x14ac:dyDescent="0.25">
      <c r="A18" s="66" t="s">
        <v>61</v>
      </c>
      <c r="B18" s="14" t="s">
        <v>56</v>
      </c>
      <c r="C18" s="15" t="s">
        <v>39</v>
      </c>
      <c r="D18" s="12" t="s">
        <v>48</v>
      </c>
      <c r="E18" s="12" t="s">
        <v>96</v>
      </c>
      <c r="F18" s="26">
        <f t="shared" si="0"/>
        <v>13098.4</v>
      </c>
      <c r="G18" s="11">
        <v>1811.2</v>
      </c>
      <c r="H18" s="11">
        <v>375</v>
      </c>
      <c r="I18" s="11"/>
      <c r="J18" s="26">
        <f t="shared" si="2"/>
        <v>2186.1999999999998</v>
      </c>
      <c r="K18" s="11">
        <v>5424.7</v>
      </c>
      <c r="L18" s="11"/>
      <c r="M18" s="11"/>
      <c r="N18" s="26">
        <f t="shared" si="3"/>
        <v>5424.7</v>
      </c>
      <c r="O18" s="11">
        <v>5487.5</v>
      </c>
      <c r="P18" s="11"/>
      <c r="Q18" s="11"/>
      <c r="R18" s="26">
        <f t="shared" si="4"/>
        <v>5487.5</v>
      </c>
      <c r="S18" s="23"/>
    </row>
    <row r="19" spans="1:22" ht="27.6" x14ac:dyDescent="0.25">
      <c r="A19" s="44" t="s">
        <v>62</v>
      </c>
      <c r="B19" s="45" t="s">
        <v>57</v>
      </c>
      <c r="C19" s="61" t="s">
        <v>39</v>
      </c>
      <c r="D19" s="56" t="s">
        <v>47</v>
      </c>
      <c r="E19" s="56" t="s">
        <v>44</v>
      </c>
      <c r="F19" s="62">
        <f t="shared" si="0"/>
        <v>11226.900000000001</v>
      </c>
      <c r="G19" s="46">
        <v>5188.5</v>
      </c>
      <c r="H19" s="46"/>
      <c r="I19" s="46"/>
      <c r="J19" s="62">
        <f t="shared" si="2"/>
        <v>5188.5</v>
      </c>
      <c r="K19" s="46">
        <v>3019.2</v>
      </c>
      <c r="L19" s="46"/>
      <c r="M19" s="46"/>
      <c r="N19" s="62">
        <f t="shared" si="3"/>
        <v>3019.2</v>
      </c>
      <c r="O19" s="46">
        <v>3019.2</v>
      </c>
      <c r="P19" s="46"/>
      <c r="Q19" s="46"/>
      <c r="R19" s="62">
        <f t="shared" si="4"/>
        <v>3019.2</v>
      </c>
      <c r="S19" s="22"/>
    </row>
    <row r="20" spans="1:22" ht="27.6" x14ac:dyDescent="0.25">
      <c r="A20" s="66" t="s">
        <v>92</v>
      </c>
      <c r="B20" s="36" t="s">
        <v>93</v>
      </c>
      <c r="C20" s="15" t="s">
        <v>39</v>
      </c>
      <c r="D20" s="37" t="s">
        <v>69</v>
      </c>
      <c r="E20" s="12" t="s">
        <v>79</v>
      </c>
      <c r="F20" s="26">
        <f t="shared" si="0"/>
        <v>24542.799999999999</v>
      </c>
      <c r="G20" s="11"/>
      <c r="H20" s="11"/>
      <c r="I20" s="11"/>
      <c r="J20" s="26">
        <f t="shared" si="2"/>
        <v>0</v>
      </c>
      <c r="K20" s="40">
        <v>12021</v>
      </c>
      <c r="L20" s="38"/>
      <c r="M20" s="38"/>
      <c r="N20" s="26">
        <f t="shared" si="3"/>
        <v>12021</v>
      </c>
      <c r="O20" s="38">
        <v>12521.8</v>
      </c>
      <c r="P20" s="38"/>
      <c r="Q20" s="38"/>
      <c r="R20" s="26">
        <f t="shared" si="4"/>
        <v>12521.8</v>
      </c>
      <c r="S20" s="22"/>
    </row>
    <row r="21" spans="1:22" ht="55.2" x14ac:dyDescent="0.25">
      <c r="A21" s="57" t="s">
        <v>70</v>
      </c>
      <c r="B21" s="58" t="s">
        <v>82</v>
      </c>
      <c r="C21" s="47" t="s">
        <v>39</v>
      </c>
      <c r="D21" s="48" t="s">
        <v>69</v>
      </c>
      <c r="E21" s="49"/>
      <c r="F21" s="50">
        <f t="shared" si="0"/>
        <v>242377.3</v>
      </c>
      <c r="G21" s="51"/>
      <c r="H21" s="51"/>
      <c r="I21" s="51"/>
      <c r="J21" s="50">
        <f t="shared" si="2"/>
        <v>0</v>
      </c>
      <c r="K21" s="52">
        <f>SUM(K22:K24)</f>
        <v>64223.700000000004</v>
      </c>
      <c r="L21" s="53">
        <f t="shared" ref="L21:M21" si="8">SUM(L22:L24)</f>
        <v>0</v>
      </c>
      <c r="M21" s="53">
        <f t="shared" si="8"/>
        <v>56132.800000000003</v>
      </c>
      <c r="N21" s="50">
        <f t="shared" si="3"/>
        <v>120356.5</v>
      </c>
      <c r="O21" s="53">
        <f>SUM(O22:O24)</f>
        <v>65888</v>
      </c>
      <c r="P21" s="53">
        <f t="shared" ref="P21:Q21" si="9">SUM(P22:P24)</f>
        <v>0</v>
      </c>
      <c r="Q21" s="53">
        <f t="shared" si="9"/>
        <v>56132.800000000003</v>
      </c>
      <c r="R21" s="50">
        <f t="shared" si="4"/>
        <v>122020.8</v>
      </c>
      <c r="S21" s="22"/>
    </row>
    <row r="22" spans="1:22" ht="27.6" x14ac:dyDescent="0.25">
      <c r="A22" s="35" t="s">
        <v>72</v>
      </c>
      <c r="B22" s="36" t="s">
        <v>83</v>
      </c>
      <c r="C22" s="15" t="s">
        <v>39</v>
      </c>
      <c r="D22" s="37" t="s">
        <v>69</v>
      </c>
      <c r="E22" s="12" t="s">
        <v>76</v>
      </c>
      <c r="F22" s="26">
        <f t="shared" si="0"/>
        <v>205103.8</v>
      </c>
      <c r="G22" s="11"/>
      <c r="H22" s="11"/>
      <c r="I22" s="11"/>
      <c r="J22" s="26">
        <f t="shared" si="2"/>
        <v>0</v>
      </c>
      <c r="K22" s="39">
        <v>45757</v>
      </c>
      <c r="L22" s="11"/>
      <c r="M22" s="11">
        <v>56132.800000000003</v>
      </c>
      <c r="N22" s="26">
        <f t="shared" si="3"/>
        <v>101889.8</v>
      </c>
      <c r="O22" s="11">
        <v>47081.2</v>
      </c>
      <c r="P22" s="11"/>
      <c r="Q22" s="11">
        <v>56132.800000000003</v>
      </c>
      <c r="R22" s="26">
        <f t="shared" si="4"/>
        <v>103214</v>
      </c>
      <c r="S22" s="22"/>
    </row>
    <row r="23" spans="1:22" ht="27.6" x14ac:dyDescent="0.25">
      <c r="A23" s="35" t="s">
        <v>73</v>
      </c>
      <c r="B23" s="36" t="s">
        <v>84</v>
      </c>
      <c r="C23" s="15" t="s">
        <v>39</v>
      </c>
      <c r="D23" s="37" t="s">
        <v>69</v>
      </c>
      <c r="E23" s="12" t="s">
        <v>77</v>
      </c>
      <c r="F23" s="26">
        <f t="shared" si="0"/>
        <v>1409.1999999999998</v>
      </c>
      <c r="G23" s="11"/>
      <c r="H23" s="11"/>
      <c r="I23" s="11"/>
      <c r="J23" s="26">
        <f t="shared" si="2"/>
        <v>0</v>
      </c>
      <c r="K23" s="40">
        <v>690.8</v>
      </c>
      <c r="L23" s="38"/>
      <c r="M23" s="38"/>
      <c r="N23" s="26">
        <f t="shared" si="3"/>
        <v>690.8</v>
      </c>
      <c r="O23" s="38">
        <v>718.4</v>
      </c>
      <c r="P23" s="38"/>
      <c r="Q23" s="38"/>
      <c r="R23" s="26">
        <f t="shared" si="4"/>
        <v>718.4</v>
      </c>
      <c r="S23" s="22"/>
    </row>
    <row r="24" spans="1:22" ht="27.6" x14ac:dyDescent="0.25">
      <c r="A24" s="35" t="s">
        <v>74</v>
      </c>
      <c r="B24" s="36" t="s">
        <v>85</v>
      </c>
      <c r="C24" s="15" t="s">
        <v>39</v>
      </c>
      <c r="D24" s="37" t="s">
        <v>69</v>
      </c>
      <c r="E24" s="12" t="s">
        <v>78</v>
      </c>
      <c r="F24" s="26">
        <f t="shared" si="0"/>
        <v>35864.300000000003</v>
      </c>
      <c r="G24" s="11"/>
      <c r="H24" s="11"/>
      <c r="I24" s="11"/>
      <c r="J24" s="26">
        <f t="shared" si="2"/>
        <v>0</v>
      </c>
      <c r="K24" s="40">
        <v>17775.900000000001</v>
      </c>
      <c r="L24" s="38"/>
      <c r="M24" s="38"/>
      <c r="N24" s="26">
        <f t="shared" si="3"/>
        <v>17775.900000000001</v>
      </c>
      <c r="O24" s="38">
        <v>18088.400000000001</v>
      </c>
      <c r="P24" s="38"/>
      <c r="Q24" s="38"/>
      <c r="R24" s="26">
        <f t="shared" si="4"/>
        <v>18088.400000000001</v>
      </c>
      <c r="S24" s="22"/>
    </row>
    <row r="25" spans="1:22" s="3" customFormat="1" ht="21.75" customHeight="1" x14ac:dyDescent="0.25">
      <c r="A25" s="28"/>
      <c r="B25" s="75" t="s">
        <v>24</v>
      </c>
      <c r="C25" s="75"/>
      <c r="D25" s="75"/>
      <c r="E25" s="75"/>
      <c r="F25" s="26">
        <f t="shared" si="0"/>
        <v>1162096.8999999999</v>
      </c>
      <c r="G25" s="26">
        <f>G11+G13+G21</f>
        <v>118572.1</v>
      </c>
      <c r="H25" s="26">
        <f t="shared" ref="H25:I25" si="10">H11+H13+H21</f>
        <v>215048.7</v>
      </c>
      <c r="I25" s="26">
        <f t="shared" si="10"/>
        <v>56132.800000000003</v>
      </c>
      <c r="J25" s="26">
        <f t="shared" si="2"/>
        <v>389753.60000000003</v>
      </c>
      <c r="K25" s="26">
        <f>K11+K13+K21</f>
        <v>114148.8</v>
      </c>
      <c r="L25" s="26">
        <f t="shared" ref="L25:M25" si="11">L11+L13+L21</f>
        <v>214673.7</v>
      </c>
      <c r="M25" s="26">
        <f t="shared" si="11"/>
        <v>56132.800000000003</v>
      </c>
      <c r="N25" s="26">
        <f t="shared" si="3"/>
        <v>384955.3</v>
      </c>
      <c r="O25" s="26">
        <f>O11+O13+O21</f>
        <v>116581.5</v>
      </c>
      <c r="P25" s="26">
        <f t="shared" ref="P25:Q25" si="12">P11+P13+P21</f>
        <v>214673.7</v>
      </c>
      <c r="Q25" s="26">
        <f t="shared" si="12"/>
        <v>56132.800000000003</v>
      </c>
      <c r="R25" s="26">
        <f t="shared" si="4"/>
        <v>387388</v>
      </c>
      <c r="S25" s="27"/>
      <c r="T25" s="29"/>
      <c r="U25" s="30"/>
      <c r="V25" s="31"/>
    </row>
    <row r="26" spans="1:22" ht="28.5" customHeight="1" x14ac:dyDescent="0.25">
      <c r="A26" s="68"/>
      <c r="B26" s="78" t="s">
        <v>25</v>
      </c>
      <c r="C26" s="78"/>
      <c r="D26" s="78"/>
      <c r="E26" s="78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43"/>
      <c r="T26" s="10"/>
    </row>
    <row r="27" spans="1:22" ht="41.4" x14ac:dyDescent="0.25">
      <c r="A27" s="68" t="s">
        <v>26</v>
      </c>
      <c r="B27" s="69" t="s">
        <v>88</v>
      </c>
      <c r="C27" s="67"/>
      <c r="D27" s="13"/>
      <c r="E27" s="13"/>
      <c r="F27" s="26">
        <f t="shared" si="0"/>
        <v>973982.60000000009</v>
      </c>
      <c r="G27" s="26">
        <f t="shared" ref="G27:I27" si="13">G28</f>
        <v>24286.9</v>
      </c>
      <c r="H27" s="26">
        <f t="shared" si="13"/>
        <v>300912.30000000005</v>
      </c>
      <c r="I27" s="26">
        <f t="shared" si="13"/>
        <v>0</v>
      </c>
      <c r="J27" s="26">
        <f t="shared" si="2"/>
        <v>325199.20000000007</v>
      </c>
      <c r="K27" s="26">
        <f>SUM(K28:K30)</f>
        <v>21458</v>
      </c>
      <c r="L27" s="26">
        <f>SUM(L28:L30)</f>
        <v>302933.7</v>
      </c>
      <c r="M27" s="26">
        <f>SUM(M28:M30)</f>
        <v>0</v>
      </c>
      <c r="N27" s="26">
        <f t="shared" si="3"/>
        <v>324391.7</v>
      </c>
      <c r="O27" s="26">
        <f>SUM(O28:O30)</f>
        <v>21458</v>
      </c>
      <c r="P27" s="26">
        <f>SUM(P28:P30)</f>
        <v>302933.7</v>
      </c>
      <c r="Q27" s="26">
        <f>SUM(Q28:Q30)</f>
        <v>0</v>
      </c>
      <c r="R27" s="26">
        <f t="shared" si="4"/>
        <v>324391.7</v>
      </c>
      <c r="S27" s="27"/>
      <c r="T27" s="10"/>
    </row>
    <row r="28" spans="1:22" ht="55.2" x14ac:dyDescent="0.25">
      <c r="A28" s="66" t="s">
        <v>66</v>
      </c>
      <c r="B28" s="14" t="s">
        <v>49</v>
      </c>
      <c r="C28" s="15" t="s">
        <v>39</v>
      </c>
      <c r="D28" s="12" t="s">
        <v>46</v>
      </c>
      <c r="E28" s="12" t="s">
        <v>97</v>
      </c>
      <c r="F28" s="26">
        <f t="shared" si="0"/>
        <v>931066.60000000009</v>
      </c>
      <c r="G28" s="11">
        <v>24286.9</v>
      </c>
      <c r="H28" s="11">
        <f>300840.4+71.9</f>
        <v>300912.30000000005</v>
      </c>
      <c r="I28" s="11">
        <v>0</v>
      </c>
      <c r="J28" s="26">
        <f t="shared" si="2"/>
        <v>325199.20000000007</v>
      </c>
      <c r="K28" s="11"/>
      <c r="L28" s="11">
        <v>302933.7</v>
      </c>
      <c r="M28" s="11"/>
      <c r="N28" s="26">
        <f t="shared" si="3"/>
        <v>302933.7</v>
      </c>
      <c r="O28" s="11"/>
      <c r="P28" s="11">
        <v>302933.7</v>
      </c>
      <c r="Q28" s="11"/>
      <c r="R28" s="26">
        <f t="shared" si="4"/>
        <v>302933.7</v>
      </c>
    </row>
    <row r="29" spans="1:22" ht="27.6" x14ac:dyDescent="0.25">
      <c r="A29" s="35" t="s">
        <v>86</v>
      </c>
      <c r="B29" s="36" t="s">
        <v>90</v>
      </c>
      <c r="C29" s="15" t="s">
        <v>39</v>
      </c>
      <c r="D29" s="37" t="s">
        <v>71</v>
      </c>
      <c r="E29" s="12" t="s">
        <v>80</v>
      </c>
      <c r="F29" s="26">
        <f t="shared" si="0"/>
        <v>5010.1000000000004</v>
      </c>
      <c r="G29" s="11"/>
      <c r="H29" s="11"/>
      <c r="I29" s="11"/>
      <c r="J29" s="26">
        <f t="shared" si="2"/>
        <v>0</v>
      </c>
      <c r="K29" s="38">
        <v>2499.1999999999998</v>
      </c>
      <c r="L29" s="38"/>
      <c r="M29" s="38"/>
      <c r="N29" s="26">
        <f t="shared" si="3"/>
        <v>2499.1999999999998</v>
      </c>
      <c r="O29" s="38">
        <v>2510.9</v>
      </c>
      <c r="P29" s="38"/>
      <c r="Q29" s="38"/>
      <c r="R29" s="26">
        <f t="shared" si="4"/>
        <v>2510.9</v>
      </c>
    </row>
    <row r="30" spans="1:22" ht="27.6" x14ac:dyDescent="0.25">
      <c r="A30" s="35" t="s">
        <v>87</v>
      </c>
      <c r="B30" s="36" t="s">
        <v>91</v>
      </c>
      <c r="C30" s="15" t="s">
        <v>39</v>
      </c>
      <c r="D30" s="37" t="s">
        <v>75</v>
      </c>
      <c r="E30" s="12" t="s">
        <v>81</v>
      </c>
      <c r="F30" s="26">
        <f t="shared" si="0"/>
        <v>37905.899999999994</v>
      </c>
      <c r="G30" s="11"/>
      <c r="H30" s="11"/>
      <c r="I30" s="11"/>
      <c r="J30" s="26">
        <f t="shared" si="2"/>
        <v>0</v>
      </c>
      <c r="K30" s="40">
        <v>18958.8</v>
      </c>
      <c r="L30" s="38"/>
      <c r="M30" s="38"/>
      <c r="N30" s="26">
        <f t="shared" si="3"/>
        <v>18958.8</v>
      </c>
      <c r="O30" s="38">
        <v>18947.099999999999</v>
      </c>
      <c r="P30" s="38"/>
      <c r="Q30" s="38"/>
      <c r="R30" s="26">
        <f t="shared" si="4"/>
        <v>18947.099999999999</v>
      </c>
    </row>
    <row r="31" spans="1:22" ht="30.75" customHeight="1" x14ac:dyDescent="0.25">
      <c r="A31" s="68"/>
      <c r="B31" s="80" t="s">
        <v>27</v>
      </c>
      <c r="C31" s="80"/>
      <c r="D31" s="80"/>
      <c r="E31" s="80"/>
      <c r="F31" s="26">
        <f t="shared" si="0"/>
        <v>973982.60000000009</v>
      </c>
      <c r="G31" s="26">
        <f>G27</f>
        <v>24286.9</v>
      </c>
      <c r="H31" s="26">
        <f>H27</f>
        <v>300912.30000000005</v>
      </c>
      <c r="I31" s="26">
        <f>I27</f>
        <v>0</v>
      </c>
      <c r="J31" s="26">
        <f t="shared" si="2"/>
        <v>325199.20000000007</v>
      </c>
      <c r="K31" s="26">
        <f>K27</f>
        <v>21458</v>
      </c>
      <c r="L31" s="26">
        <f>L27</f>
        <v>302933.7</v>
      </c>
      <c r="M31" s="26">
        <f>M27</f>
        <v>0</v>
      </c>
      <c r="N31" s="26">
        <f t="shared" si="3"/>
        <v>324391.7</v>
      </c>
      <c r="O31" s="26">
        <f>O27</f>
        <v>21458</v>
      </c>
      <c r="P31" s="26">
        <f>P27</f>
        <v>302933.7</v>
      </c>
      <c r="Q31" s="26">
        <f>Q27</f>
        <v>0</v>
      </c>
      <c r="R31" s="26">
        <f t="shared" si="4"/>
        <v>324391.7</v>
      </c>
      <c r="S31" s="27"/>
      <c r="T31" s="29"/>
      <c r="U31" s="30"/>
      <c r="V31" s="31"/>
    </row>
    <row r="32" spans="1:22" ht="26.25" customHeight="1" x14ac:dyDescent="0.25">
      <c r="A32" s="68"/>
      <c r="B32" s="78" t="s">
        <v>28</v>
      </c>
      <c r="C32" s="78"/>
      <c r="D32" s="78"/>
      <c r="E32" s="78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22"/>
      <c r="T32" s="10"/>
    </row>
    <row r="33" spans="1:22" ht="63.75" customHeight="1" x14ac:dyDescent="0.25">
      <c r="A33" s="68" t="s">
        <v>29</v>
      </c>
      <c r="B33" s="69" t="s">
        <v>89</v>
      </c>
      <c r="C33" s="24"/>
      <c r="D33" s="13"/>
      <c r="E33" s="13"/>
      <c r="F33" s="26">
        <f t="shared" si="0"/>
        <v>175566.26516000001</v>
      </c>
      <c r="G33" s="26">
        <f t="shared" ref="G33:Q33" si="14">G34</f>
        <v>3781.8651600000003</v>
      </c>
      <c r="H33" s="26">
        <f t="shared" si="14"/>
        <v>25849</v>
      </c>
      <c r="I33" s="26">
        <f t="shared" si="14"/>
        <v>30000</v>
      </c>
      <c r="J33" s="26">
        <f t="shared" si="2"/>
        <v>59630.865160000001</v>
      </c>
      <c r="K33" s="26">
        <f t="shared" si="14"/>
        <v>2170.6999999999998</v>
      </c>
      <c r="L33" s="26">
        <f t="shared" si="14"/>
        <v>25849</v>
      </c>
      <c r="M33" s="26">
        <f t="shared" si="14"/>
        <v>30000</v>
      </c>
      <c r="N33" s="26">
        <f t="shared" si="3"/>
        <v>58019.7</v>
      </c>
      <c r="O33" s="26">
        <f t="shared" si="14"/>
        <v>2066.6999999999998</v>
      </c>
      <c r="P33" s="26">
        <f t="shared" si="14"/>
        <v>25849</v>
      </c>
      <c r="Q33" s="26">
        <f t="shared" si="14"/>
        <v>30000</v>
      </c>
      <c r="R33" s="26">
        <f t="shared" si="4"/>
        <v>57915.7</v>
      </c>
      <c r="S33" s="27"/>
      <c r="T33" s="10"/>
    </row>
    <row r="34" spans="1:22" ht="82.8" x14ac:dyDescent="0.25">
      <c r="A34" s="66" t="s">
        <v>30</v>
      </c>
      <c r="B34" s="14" t="s">
        <v>31</v>
      </c>
      <c r="C34" s="15" t="s">
        <v>39</v>
      </c>
      <c r="D34" s="12" t="s">
        <v>46</v>
      </c>
      <c r="E34" s="12" t="s">
        <v>94</v>
      </c>
      <c r="F34" s="26">
        <f t="shared" si="0"/>
        <v>175566.26516000001</v>
      </c>
      <c r="G34" s="11">
        <f>2527.9+1253.96516</f>
        <v>3781.8651600000003</v>
      </c>
      <c r="H34" s="11">
        <v>25849</v>
      </c>
      <c r="I34" s="11">
        <v>30000</v>
      </c>
      <c r="J34" s="26">
        <f t="shared" si="2"/>
        <v>59630.865160000001</v>
      </c>
      <c r="K34" s="11">
        <v>2170.6999999999998</v>
      </c>
      <c r="L34" s="11">
        <v>25849</v>
      </c>
      <c r="M34" s="11">
        <v>30000</v>
      </c>
      <c r="N34" s="26">
        <f t="shared" si="3"/>
        <v>58019.7</v>
      </c>
      <c r="O34" s="11">
        <v>2066.6999999999998</v>
      </c>
      <c r="P34" s="11">
        <v>25849</v>
      </c>
      <c r="Q34" s="11">
        <v>30000</v>
      </c>
      <c r="R34" s="26">
        <f t="shared" si="4"/>
        <v>57915.7</v>
      </c>
      <c r="T34" s="10"/>
    </row>
    <row r="35" spans="1:22" ht="27.6" x14ac:dyDescent="0.25">
      <c r="A35" s="54" t="s">
        <v>32</v>
      </c>
      <c r="B35" s="55" t="s">
        <v>33</v>
      </c>
      <c r="C35" s="59"/>
      <c r="D35" s="60"/>
      <c r="E35" s="60"/>
      <c r="F35" s="50">
        <f t="shared" si="0"/>
        <v>146165.29999999999</v>
      </c>
      <c r="G35" s="50">
        <f t="shared" ref="G35:Q35" si="15">G36</f>
        <v>6055</v>
      </c>
      <c r="H35" s="50">
        <f t="shared" si="15"/>
        <v>43097.5</v>
      </c>
      <c r="I35" s="50">
        <f t="shared" si="15"/>
        <v>0</v>
      </c>
      <c r="J35" s="50">
        <f t="shared" si="2"/>
        <v>49152.5</v>
      </c>
      <c r="K35" s="50">
        <f t="shared" si="15"/>
        <v>5566.5</v>
      </c>
      <c r="L35" s="50">
        <f t="shared" si="15"/>
        <v>42879.9</v>
      </c>
      <c r="M35" s="50">
        <f t="shared" si="15"/>
        <v>0</v>
      </c>
      <c r="N35" s="50">
        <f t="shared" si="3"/>
        <v>48446.400000000001</v>
      </c>
      <c r="O35" s="50">
        <f t="shared" si="15"/>
        <v>5686.5</v>
      </c>
      <c r="P35" s="50">
        <f t="shared" si="15"/>
        <v>42879.9</v>
      </c>
      <c r="Q35" s="50">
        <f t="shared" si="15"/>
        <v>0</v>
      </c>
      <c r="R35" s="50">
        <f t="shared" si="4"/>
        <v>48566.400000000001</v>
      </c>
      <c r="T35" s="10"/>
    </row>
    <row r="36" spans="1:22" ht="27.6" x14ac:dyDescent="0.25">
      <c r="A36" s="66" t="s">
        <v>34</v>
      </c>
      <c r="B36" s="14" t="s">
        <v>35</v>
      </c>
      <c r="C36" s="15" t="s">
        <v>39</v>
      </c>
      <c r="D36" s="12" t="s">
        <v>50</v>
      </c>
      <c r="E36" s="12" t="s">
        <v>51</v>
      </c>
      <c r="F36" s="26">
        <f t="shared" si="0"/>
        <v>146165.29999999999</v>
      </c>
      <c r="G36" s="11">
        <v>6055</v>
      </c>
      <c r="H36" s="11">
        <v>43097.5</v>
      </c>
      <c r="I36" s="11">
        <v>0</v>
      </c>
      <c r="J36" s="26">
        <f t="shared" si="2"/>
        <v>49152.5</v>
      </c>
      <c r="K36" s="11">
        <v>5566.5</v>
      </c>
      <c r="L36" s="11">
        <v>42879.9</v>
      </c>
      <c r="M36" s="11"/>
      <c r="N36" s="26">
        <f t="shared" si="3"/>
        <v>48446.400000000001</v>
      </c>
      <c r="O36" s="11">
        <v>5686.5</v>
      </c>
      <c r="P36" s="11">
        <v>42879.9</v>
      </c>
      <c r="Q36" s="11"/>
      <c r="R36" s="26">
        <f t="shared" si="4"/>
        <v>48566.400000000001</v>
      </c>
      <c r="T36" s="10"/>
    </row>
    <row r="37" spans="1:22" s="3" customFormat="1" ht="34.5" customHeight="1" x14ac:dyDescent="0.25">
      <c r="A37" s="28"/>
      <c r="B37" s="75" t="s">
        <v>36</v>
      </c>
      <c r="C37" s="75"/>
      <c r="D37" s="75"/>
      <c r="E37" s="75"/>
      <c r="F37" s="26">
        <f t="shared" si="0"/>
        <v>321731.56516</v>
      </c>
      <c r="G37" s="26">
        <f>G33+G35</f>
        <v>9836.8651600000012</v>
      </c>
      <c r="H37" s="26">
        <f>H33+H35</f>
        <v>68946.5</v>
      </c>
      <c r="I37" s="26">
        <f>I33+I35</f>
        <v>30000</v>
      </c>
      <c r="J37" s="26">
        <f>G37+H37+I37</f>
        <v>108783.36516</v>
      </c>
      <c r="K37" s="26">
        <f>K33+K35</f>
        <v>7737.2</v>
      </c>
      <c r="L37" s="26">
        <f>L33+L35</f>
        <v>68728.899999999994</v>
      </c>
      <c r="M37" s="26">
        <f>M33+M35</f>
        <v>30000</v>
      </c>
      <c r="N37" s="26">
        <f t="shared" si="3"/>
        <v>106466.09999999999</v>
      </c>
      <c r="O37" s="26">
        <f>O33+O35</f>
        <v>7753.2</v>
      </c>
      <c r="P37" s="26">
        <f>P33+P35</f>
        <v>68728.899999999994</v>
      </c>
      <c r="Q37" s="26">
        <f>Q33+Q35</f>
        <v>30000</v>
      </c>
      <c r="R37" s="26">
        <f t="shared" si="4"/>
        <v>106482.09999999999</v>
      </c>
      <c r="S37" s="27"/>
      <c r="T37" s="29"/>
      <c r="U37" s="31"/>
      <c r="V37" s="31"/>
    </row>
    <row r="38" spans="1:22" s="32" customFormat="1" ht="29.25" customHeight="1" x14ac:dyDescent="0.25">
      <c r="A38" s="66"/>
      <c r="B38" s="76" t="s">
        <v>37</v>
      </c>
      <c r="C38" s="76"/>
      <c r="D38" s="76"/>
      <c r="E38" s="76"/>
      <c r="F38" s="26">
        <f>J38+N38+R38</f>
        <v>2457811.0651600002</v>
      </c>
      <c r="G38" s="26">
        <f>G37+G31+G25</f>
        <v>152695.86516000002</v>
      </c>
      <c r="H38" s="26">
        <f>H37+H31+H25</f>
        <v>584907.5</v>
      </c>
      <c r="I38" s="26">
        <f>I37+I31+I25</f>
        <v>86132.800000000003</v>
      </c>
      <c r="J38" s="26">
        <f>G38+H38+I38</f>
        <v>823736.16516000009</v>
      </c>
      <c r="K38" s="26">
        <f>K37+K31+K25</f>
        <v>143344</v>
      </c>
      <c r="L38" s="26">
        <f>L37+L31+L25</f>
        <v>586336.30000000005</v>
      </c>
      <c r="M38" s="26">
        <f>M37+M31+M25</f>
        <v>86132.800000000003</v>
      </c>
      <c r="N38" s="26">
        <f>K38+L38+M38</f>
        <v>815813.10000000009</v>
      </c>
      <c r="O38" s="26">
        <f>O37+O31+O25</f>
        <v>145792.70000000001</v>
      </c>
      <c r="P38" s="26">
        <f>P37+P31+P25</f>
        <v>586336.30000000005</v>
      </c>
      <c r="Q38" s="26">
        <f>Q37+Q31+Q25</f>
        <v>86132.800000000003</v>
      </c>
      <c r="R38" s="26">
        <f>O38+P38+Q38</f>
        <v>818261.8</v>
      </c>
      <c r="S38" s="27"/>
      <c r="T38" s="10"/>
      <c r="U38" s="30"/>
      <c r="V38" s="31"/>
    </row>
    <row r="39" spans="1:22" x14ac:dyDescent="0.25"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0"/>
    </row>
    <row r="40" spans="1:22" x14ac:dyDescent="0.25">
      <c r="F40" s="42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22" x14ac:dyDescent="0.25">
      <c r="F41" s="41"/>
      <c r="I41" s="10"/>
    </row>
    <row r="42" spans="1:22" x14ac:dyDescent="0.25">
      <c r="F42" s="41"/>
      <c r="G42" s="17"/>
      <c r="H42" s="17"/>
    </row>
    <row r="49" spans="6:9" x14ac:dyDescent="0.25">
      <c r="F49" s="63"/>
      <c r="I49" s="63"/>
    </row>
    <row r="52" spans="6:9" x14ac:dyDescent="0.25">
      <c r="I52" s="63"/>
    </row>
    <row r="55" spans="6:9" x14ac:dyDescent="0.25">
      <c r="I55" s="63"/>
    </row>
  </sheetData>
  <mergeCells count="29">
    <mergeCell ref="B37:E37"/>
    <mergeCell ref="B38:E38"/>
    <mergeCell ref="P7:P8"/>
    <mergeCell ref="Q7:Q8"/>
    <mergeCell ref="B10:R10"/>
    <mergeCell ref="B25:E25"/>
    <mergeCell ref="B26:R26"/>
    <mergeCell ref="B31:E31"/>
    <mergeCell ref="K7:K8"/>
    <mergeCell ref="L7:L8"/>
    <mergeCell ref="M7:M8"/>
    <mergeCell ref="O7:O8"/>
    <mergeCell ref="B32:R32"/>
    <mergeCell ref="O1:R1"/>
    <mergeCell ref="O3:R3"/>
    <mergeCell ref="A4:R4"/>
    <mergeCell ref="A6:A8"/>
    <mergeCell ref="B6:B8"/>
    <mergeCell ref="C6:C8"/>
    <mergeCell ref="D6:E6"/>
    <mergeCell ref="F6:F7"/>
    <mergeCell ref="G6:J6"/>
    <mergeCell ref="K6:N6"/>
    <mergeCell ref="O6:R6"/>
    <mergeCell ref="D7:D8"/>
    <mergeCell ref="E7:E8"/>
    <mergeCell ref="G7:G8"/>
    <mergeCell ref="H7:H8"/>
    <mergeCell ref="I7:I8"/>
  </mergeCells>
  <printOptions horizontalCentered="1"/>
  <pageMargins left="0.11811023622047245" right="0.11811023622047245" top="0.39370078740157483" bottom="0.19685039370078741" header="7.874015748031496E-2" footer="0.15748031496062992"/>
  <pageSetup paperSize="9" scale="49" fitToHeight="6" orientation="landscape" horizontalDpi="4294967294" verticalDpi="4294967294" r:id="rId1"/>
  <headerFooter alignWithMargins="0"/>
  <rowBreaks count="1" manualBreakCount="1">
    <brk id="31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2016-09-01T07:40:17Z</cp:lastPrinted>
  <dcterms:created xsi:type="dcterms:W3CDTF">2015-11-03T11:44:41Z</dcterms:created>
  <dcterms:modified xsi:type="dcterms:W3CDTF">2016-12-21T08:54:35Z</dcterms:modified>
</cp:coreProperties>
</file>