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1260" windowWidth="28800" windowHeight="11412"/>
  </bookViews>
  <sheets>
    <sheet name="Лист1" sheetId="1" r:id="rId1"/>
  </sheets>
  <definedNames>
    <definedName name="_xlnm.Print_Titles" localSheetId="0">Лист1!$6:$8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12" i="1"/>
  <c r="F14" i="1"/>
  <c r="F10" i="1"/>
  <c r="J15" i="1" l="1"/>
  <c r="I15" i="1"/>
  <c r="H15" i="1"/>
  <c r="I18" i="1" l="1"/>
  <c r="J18" i="1"/>
  <c r="H18" i="1"/>
  <c r="J14" i="1"/>
  <c r="I14" i="1"/>
  <c r="H14" i="1"/>
  <c r="J10" i="1" l="1"/>
  <c r="I10" i="1"/>
  <c r="H10" i="1"/>
  <c r="E18" i="1" l="1"/>
  <c r="J21" i="1" l="1"/>
  <c r="I21" i="1"/>
  <c r="H21" i="1"/>
  <c r="G21" i="1"/>
  <c r="E21" i="1"/>
  <c r="D21" i="1"/>
  <c r="D18" i="1"/>
  <c r="D19" i="1"/>
  <c r="F15" i="1"/>
  <c r="G15" i="1"/>
  <c r="D15" i="1"/>
  <c r="E14" i="1"/>
  <c r="D14" i="1"/>
  <c r="I12" i="1"/>
  <c r="J12" i="1"/>
  <c r="H12" i="1"/>
  <c r="G12" i="1"/>
  <c r="D12" i="1"/>
  <c r="D11" i="1"/>
  <c r="D10" i="1" l="1"/>
  <c r="E15" i="1" l="1"/>
  <c r="E12" i="1"/>
  <c r="E10" i="1"/>
</calcChain>
</file>

<file path=xl/sharedStrings.xml><?xml version="1.0" encoding="utf-8"?>
<sst xmlns="http://schemas.openxmlformats.org/spreadsheetml/2006/main" count="102" uniqueCount="68">
  <si>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</si>
  <si>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</si>
  <si>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</si>
  <si>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</si>
  <si>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2021 год</t>
  </si>
  <si>
    <t>2022 год</t>
  </si>
  <si>
    <t>2023 год</t>
  </si>
  <si>
    <t>Факт</t>
  </si>
  <si>
    <t>План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</si>
  <si>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</si>
  <si>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</si>
  <si>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</si>
  <si>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</si>
  <si>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</si>
  <si>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</si>
  <si>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</si>
  <si>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</si>
  <si>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</si>
  <si>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 xml:space="preserve">2021 – 0,4
2022-2026 - 0,7
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</si>
  <si>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</si>
  <si>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</si>
  <si>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</si>
  <si>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Удельный вес числа семей, которым органами местного самоуправления муниципального образования город Норильск (далее - ОМС) вручены свидетельства о предоставлении социальных выплат на приобретение жилых помещений в других районах Российской Федерации (далее - свидетельства) к числу семей, жителей муниципального образования город Норильск, для которых министерством строительства Красноярского края (далее - Министерство) выданы свидетельства*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</si>
  <si>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</si>
  <si>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 xml:space="preserve">2021 – 0,4 </t>
  </si>
  <si>
    <t xml:space="preserve"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
</t>
  </si>
  <si>
    <t>Мероприятия подпрограммы № 2</t>
  </si>
  <si>
    <t xml:space="preserve">Годовой отчет по форме согласно приложению № 7 к Приказу министерства строительства Красноярского края от 22.12.2021
№ 669-О (далее – Приказ Министерства)
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</si>
  <si>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</si>
  <si>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2021 – 0,2
2022-2026 - 0,3
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</si>
  <si>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</si>
  <si>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</si>
  <si>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</si>
  <si>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</si>
  <si>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</si>
  <si>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</si>
  <si>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</si>
  <si>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>2021 - 2026 – 0,4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</si>
  <si>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</si>
  <si>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</si>
  <si>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</si>
  <si>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>2021 - 2026 - 0,4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</si>
  <si>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</si>
  <si>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</si>
  <si>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</si>
  <si>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</si>
  <si>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</si>
  <si>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 xml:space="preserve">2021 - 
2026 - 0,2
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</si>
  <si>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</si>
  <si>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</si>
  <si>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</si>
  <si>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</si>
  <si>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</si>
  <si>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</si>
  <si>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2.2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</si>
  <si>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</si>
  <si>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</si>
  <si>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</si>
  <si>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 xml:space="preserve">Основное мероприятие 
№ 2.2
</t>
  </si>
  <si>
    <t>2021 – 0,9</t>
  </si>
  <si>
    <t>Подпрограмма № 3: Обеспечение жильем молодых семей</t>
  </si>
  <si>
    <t>3.1</t>
  </si>
  <si>
    <t>2021-2026 - 1,0</t>
  </si>
  <si>
    <t xml:space="preserve">Основное мероприятие 
№ 3.1
</t>
  </si>
  <si>
    <t xml:space="preserve">* Законом Красноярского края от 21.12.2010 № 11-5540 не предусмотрено разделение ежегодного лимита финансирования на предоставление социальных выплат гражданам, а также разделение по территориям отселения количества граждан, которым выданы свидетельства Министерством. 
При этом для справочного указания прогнозный показатель количества семей, которым в 2017 - 2020 годы ОМС были вручены свидетельства составляет - 1 905, в 2021-2024 годах в соответствии с Соглашением о взаимодействии и сотрудничестве в целях реализации комплексных мер социально-экономического развития города Норильска на период до 2024 года и перспективу до 2035 года будет вручено 1 860 свидетельств (прогнозный показатель), в том числе по годам:
2017 год – 545 семей;
2018 год - 460 семей;
2019 год - 450 семей;
2020 год - 450 семей;
2021 год - 390 семей.
</t>
  </si>
  <si>
    <t>МП: Обеспечение доступным и комфортным жильем жителей муниципального образования город Норильск</t>
  </si>
  <si>
    <t xml:space="preserve">2021 – 0,1
2022– 1,0,      2024-2026 – 1,0
</t>
  </si>
  <si>
    <t xml:space="preserve">Приложение № 2 
к постановлению Администрации города Норильска 
от 13.05.2024 № 206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</si>
</sst>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view="pageBreakPreview" zoomScale="60" zoomScaleNormal="100" workbookViewId="0">
      <selection activeCell="L10" sqref="L10"/>
    </sheetView>
  </sheetViews>
  <sheetFormatPr defaultRowHeight="14.4" x14ac:dyDescent="0.3"/>
  <cols>
    <col min="1" max="1" width="4.5546875" customWidth="1"/>
    <col min="2" max="2" width="30.5546875" customWidth="1"/>
    <col min="4" max="4" width="7.44140625" customWidth="1"/>
    <col min="5" max="7" width="8.109375" customWidth="1"/>
    <col min="8" max="9" width="8" customWidth="1"/>
    <col min="10" max="10" width="7.6640625" customWidth="1"/>
    <col min="11" max="11" width="11.33203125" customWidth="1"/>
    <col min="12" max="12" width="32.6640625" customWidth="1"/>
    <col min="13" max="13" width="22.6640625" customWidth="1"/>
    <col min="14" max="14" width="18.109375" customWidth="1"/>
  </cols>
  <sheetData>
    <row r="1" spans="1:14" ht="54" customHeight="1" x14ac:dyDescent="0.3">
      <c r="K1" s="15" t="s">
        <v>67</v>
      </c>
      <c r="L1" s="15"/>
      <c r="M1" s="15"/>
      <c r="N1" s="15"/>
    </row>
    <row r="3" spans="1:14" ht="94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6" t="s">
        <v>15</v>
      </c>
      <c r="L3" s="17"/>
      <c r="M3" s="17"/>
      <c r="N3" s="17"/>
    </row>
    <row r="4" spans="1:14" ht="37.5" customHeight="1" x14ac:dyDescent="0.3">
      <c r="A4" s="19" t="s">
        <v>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8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56.25" customHeight="1" x14ac:dyDescent="0.3">
      <c r="A6" s="18" t="s">
        <v>0</v>
      </c>
      <c r="B6" s="18" t="s">
        <v>1</v>
      </c>
      <c r="C6" s="18" t="s">
        <v>2</v>
      </c>
      <c r="D6" s="18" t="s">
        <v>3</v>
      </c>
      <c r="E6" s="18"/>
      <c r="F6" s="18"/>
      <c r="G6" s="18"/>
      <c r="H6" s="18" t="s">
        <v>9</v>
      </c>
      <c r="I6" s="18"/>
      <c r="J6" s="18"/>
      <c r="K6" s="18" t="s">
        <v>11</v>
      </c>
      <c r="L6" s="18" t="s">
        <v>12</v>
      </c>
      <c r="M6" s="18" t="s">
        <v>13</v>
      </c>
      <c r="N6" s="18" t="s">
        <v>14</v>
      </c>
    </row>
    <row r="7" spans="1:14" ht="27.75" customHeight="1" x14ac:dyDescent="0.3">
      <c r="A7" s="18"/>
      <c r="B7" s="18"/>
      <c r="C7" s="18"/>
      <c r="D7" s="10" t="s">
        <v>4</v>
      </c>
      <c r="E7" s="10" t="s">
        <v>5</v>
      </c>
      <c r="F7" s="18" t="s">
        <v>6</v>
      </c>
      <c r="G7" s="18"/>
      <c r="H7" s="10" t="s">
        <v>10</v>
      </c>
      <c r="I7" s="10" t="s">
        <v>33</v>
      </c>
      <c r="J7" s="10" t="s">
        <v>34</v>
      </c>
      <c r="K7" s="18"/>
      <c r="L7" s="18"/>
      <c r="M7" s="18"/>
      <c r="N7" s="18"/>
    </row>
    <row r="8" spans="1:14" x14ac:dyDescent="0.3">
      <c r="A8" s="18"/>
      <c r="B8" s="18"/>
      <c r="C8" s="18"/>
      <c r="D8" s="10" t="s">
        <v>7</v>
      </c>
      <c r="E8" s="10" t="s">
        <v>7</v>
      </c>
      <c r="F8" s="10" t="s">
        <v>8</v>
      </c>
      <c r="G8" s="10" t="s">
        <v>7</v>
      </c>
      <c r="H8" s="18" t="s">
        <v>8</v>
      </c>
      <c r="I8" s="18"/>
      <c r="J8" s="18"/>
      <c r="K8" s="18"/>
      <c r="L8" s="18"/>
      <c r="M8" s="18"/>
      <c r="N8" s="18"/>
    </row>
    <row r="9" spans="1:14" x14ac:dyDescent="0.3">
      <c r="A9" s="11" t="s">
        <v>65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65.6" x14ac:dyDescent="0.3">
      <c r="A10" s="2">
        <v>1</v>
      </c>
      <c r="B10" s="5" t="s">
        <v>16</v>
      </c>
      <c r="C10" s="3" t="s">
        <v>17</v>
      </c>
      <c r="D10" s="7">
        <f>179*100/184</f>
        <v>97.282608695652172</v>
      </c>
      <c r="E10" s="7">
        <f>ROUND(424*100/430,1)</f>
        <v>98.6</v>
      </c>
      <c r="F10" s="7">
        <f>ROUND(149/213*100,1)</f>
        <v>70</v>
      </c>
      <c r="G10" s="7">
        <v>84.7</v>
      </c>
      <c r="H10" s="7">
        <f>ROUND(119*100/170,1)</f>
        <v>70</v>
      </c>
      <c r="I10" s="7">
        <f>ROUND(119*100/170,1)</f>
        <v>70</v>
      </c>
      <c r="J10" s="7">
        <f>ROUND(119*100/170,1)</f>
        <v>70</v>
      </c>
      <c r="K10" s="10" t="s">
        <v>18</v>
      </c>
      <c r="L10" s="10" t="s">
        <v>19</v>
      </c>
      <c r="M10" s="10" t="s">
        <v>20</v>
      </c>
      <c r="N10" s="10" t="s">
        <v>21</v>
      </c>
    </row>
    <row r="11" spans="1:14" ht="234.6" x14ac:dyDescent="0.3">
      <c r="A11" s="10">
        <v>2</v>
      </c>
      <c r="B11" s="5" t="s">
        <v>22</v>
      </c>
      <c r="C11" s="4" t="s">
        <v>17</v>
      </c>
      <c r="D11" s="8">
        <f>325*100/325</f>
        <v>100</v>
      </c>
      <c r="E11" s="10" t="s">
        <v>48</v>
      </c>
      <c r="F11" s="10" t="s">
        <v>48</v>
      </c>
      <c r="G11" s="10" t="s">
        <v>48</v>
      </c>
      <c r="H11" s="10" t="s">
        <v>48</v>
      </c>
      <c r="I11" s="10" t="s">
        <v>48</v>
      </c>
      <c r="J11" s="10" t="s">
        <v>48</v>
      </c>
      <c r="K11" s="9" t="s">
        <v>24</v>
      </c>
      <c r="L11" s="10" t="s">
        <v>25</v>
      </c>
      <c r="M11" s="10" t="s">
        <v>27</v>
      </c>
      <c r="N11" s="10" t="s">
        <v>26</v>
      </c>
    </row>
    <row r="12" spans="1:14" ht="165.6" x14ac:dyDescent="0.3">
      <c r="A12" s="10">
        <v>3</v>
      </c>
      <c r="B12" s="5" t="s">
        <v>28</v>
      </c>
      <c r="C12" s="3" t="s">
        <v>17</v>
      </c>
      <c r="D12" s="7">
        <f>27*100/27</f>
        <v>100</v>
      </c>
      <c r="E12" s="7">
        <f>32*100/32</f>
        <v>100</v>
      </c>
      <c r="F12" s="7">
        <f>48*100/48</f>
        <v>100</v>
      </c>
      <c r="G12" s="7">
        <f>32*100/32</f>
        <v>100</v>
      </c>
      <c r="H12" s="7">
        <f>41*100/41</f>
        <v>100</v>
      </c>
      <c r="I12" s="7">
        <f t="shared" ref="I12:J12" si="0">41*100/41</f>
        <v>100</v>
      </c>
      <c r="J12" s="7">
        <f t="shared" si="0"/>
        <v>100</v>
      </c>
      <c r="K12" s="10" t="s">
        <v>29</v>
      </c>
      <c r="L12" s="10" t="s">
        <v>30</v>
      </c>
      <c r="M12" s="10" t="s">
        <v>31</v>
      </c>
      <c r="N12" s="10" t="s">
        <v>32</v>
      </c>
    </row>
    <row r="13" spans="1:14" x14ac:dyDescent="0.3">
      <c r="A13" s="12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65.6" x14ac:dyDescent="0.3">
      <c r="A14" s="6" t="s">
        <v>36</v>
      </c>
      <c r="B14" s="5" t="s">
        <v>16</v>
      </c>
      <c r="C14" s="3" t="s">
        <v>17</v>
      </c>
      <c r="D14" s="7">
        <f>179*100/184</f>
        <v>97.282608695652172</v>
      </c>
      <c r="E14" s="7">
        <f>ROUND(424*100/430,1)</f>
        <v>98.6</v>
      </c>
      <c r="F14" s="7">
        <f>ROUND(149/213*100,1)</f>
        <v>70</v>
      </c>
      <c r="G14" s="7">
        <v>84.7</v>
      </c>
      <c r="H14" s="7">
        <f>ROUND(119*100/170,1)</f>
        <v>70</v>
      </c>
      <c r="I14" s="7">
        <f>ROUND(119*100/170,1)</f>
        <v>70</v>
      </c>
      <c r="J14" s="7">
        <f>ROUND(119*100/170,1)</f>
        <v>70</v>
      </c>
      <c r="K14" s="10" t="s">
        <v>37</v>
      </c>
      <c r="L14" s="10" t="s">
        <v>19</v>
      </c>
      <c r="M14" s="10" t="s">
        <v>20</v>
      </c>
      <c r="N14" s="10" t="s">
        <v>38</v>
      </c>
    </row>
    <row r="15" spans="1:14" ht="262.2" x14ac:dyDescent="0.3">
      <c r="A15" s="6" t="s">
        <v>40</v>
      </c>
      <c r="B15" s="5" t="s">
        <v>39</v>
      </c>
      <c r="C15" s="3" t="s">
        <v>17</v>
      </c>
      <c r="D15" s="7">
        <f>95*100/95</f>
        <v>100</v>
      </c>
      <c r="E15" s="7">
        <f>100*100/100</f>
        <v>100</v>
      </c>
      <c r="F15" s="7">
        <f>100*100/100</f>
        <v>100</v>
      </c>
      <c r="G15" s="7">
        <f>57*100/57</f>
        <v>100</v>
      </c>
      <c r="H15" s="7">
        <f>50*100/50</f>
        <v>100</v>
      </c>
      <c r="I15" s="7">
        <f>50*100/50</f>
        <v>100</v>
      </c>
      <c r="J15" s="7">
        <f>50*100/50</f>
        <v>100</v>
      </c>
      <c r="K15" s="10" t="s">
        <v>41</v>
      </c>
      <c r="L15" s="10" t="s">
        <v>42</v>
      </c>
      <c r="M15" s="10" t="s">
        <v>20</v>
      </c>
      <c r="N15" s="10" t="s">
        <v>43</v>
      </c>
    </row>
    <row r="16" spans="1:14" ht="55.2" x14ac:dyDescent="0.3">
      <c r="A16" s="6" t="s">
        <v>45</v>
      </c>
      <c r="B16" s="5" t="s">
        <v>44</v>
      </c>
      <c r="C16" s="10" t="s">
        <v>46</v>
      </c>
      <c r="D16" s="10">
        <v>5</v>
      </c>
      <c r="E16" s="10">
        <v>5</v>
      </c>
      <c r="F16" s="10">
        <v>5</v>
      </c>
      <c r="G16" s="10">
        <v>5</v>
      </c>
      <c r="H16" s="10">
        <v>5</v>
      </c>
      <c r="I16" s="10">
        <v>5</v>
      </c>
      <c r="J16" s="10">
        <v>5</v>
      </c>
      <c r="K16" s="10" t="s">
        <v>47</v>
      </c>
      <c r="L16" s="10" t="s">
        <v>49</v>
      </c>
      <c r="M16" s="10" t="s">
        <v>50</v>
      </c>
      <c r="N16" s="10" t="s">
        <v>51</v>
      </c>
    </row>
    <row r="17" spans="1:14" x14ac:dyDescent="0.3">
      <c r="A17" s="12" t="s">
        <v>52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151.80000000000001" x14ac:dyDescent="0.3">
      <c r="A18" s="6" t="s">
        <v>53</v>
      </c>
      <c r="B18" s="5" t="s">
        <v>55</v>
      </c>
      <c r="C18" s="3" t="s">
        <v>17</v>
      </c>
      <c r="D18" s="7">
        <f>1*100/1</f>
        <v>100</v>
      </c>
      <c r="E18" s="7">
        <f>1*100/1</f>
        <v>100</v>
      </c>
      <c r="F18" s="10" t="s">
        <v>48</v>
      </c>
      <c r="G18" s="10" t="s">
        <v>48</v>
      </c>
      <c r="H18" s="7">
        <f>1*100/1</f>
        <v>100</v>
      </c>
      <c r="I18" s="7">
        <f t="shared" ref="I18:J18" si="1">1*100/1</f>
        <v>100</v>
      </c>
      <c r="J18" s="7">
        <f t="shared" si="1"/>
        <v>100</v>
      </c>
      <c r="K18" s="10" t="s">
        <v>66</v>
      </c>
      <c r="L18" s="10" t="s">
        <v>56</v>
      </c>
      <c r="M18" s="10" t="s">
        <v>20</v>
      </c>
      <c r="N18" s="10" t="s">
        <v>57</v>
      </c>
    </row>
    <row r="19" spans="1:14" ht="234.6" x14ac:dyDescent="0.3">
      <c r="A19" s="6" t="s">
        <v>54</v>
      </c>
      <c r="B19" s="5" t="s">
        <v>22</v>
      </c>
      <c r="C19" s="3" t="s">
        <v>17</v>
      </c>
      <c r="D19" s="8">
        <f>325*100/325</f>
        <v>100</v>
      </c>
      <c r="E19" s="10" t="s">
        <v>48</v>
      </c>
      <c r="F19" s="10" t="s">
        <v>48</v>
      </c>
      <c r="G19" s="10" t="s">
        <v>48</v>
      </c>
      <c r="H19" s="10" t="s">
        <v>48</v>
      </c>
      <c r="I19" s="10" t="s">
        <v>48</v>
      </c>
      <c r="J19" s="10" t="s">
        <v>48</v>
      </c>
      <c r="K19" s="10" t="s">
        <v>59</v>
      </c>
      <c r="L19" s="10" t="s">
        <v>25</v>
      </c>
      <c r="M19" s="10" t="s">
        <v>27</v>
      </c>
      <c r="N19" s="10" t="s">
        <v>58</v>
      </c>
    </row>
    <row r="20" spans="1:14" x14ac:dyDescent="0.3">
      <c r="A20" s="12" t="s">
        <v>60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165.6" x14ac:dyDescent="0.3">
      <c r="A21" s="6" t="s">
        <v>61</v>
      </c>
      <c r="B21" s="5" t="s">
        <v>28</v>
      </c>
      <c r="C21" s="3" t="s">
        <v>17</v>
      </c>
      <c r="D21" s="7">
        <f>27*100/27</f>
        <v>100</v>
      </c>
      <c r="E21" s="7">
        <f>32*100/32</f>
        <v>100</v>
      </c>
      <c r="F21" s="7">
        <f>48*100/48</f>
        <v>100</v>
      </c>
      <c r="G21" s="7">
        <f>32*100/32</f>
        <v>100</v>
      </c>
      <c r="H21" s="7">
        <f>41*100/41</f>
        <v>100</v>
      </c>
      <c r="I21" s="7">
        <f t="shared" ref="I21:J21" si="2">41*100/41</f>
        <v>100</v>
      </c>
      <c r="J21" s="7">
        <f t="shared" si="2"/>
        <v>100</v>
      </c>
      <c r="K21" s="10" t="s">
        <v>62</v>
      </c>
      <c r="L21" s="10" t="s">
        <v>30</v>
      </c>
      <c r="M21" s="10" t="s">
        <v>31</v>
      </c>
      <c r="N21" s="10" t="s">
        <v>63</v>
      </c>
    </row>
    <row r="22" spans="1:14" ht="154.5" customHeight="1" x14ac:dyDescent="0.3">
      <c r="A22" s="13" t="s">
        <v>64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19">
    <mergeCell ref="K1:N1"/>
    <mergeCell ref="K3:N3"/>
    <mergeCell ref="A6:A8"/>
    <mergeCell ref="B6:B8"/>
    <mergeCell ref="C6:C8"/>
    <mergeCell ref="D6:G6"/>
    <mergeCell ref="F7:G7"/>
    <mergeCell ref="H6:J6"/>
    <mergeCell ref="H8:J8"/>
    <mergeCell ref="K6:K8"/>
    <mergeCell ref="L6:L8"/>
    <mergeCell ref="M6:M8"/>
    <mergeCell ref="N6:N8"/>
    <mergeCell ref="A4:N4"/>
    <mergeCell ref="A9:N9"/>
    <mergeCell ref="A13:N13"/>
    <mergeCell ref="A17:N17"/>
    <mergeCell ref="A20:N20"/>
    <mergeCell ref="A22:N22"/>
  </mergeCells>
  <pageMargins left="0.39370078740157483" right="0.39370078740157483" top="0.39370078740157483" bottom="0.39370078740157483" header="0" footer="0"/>
  <pageSetup paperSize="9" scale="75" fitToHeight="0" orientation="landscape" r:id="rId1"/>
  <rowBreaks count="4" manualBreakCount="4">
    <brk id="10" max="13" man="1"/>
    <brk id="12" max="16383" man="1"/>
    <brk id="16" max="16383" man="1"/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2024-04-11T04:36:59Z</cp:lastPrinted>
  <dcterms:created xsi:type="dcterms:W3CDTF">2023-11-02T07:38:14Z</dcterms:created>
  <dcterms:modified xsi:type="dcterms:W3CDTF">2024-05-13T04:36:35Z</dcterms:modified>
</cp:coreProperties>
</file>