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Лист1!$6:$10</definedName>
    <definedName name="_xlnm.Print_Area" localSheetId="0">Лист1!$A$1:$Q$38</definedName>
  </definedNames>
  <calcPr calcId="152511"/>
</workbook>
</file>

<file path=xl/calcChain.xml><?xml version="1.0" encoding="utf-8"?>
<calcChain xmlns="http://schemas.openxmlformats.org/spreadsheetml/2006/main">
  <c r="I38" i="1" l="1"/>
  <c r="I30" i="1"/>
  <c r="I17" i="1"/>
  <c r="K12" i="1" l="1"/>
  <c r="N14" i="1" l="1"/>
  <c r="Q20" i="1" l="1"/>
  <c r="N20" i="1"/>
  <c r="K20" i="1"/>
  <c r="H20" i="1"/>
  <c r="F19" i="1"/>
  <c r="G19" i="1"/>
  <c r="I19" i="1"/>
  <c r="J19" i="1"/>
  <c r="L19" i="1"/>
  <c r="M19" i="1"/>
  <c r="O19" i="1"/>
  <c r="P19" i="1"/>
  <c r="E20" i="1" l="1"/>
  <c r="N12" i="1" l="1"/>
  <c r="Q22" i="1" l="1"/>
  <c r="H23" i="1"/>
  <c r="K23" i="1"/>
  <c r="N23" i="1"/>
  <c r="Q23" i="1"/>
  <c r="H24" i="1"/>
  <c r="K24" i="1"/>
  <c r="N24" i="1"/>
  <c r="Q24" i="1"/>
  <c r="Q13" i="1"/>
  <c r="N13" i="1"/>
  <c r="K13" i="1"/>
  <c r="H37" i="1"/>
  <c r="H36" i="1"/>
  <c r="H35" i="1"/>
  <c r="H34" i="1"/>
  <c r="G33" i="1"/>
  <c r="F33" i="1"/>
  <c r="H32" i="1"/>
  <c r="H31" i="1"/>
  <c r="H30" i="1"/>
  <c r="G29" i="1"/>
  <c r="H28" i="1"/>
  <c r="H27" i="1"/>
  <c r="G26" i="1"/>
  <c r="F26" i="1"/>
  <c r="H25" i="1"/>
  <c r="H21" i="1"/>
  <c r="H18" i="1"/>
  <c r="H17" i="1"/>
  <c r="G16" i="1"/>
  <c r="F16" i="1"/>
  <c r="H15" i="1"/>
  <c r="H14" i="1"/>
  <c r="H13" i="1"/>
  <c r="H12" i="1"/>
  <c r="G11" i="1"/>
  <c r="F11" i="1"/>
  <c r="H11" i="1" l="1"/>
  <c r="K22" i="1"/>
  <c r="H16" i="1"/>
  <c r="N22" i="1"/>
  <c r="E24" i="1"/>
  <c r="E23" i="1"/>
  <c r="H22" i="1"/>
  <c r="H19" i="1" s="1"/>
  <c r="I11" i="1"/>
  <c r="H26" i="1"/>
  <c r="H33" i="1"/>
  <c r="H29" i="1"/>
  <c r="G38" i="1"/>
  <c r="F29" i="1"/>
  <c r="F38" i="1" l="1"/>
  <c r="E22" i="1"/>
  <c r="H38" i="1"/>
  <c r="I29" i="1"/>
  <c r="J29" i="1"/>
  <c r="L29" i="1"/>
  <c r="M29" i="1"/>
  <c r="O29" i="1"/>
  <c r="P29" i="1"/>
  <c r="Q32" i="1"/>
  <c r="N32" i="1"/>
  <c r="K32" i="1"/>
  <c r="I16" i="1"/>
  <c r="J16" i="1"/>
  <c r="L16" i="1"/>
  <c r="M16" i="1"/>
  <c r="O16" i="1"/>
  <c r="P16" i="1"/>
  <c r="Q25" i="1"/>
  <c r="N25" i="1"/>
  <c r="K25" i="1"/>
  <c r="E25" i="1" l="1"/>
  <c r="E32" i="1"/>
  <c r="Q18" i="1"/>
  <c r="N18" i="1"/>
  <c r="K18" i="1"/>
  <c r="J11" i="1"/>
  <c r="L11" i="1"/>
  <c r="M11" i="1"/>
  <c r="O11" i="1"/>
  <c r="P11" i="1"/>
  <c r="Q15" i="1"/>
  <c r="N15" i="1"/>
  <c r="K15" i="1"/>
  <c r="E18" i="1" l="1"/>
  <c r="E15" i="1"/>
  <c r="Q35" i="1" l="1"/>
  <c r="Q36" i="1"/>
  <c r="Q37" i="1"/>
  <c r="Q34" i="1"/>
  <c r="Q31" i="1"/>
  <c r="Q30" i="1"/>
  <c r="O33" i="1"/>
  <c r="P33" i="1"/>
  <c r="Q28" i="1"/>
  <c r="Q27" i="1"/>
  <c r="Q21" i="1"/>
  <c r="Q19" i="1" s="1"/>
  <c r="Q14" i="1"/>
  <c r="O26" i="1"/>
  <c r="P26" i="1"/>
  <c r="Q11" i="1" l="1"/>
  <c r="Q16" i="1"/>
  <c r="Q29" i="1"/>
  <c r="Q26" i="1"/>
  <c r="P38" i="1"/>
  <c r="O38" i="1"/>
  <c r="Q33" i="1"/>
  <c r="Q38" i="1" l="1"/>
  <c r="N37" i="1" l="1"/>
  <c r="N35" i="1" l="1"/>
  <c r="N34" i="1"/>
  <c r="N31" i="1"/>
  <c r="N30" i="1"/>
  <c r="K30" i="1"/>
  <c r="N28" i="1"/>
  <c r="N27" i="1"/>
  <c r="K27" i="1"/>
  <c r="K21" i="1"/>
  <c r="K19" i="1" s="1"/>
  <c r="N21" i="1"/>
  <c r="N19" i="1" s="1"/>
  <c r="K17" i="1"/>
  <c r="N17" i="1"/>
  <c r="K14" i="1"/>
  <c r="L26" i="1"/>
  <c r="M26" i="1"/>
  <c r="L33" i="1"/>
  <c r="M33" i="1"/>
  <c r="E13" i="1" l="1"/>
  <c r="E14" i="1"/>
  <c r="K11" i="1"/>
  <c r="N11" i="1"/>
  <c r="N16" i="1"/>
  <c r="N29" i="1"/>
  <c r="E27" i="1"/>
  <c r="M38" i="1"/>
  <c r="N33" i="1"/>
  <c r="N26" i="1"/>
  <c r="E30" i="1" l="1"/>
  <c r="E21" i="1"/>
  <c r="E19" i="1" s="1"/>
  <c r="K37" i="1" l="1"/>
  <c r="E37" i="1" s="1"/>
  <c r="K36" i="1"/>
  <c r="K28" i="1"/>
  <c r="K26" i="1" s="1"/>
  <c r="E28" i="1" l="1"/>
  <c r="N36" i="1"/>
  <c r="E36" i="1" s="1"/>
  <c r="K31" i="1"/>
  <c r="K35" i="1"/>
  <c r="K34" i="1"/>
  <c r="E31" i="1" l="1"/>
  <c r="E29" i="1" s="1"/>
  <c r="K29" i="1"/>
  <c r="E34" i="1"/>
  <c r="E35" i="1"/>
  <c r="K33" i="1"/>
  <c r="L38" i="1"/>
  <c r="E17" i="1"/>
  <c r="E12" i="1" l="1"/>
  <c r="E11" i="1" s="1"/>
  <c r="K16" i="1"/>
  <c r="J33" i="1"/>
  <c r="I33" i="1"/>
  <c r="J26" i="1"/>
  <c r="I26" i="1"/>
  <c r="E16" i="1" l="1"/>
  <c r="J38" i="1"/>
  <c r="N38" i="1"/>
  <c r="K38" i="1" l="1"/>
  <c r="E33" i="1" l="1"/>
  <c r="E26" i="1" l="1"/>
  <c r="E38" i="1" l="1"/>
</calcChain>
</file>

<file path=xl/sharedStrings.xml><?xml version="1.0" encoding="utf-8"?>
<sst xmlns="http://schemas.openxmlformats.org/spreadsheetml/2006/main" count="129" uniqueCount="96">
  <si>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</si>
  <si>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</si>
  <si>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</si>
  <si>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</si>
  <si>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</si>
  <si>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</si>
  <si>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</si>
  <si>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</si>
  <si>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</si>
  <si>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1.1.</t>
  </si>
  <si>
    <t>Мероприятие 1.1. "Строительство и реконструкция объектов"</t>
  </si>
  <si>
    <t>1.4.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</si>
  <si>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</si>
  <si>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Основное мероприятие 4. "Проведение строительно-монтажных и ремонтно-восстановительных работ на объектах отрасли "Социальная защита"</t>
  </si>
  <si>
    <t>4.1.</t>
  </si>
  <si>
    <t>4.2.</t>
  </si>
  <si>
    <t>Мероприятие 4.2. "Текущий ремонт"</t>
  </si>
  <si>
    <t>6.1.</t>
  </si>
  <si>
    <t>ИТОГО ПО ПРОГРАММЕ</t>
  </si>
  <si>
    <t>Мероприятие 4.1. "Капитальный ремонт"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</si>
  <si>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</si>
  <si>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1.</t>
  </si>
  <si>
    <t>2.</t>
  </si>
  <si>
    <t>3.</t>
  </si>
  <si>
    <t>4.</t>
  </si>
  <si>
    <t>5.</t>
  </si>
  <si>
    <t>9.</t>
  </si>
  <si>
    <t>10.</t>
  </si>
  <si>
    <t>11.</t>
  </si>
  <si>
    <t>12.</t>
  </si>
  <si>
    <t>13.</t>
  </si>
  <si>
    <t>14.</t>
  </si>
  <si>
    <t>15.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</si>
  <si>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</si>
  <si>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</si>
  <si>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</si>
  <si>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</si>
  <si>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</si>
  <si>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</si>
  <si>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Администрация города Норильска
(МКУ "УКРиС")</t>
  </si>
  <si>
    <t>16.</t>
  </si>
  <si>
    <t>17.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</si>
  <si>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</si>
  <si>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</si>
  <si>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</si>
  <si>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</si>
  <si>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</si>
  <si>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</si>
  <si>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</si>
  <si>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</si>
  <si>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</si>
  <si>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</si>
  <si>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</si>
  <si>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 xml:space="preserve">Приложение № 1
к муниципальной программе
"Поддержание сохранности действующих и 
строительство новых объектов социальной 
инфраструктуры" 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</si>
  <si>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</si>
  <si>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</si>
  <si>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</si>
  <si>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</si>
  <si>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</si>
  <si>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2023 год</t>
  </si>
  <si>
    <t>2024 год</t>
  </si>
  <si>
    <t>(15+16)</t>
  </si>
  <si>
    <t>1501000110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</si>
  <si>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</si>
  <si>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</si>
  <si>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</si>
  <si>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</si>
  <si>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</si>
  <si>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</si>
  <si>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</si>
  <si>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</si>
  <si>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</si>
  <si>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</si>
  <si>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</si>
  <si>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</si>
  <si>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</si>
  <si>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</si>
  <si>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</si>
  <si>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</t>
  </si>
  <si>
    <t>6.</t>
  </si>
  <si>
    <t>7.</t>
  </si>
  <si>
    <t>8.</t>
  </si>
  <si>
    <t>(6+7)</t>
  </si>
  <si>
    <t>2026 год</t>
  </si>
  <si>
    <t>Мероприятие 3.1. "Строительство и реконструкция объектов"</t>
  </si>
  <si>
    <t>3.3.</t>
  </si>
  <si>
    <t>1500100700
15001S7440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</si>
  <si>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</si>
  <si>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 xml:space="preserve">
Управление по реновации Администрации города Норильска/
Управление по реновации Администрации города Норильска (МКУ "УКРиС")</t>
  </si>
  <si>
    <t xml:space="preserve">1500800100
15008S5630
</t>
  </si>
  <si>
    <t xml:space="preserve">1500800000
15008S5630
15008S5820                                </t>
  </si>
  <si>
    <t>5.3.</t>
  </si>
  <si>
    <t>1500800200
15008S5630
15008S5820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</si>
  <si>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</si>
  <si>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</si>
  <si>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 xml:space="preserve">Основное мероприятие 9. "Обеспечение выполнения функций заказчика-застройщика при осуществлении строительства, реконструкции, ремонтно-восстановительных работ объектов муниципальной собственности"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</si>
</sst>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i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0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/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wrapText="1"/>
    </xf>
    <xf numFmtId="165" fontId="4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0" fillId="0" borderId="0" xfId="0" applyFont="1" applyFill="1" applyBorder="1"/>
    <xf numFmtId="0" fontId="4" fillId="0" borderId="0" xfId="0" applyFont="1" applyFill="1" applyAlignment="1">
      <alignment horizontal="center"/>
    </xf>
    <xf numFmtId="165" fontId="0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/>
    </xf>
    <xf numFmtId="2" fontId="7" fillId="0" borderId="0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2" fontId="11" fillId="2" borderId="1" xfId="1" applyNumberFormat="1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" fontId="9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12" fillId="2" borderId="1" xfId="1" applyNumberFormat="1" applyFont="1" applyFill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2" fontId="9" fillId="2" borderId="1" xfId="1" applyNumberFormat="1" applyFont="1" applyFill="1" applyBorder="1" applyAlignment="1">
      <alignment horizontal="center" vertical="center" wrapText="1"/>
    </xf>
    <xf numFmtId="1" fontId="14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2" fontId="7" fillId="2" borderId="1" xfId="1" applyNumberFormat="1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3"/>
  <sheetViews>
    <sheetView tabSelected="1" view="pageBreakPreview" topLeftCell="A34" zoomScale="70" zoomScaleNormal="50" zoomScaleSheetLayoutView="70" workbookViewId="0">
      <selection activeCell="H36" sqref="H36"/>
    </sheetView>
  </sheetViews>
  <sheetFormatPr defaultColWidth="9.109375" defaultRowHeight="14.4" x14ac:dyDescent="0.3"/>
  <cols>
    <col min="1" max="1" width="5.88671875" style="5" customWidth="1"/>
    <col min="2" max="2" width="51.6640625" style="5" customWidth="1"/>
    <col min="3" max="3" width="17.88671875" style="5" customWidth="1"/>
    <col min="4" max="4" width="16.6640625" style="2" customWidth="1"/>
    <col min="5" max="5" width="15.44140625" style="5" customWidth="1"/>
    <col min="6" max="6" width="13.6640625" style="4" customWidth="1"/>
    <col min="7" max="7" width="13.6640625" style="5" customWidth="1"/>
    <col min="8" max="8" width="15.88671875" style="1" customWidth="1"/>
    <col min="9" max="9" width="13.6640625" style="4" customWidth="1"/>
    <col min="10" max="10" width="13.6640625" style="5" customWidth="1"/>
    <col min="11" max="11" width="14.88671875" style="1" customWidth="1"/>
    <col min="12" max="13" width="13.88671875" style="1" customWidth="1"/>
    <col min="14" max="14" width="17" style="1" customWidth="1"/>
    <col min="15" max="15" width="13.109375" style="1" customWidth="1"/>
    <col min="16" max="16" width="13.44140625" style="1" customWidth="1"/>
    <col min="17" max="17" width="16.5546875" style="1" customWidth="1"/>
    <col min="18" max="18" width="9.109375" style="1"/>
    <col min="19" max="19" width="11" style="1" bestFit="1" customWidth="1"/>
    <col min="20" max="16384" width="9.109375" style="1"/>
  </cols>
  <sheetData>
    <row r="1" spans="1:17" ht="56.25" hidden="1" customHeight="1" x14ac:dyDescent="0.3">
      <c r="O1" s="14"/>
      <c r="P1" s="14"/>
      <c r="Q1" s="14"/>
    </row>
    <row r="2" spans="1:17" ht="73.2" customHeight="1" x14ac:dyDescent="0.3">
      <c r="L2" s="3"/>
      <c r="M2" s="3"/>
      <c r="N2" s="3"/>
      <c r="O2" s="14" t="s">
        <v>53</v>
      </c>
      <c r="P2" s="14"/>
      <c r="Q2" s="14"/>
    </row>
    <row r="3" spans="1:17" ht="18" customHeight="1" x14ac:dyDescent="0.3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ht="19.5" customHeight="1" x14ac:dyDescent="0.3">
      <c r="A4" s="16" t="s">
        <v>57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6" spans="1:17" ht="18" customHeight="1" x14ac:dyDescent="0.3">
      <c r="A6" s="17" t="s">
        <v>1</v>
      </c>
      <c r="B6" s="17" t="s">
        <v>2</v>
      </c>
      <c r="C6" s="17" t="s">
        <v>58</v>
      </c>
      <c r="D6" s="17" t="s">
        <v>3</v>
      </c>
      <c r="E6" s="18" t="s">
        <v>5</v>
      </c>
      <c r="F6" s="17" t="s">
        <v>59</v>
      </c>
      <c r="G6" s="17"/>
      <c r="H6" s="17"/>
      <c r="I6" s="17" t="s">
        <v>60</v>
      </c>
      <c r="J6" s="17"/>
      <c r="K6" s="17"/>
      <c r="L6" s="17" t="s">
        <v>70</v>
      </c>
      <c r="M6" s="17"/>
      <c r="N6" s="17"/>
      <c r="O6" s="17" t="s">
        <v>83</v>
      </c>
      <c r="P6" s="17"/>
      <c r="Q6" s="17"/>
    </row>
    <row r="7" spans="1:17" ht="18" customHeight="1" x14ac:dyDescent="0.3">
      <c r="A7" s="17"/>
      <c r="B7" s="17"/>
      <c r="C7" s="17"/>
      <c r="D7" s="17"/>
      <c r="E7" s="18"/>
      <c r="F7" s="17" t="s">
        <v>6</v>
      </c>
      <c r="G7" s="17"/>
      <c r="H7" s="17"/>
      <c r="I7" s="17" t="s">
        <v>6</v>
      </c>
      <c r="J7" s="17"/>
      <c r="K7" s="17"/>
      <c r="L7" s="17" t="s">
        <v>6</v>
      </c>
      <c r="M7" s="17"/>
      <c r="N7" s="17"/>
      <c r="O7" s="17" t="s">
        <v>6</v>
      </c>
      <c r="P7" s="17"/>
      <c r="Q7" s="17"/>
    </row>
    <row r="8" spans="1:17" ht="33" customHeight="1" x14ac:dyDescent="0.3">
      <c r="A8" s="17"/>
      <c r="B8" s="17"/>
      <c r="C8" s="17"/>
      <c r="D8" s="17" t="s">
        <v>4</v>
      </c>
      <c r="E8" s="18"/>
      <c r="F8" s="17" t="s">
        <v>7</v>
      </c>
      <c r="G8" s="17" t="s">
        <v>8</v>
      </c>
      <c r="H8" s="19" t="s">
        <v>33</v>
      </c>
      <c r="I8" s="17" t="s">
        <v>7</v>
      </c>
      <c r="J8" s="17" t="s">
        <v>8</v>
      </c>
      <c r="K8" s="19" t="s">
        <v>33</v>
      </c>
      <c r="L8" s="17" t="s">
        <v>7</v>
      </c>
      <c r="M8" s="17" t="s">
        <v>8</v>
      </c>
      <c r="N8" s="19" t="s">
        <v>33</v>
      </c>
      <c r="O8" s="17" t="s">
        <v>7</v>
      </c>
      <c r="P8" s="17" t="s">
        <v>8</v>
      </c>
      <c r="Q8" s="19" t="s">
        <v>33</v>
      </c>
    </row>
    <row r="9" spans="1:17" ht="13.2" customHeight="1" x14ac:dyDescent="0.3">
      <c r="A9" s="17"/>
      <c r="B9" s="17"/>
      <c r="C9" s="17"/>
      <c r="D9" s="17"/>
      <c r="E9" s="19" t="s">
        <v>48</v>
      </c>
      <c r="F9" s="17"/>
      <c r="G9" s="17"/>
      <c r="H9" s="19" t="s">
        <v>82</v>
      </c>
      <c r="I9" s="17"/>
      <c r="J9" s="17"/>
      <c r="K9" s="19" t="s">
        <v>49</v>
      </c>
      <c r="L9" s="17"/>
      <c r="M9" s="17"/>
      <c r="N9" s="19" t="s">
        <v>50</v>
      </c>
      <c r="O9" s="17"/>
      <c r="P9" s="17"/>
      <c r="Q9" s="19" t="s">
        <v>61</v>
      </c>
    </row>
    <row r="10" spans="1:17" x14ac:dyDescent="0.3">
      <c r="A10" s="20" t="s">
        <v>21</v>
      </c>
      <c r="B10" s="20" t="s">
        <v>22</v>
      </c>
      <c r="C10" s="20" t="s">
        <v>23</v>
      </c>
      <c r="D10" s="21" t="s">
        <v>24</v>
      </c>
      <c r="E10" s="20" t="s">
        <v>25</v>
      </c>
      <c r="F10" s="20" t="s">
        <v>79</v>
      </c>
      <c r="G10" s="20" t="s">
        <v>80</v>
      </c>
      <c r="H10" s="20" t="s">
        <v>81</v>
      </c>
      <c r="I10" s="20" t="s">
        <v>26</v>
      </c>
      <c r="J10" s="20" t="s">
        <v>27</v>
      </c>
      <c r="K10" s="20" t="s">
        <v>28</v>
      </c>
      <c r="L10" s="20" t="s">
        <v>29</v>
      </c>
      <c r="M10" s="20" t="s">
        <v>30</v>
      </c>
      <c r="N10" s="20" t="s">
        <v>31</v>
      </c>
      <c r="O10" s="20" t="s">
        <v>32</v>
      </c>
      <c r="P10" s="20" t="s">
        <v>40</v>
      </c>
      <c r="Q10" s="20" t="s">
        <v>41</v>
      </c>
    </row>
    <row r="11" spans="1:17" ht="72" customHeight="1" x14ac:dyDescent="0.3">
      <c r="A11" s="22">
        <v>1</v>
      </c>
      <c r="B11" s="23" t="s">
        <v>46</v>
      </c>
      <c r="C11" s="24" t="s">
        <v>71</v>
      </c>
      <c r="D11" s="25">
        <v>1500100000</v>
      </c>
      <c r="E11" s="26">
        <f t="shared" ref="E11:Q11" si="0">SUM(E12:E15)</f>
        <v>1719198.5</v>
      </c>
      <c r="F11" s="26">
        <f t="shared" si="0"/>
        <v>569978.6</v>
      </c>
      <c r="G11" s="26">
        <f t="shared" si="0"/>
        <v>3500</v>
      </c>
      <c r="H11" s="26">
        <f>SUM(H12:H15)</f>
        <v>573478.6</v>
      </c>
      <c r="I11" s="26">
        <f t="shared" si="0"/>
        <v>418306.9</v>
      </c>
      <c r="J11" s="26">
        <f t="shared" si="0"/>
        <v>0</v>
      </c>
      <c r="K11" s="26">
        <f t="shared" si="0"/>
        <v>418306.9</v>
      </c>
      <c r="L11" s="26">
        <f t="shared" si="0"/>
        <v>421413</v>
      </c>
      <c r="M11" s="26">
        <f t="shared" si="0"/>
        <v>0</v>
      </c>
      <c r="N11" s="26">
        <f t="shared" si="0"/>
        <v>421413</v>
      </c>
      <c r="O11" s="26">
        <f t="shared" si="0"/>
        <v>306000</v>
      </c>
      <c r="P11" s="26">
        <f t="shared" si="0"/>
        <v>0</v>
      </c>
      <c r="Q11" s="26">
        <f t="shared" si="0"/>
        <v>306000</v>
      </c>
    </row>
    <row r="12" spans="1:17" ht="68.400000000000006" customHeight="1" x14ac:dyDescent="0.3">
      <c r="A12" s="27" t="s">
        <v>9</v>
      </c>
      <c r="B12" s="28" t="s">
        <v>10</v>
      </c>
      <c r="C12" s="29" t="s">
        <v>71</v>
      </c>
      <c r="D12" s="30">
        <v>1500100100</v>
      </c>
      <c r="E12" s="26">
        <f>H12+K12+N12+Q12</f>
        <v>33930.199999999997</v>
      </c>
      <c r="F12" s="31">
        <v>14923.7</v>
      </c>
      <c r="G12" s="32">
        <v>0</v>
      </c>
      <c r="H12" s="32">
        <f>F12+G12</f>
        <v>14923.7</v>
      </c>
      <c r="I12" s="31">
        <v>19006.5</v>
      </c>
      <c r="J12" s="32">
        <v>0</v>
      </c>
      <c r="K12" s="32">
        <f>I12+J12</f>
        <v>19006.5</v>
      </c>
      <c r="L12" s="32">
        <v>0</v>
      </c>
      <c r="M12" s="32">
        <v>0</v>
      </c>
      <c r="N12" s="32">
        <f>L12+M12</f>
        <v>0</v>
      </c>
      <c r="O12" s="32">
        <v>0</v>
      </c>
      <c r="P12" s="32">
        <v>0</v>
      </c>
      <c r="Q12" s="32">
        <v>0</v>
      </c>
    </row>
    <row r="13" spans="1:17" ht="68.25" customHeight="1" x14ac:dyDescent="0.3">
      <c r="A13" s="33" t="s">
        <v>72</v>
      </c>
      <c r="B13" s="28" t="s">
        <v>20</v>
      </c>
      <c r="C13" s="29" t="s">
        <v>67</v>
      </c>
      <c r="D13" s="30">
        <v>1500100400</v>
      </c>
      <c r="E13" s="26">
        <f t="shared" ref="E13:E15" si="1">H13+K13+N13+Q13</f>
        <v>3567.3</v>
      </c>
      <c r="F13" s="31">
        <v>476.8</v>
      </c>
      <c r="G13" s="32">
        <v>0</v>
      </c>
      <c r="H13" s="32">
        <f t="shared" ref="H13:H15" si="2">F13+G13</f>
        <v>476.8</v>
      </c>
      <c r="I13" s="31">
        <v>3090.5</v>
      </c>
      <c r="J13" s="32">
        <v>0</v>
      </c>
      <c r="K13" s="32">
        <f>I13+J13</f>
        <v>3090.5</v>
      </c>
      <c r="L13" s="32">
        <v>0</v>
      </c>
      <c r="M13" s="32">
        <v>0</v>
      </c>
      <c r="N13" s="32">
        <f>L13+M13</f>
        <v>0</v>
      </c>
      <c r="O13" s="32">
        <v>0</v>
      </c>
      <c r="P13" s="32">
        <v>0</v>
      </c>
      <c r="Q13" s="32">
        <f>O13+P13</f>
        <v>0</v>
      </c>
    </row>
    <row r="14" spans="1:17" ht="66" x14ac:dyDescent="0.3">
      <c r="A14" s="33" t="s">
        <v>73</v>
      </c>
      <c r="B14" s="28" t="s">
        <v>68</v>
      </c>
      <c r="C14" s="29" t="s">
        <v>71</v>
      </c>
      <c r="D14" s="30">
        <v>1500100500</v>
      </c>
      <c r="E14" s="26">
        <f t="shared" si="1"/>
        <v>122880.4</v>
      </c>
      <c r="F14" s="31">
        <v>122880.4</v>
      </c>
      <c r="G14" s="32">
        <v>0</v>
      </c>
      <c r="H14" s="32">
        <f t="shared" si="2"/>
        <v>122880.4</v>
      </c>
      <c r="I14" s="31">
        <v>0</v>
      </c>
      <c r="J14" s="32">
        <v>0</v>
      </c>
      <c r="K14" s="32">
        <f t="shared" ref="K14:K15" si="3">I14+J14</f>
        <v>0</v>
      </c>
      <c r="L14" s="32">
        <v>0</v>
      </c>
      <c r="M14" s="32">
        <v>0</v>
      </c>
      <c r="N14" s="32">
        <f>M14+L14</f>
        <v>0</v>
      </c>
      <c r="O14" s="32">
        <v>0</v>
      </c>
      <c r="P14" s="32">
        <v>0</v>
      </c>
      <c r="Q14" s="32">
        <f t="shared" ref="Q14:Q15" si="4">O14+P14</f>
        <v>0</v>
      </c>
    </row>
    <row r="15" spans="1:17" ht="71.25" customHeight="1" x14ac:dyDescent="0.3">
      <c r="A15" s="33" t="s">
        <v>11</v>
      </c>
      <c r="B15" s="28" t="s">
        <v>63</v>
      </c>
      <c r="C15" s="29" t="s">
        <v>67</v>
      </c>
      <c r="D15" s="30" t="s">
        <v>86</v>
      </c>
      <c r="E15" s="26">
        <f t="shared" si="1"/>
        <v>1558820.6</v>
      </c>
      <c r="F15" s="31">
        <v>431697.7</v>
      </c>
      <c r="G15" s="32">
        <v>3500</v>
      </c>
      <c r="H15" s="32">
        <f t="shared" si="2"/>
        <v>435197.7</v>
      </c>
      <c r="I15" s="31">
        <v>396209.9</v>
      </c>
      <c r="J15" s="32">
        <v>0</v>
      </c>
      <c r="K15" s="32">
        <f t="shared" si="3"/>
        <v>396209.9</v>
      </c>
      <c r="L15" s="32">
        <v>421413</v>
      </c>
      <c r="M15" s="32">
        <v>0</v>
      </c>
      <c r="N15" s="32">
        <f t="shared" ref="N15" si="5">L15+M15</f>
        <v>421413</v>
      </c>
      <c r="O15" s="32">
        <v>306000</v>
      </c>
      <c r="P15" s="32">
        <v>0</v>
      </c>
      <c r="Q15" s="32">
        <f t="shared" si="4"/>
        <v>306000</v>
      </c>
    </row>
    <row r="16" spans="1:17" ht="128.25" customHeight="1" x14ac:dyDescent="0.3">
      <c r="A16" s="22">
        <v>2</v>
      </c>
      <c r="B16" s="23" t="s">
        <v>45</v>
      </c>
      <c r="C16" s="24" t="s">
        <v>93</v>
      </c>
      <c r="D16" s="25">
        <v>1500200000</v>
      </c>
      <c r="E16" s="26">
        <f t="shared" ref="E16:Q16" si="6">SUM(E17:E18)</f>
        <v>1261661.6000000001</v>
      </c>
      <c r="F16" s="26">
        <f t="shared" si="6"/>
        <v>347489</v>
      </c>
      <c r="G16" s="26">
        <f t="shared" si="6"/>
        <v>0</v>
      </c>
      <c r="H16" s="26">
        <f t="shared" si="6"/>
        <v>347489</v>
      </c>
      <c r="I16" s="26">
        <f t="shared" si="6"/>
        <v>461817.1</v>
      </c>
      <c r="J16" s="26">
        <f t="shared" si="6"/>
        <v>0</v>
      </c>
      <c r="K16" s="26">
        <f t="shared" si="6"/>
        <v>461817.1</v>
      </c>
      <c r="L16" s="26">
        <f t="shared" si="6"/>
        <v>353360.10000000003</v>
      </c>
      <c r="M16" s="26">
        <f t="shared" si="6"/>
        <v>0</v>
      </c>
      <c r="N16" s="26">
        <f t="shared" si="6"/>
        <v>353360.10000000003</v>
      </c>
      <c r="O16" s="26">
        <f t="shared" si="6"/>
        <v>98995.4</v>
      </c>
      <c r="P16" s="26">
        <f t="shared" si="6"/>
        <v>0</v>
      </c>
      <c r="Q16" s="26">
        <f t="shared" si="6"/>
        <v>98995.4</v>
      </c>
    </row>
    <row r="17" spans="1:32" ht="119.25" customHeight="1" x14ac:dyDescent="0.3">
      <c r="A17" s="33" t="s">
        <v>74</v>
      </c>
      <c r="B17" s="28" t="s">
        <v>42</v>
      </c>
      <c r="C17" s="29" t="s">
        <v>94</v>
      </c>
      <c r="D17" s="30">
        <v>1500200400</v>
      </c>
      <c r="E17" s="26">
        <f t="shared" ref="E17:E18" si="7">H17+K17+N17+Q17</f>
        <v>527843.19999999995</v>
      </c>
      <c r="F17" s="32">
        <v>120741.6</v>
      </c>
      <c r="G17" s="32">
        <v>0</v>
      </c>
      <c r="H17" s="32">
        <f t="shared" ref="H17:H18" si="8">F17+G17</f>
        <v>120741.6</v>
      </c>
      <c r="I17" s="32">
        <f>323475.1+20331.6</f>
        <v>343806.69999999995</v>
      </c>
      <c r="J17" s="32">
        <v>0</v>
      </c>
      <c r="K17" s="32">
        <f t="shared" ref="K17:K18" si="9">I17+J17</f>
        <v>343806.69999999995</v>
      </c>
      <c r="L17" s="32">
        <v>63294.9</v>
      </c>
      <c r="M17" s="32">
        <v>0</v>
      </c>
      <c r="N17" s="32">
        <f t="shared" ref="N17:N18" si="10">L17+M17</f>
        <v>63294.9</v>
      </c>
      <c r="O17" s="32">
        <v>0</v>
      </c>
      <c r="P17" s="32">
        <v>0</v>
      </c>
      <c r="Q17" s="32">
        <v>0</v>
      </c>
    </row>
    <row r="18" spans="1:32" ht="73.5" customHeight="1" x14ac:dyDescent="0.3">
      <c r="A18" s="33" t="s">
        <v>75</v>
      </c>
      <c r="B18" s="28" t="s">
        <v>64</v>
      </c>
      <c r="C18" s="29" t="s">
        <v>67</v>
      </c>
      <c r="D18" s="30">
        <v>1500200700</v>
      </c>
      <c r="E18" s="26">
        <f t="shared" si="7"/>
        <v>733818.4</v>
      </c>
      <c r="F18" s="32">
        <v>226747.4</v>
      </c>
      <c r="G18" s="32">
        <v>0</v>
      </c>
      <c r="H18" s="32">
        <f t="shared" si="8"/>
        <v>226747.4</v>
      </c>
      <c r="I18" s="32">
        <v>118010.4</v>
      </c>
      <c r="J18" s="32">
        <v>0</v>
      </c>
      <c r="K18" s="32">
        <f t="shared" si="9"/>
        <v>118010.4</v>
      </c>
      <c r="L18" s="32">
        <v>290065.2</v>
      </c>
      <c r="M18" s="32">
        <v>0</v>
      </c>
      <c r="N18" s="32">
        <f t="shared" si="10"/>
        <v>290065.2</v>
      </c>
      <c r="O18" s="32">
        <v>98995.4</v>
      </c>
      <c r="P18" s="32">
        <v>0</v>
      </c>
      <c r="Q18" s="32">
        <f t="shared" ref="Q18" si="11">O18+P18</f>
        <v>98995.4</v>
      </c>
    </row>
    <row r="19" spans="1:32" ht="132.75" customHeight="1" x14ac:dyDescent="0.3">
      <c r="A19" s="22">
        <v>3</v>
      </c>
      <c r="B19" s="23" t="s">
        <v>12</v>
      </c>
      <c r="C19" s="24" t="s">
        <v>87</v>
      </c>
      <c r="D19" s="25">
        <v>1500300000</v>
      </c>
      <c r="E19" s="26">
        <f>SUM(E20:E25)</f>
        <v>540068.19999999995</v>
      </c>
      <c r="F19" s="26">
        <f t="shared" ref="F19:Q19" si="12">SUM(F20:F25)</f>
        <v>86459.8</v>
      </c>
      <c r="G19" s="26">
        <f t="shared" si="12"/>
        <v>0</v>
      </c>
      <c r="H19" s="26">
        <f t="shared" si="12"/>
        <v>86459.8</v>
      </c>
      <c r="I19" s="26">
        <f t="shared" si="12"/>
        <v>291593.19999999995</v>
      </c>
      <c r="J19" s="26">
        <f t="shared" si="12"/>
        <v>0</v>
      </c>
      <c r="K19" s="26">
        <f t="shared" si="12"/>
        <v>291593.19999999995</v>
      </c>
      <c r="L19" s="26">
        <f t="shared" si="12"/>
        <v>135815.20000000001</v>
      </c>
      <c r="M19" s="26">
        <f t="shared" si="12"/>
        <v>0</v>
      </c>
      <c r="N19" s="26">
        <f t="shared" si="12"/>
        <v>135815.20000000001</v>
      </c>
      <c r="O19" s="26">
        <f t="shared" si="12"/>
        <v>26200</v>
      </c>
      <c r="P19" s="26">
        <f t="shared" si="12"/>
        <v>0</v>
      </c>
      <c r="Q19" s="26">
        <f t="shared" si="12"/>
        <v>26200</v>
      </c>
    </row>
    <row r="20" spans="1:32" ht="67.8" customHeight="1" x14ac:dyDescent="0.3">
      <c r="A20" s="34" t="s">
        <v>51</v>
      </c>
      <c r="B20" s="28" t="s">
        <v>84</v>
      </c>
      <c r="C20" s="29" t="s">
        <v>67</v>
      </c>
      <c r="D20" s="30">
        <v>1500300100</v>
      </c>
      <c r="E20" s="26">
        <f t="shared" ref="E20:E25" si="13">H20+K20+N20+Q20</f>
        <v>24658.400000000001</v>
      </c>
      <c r="F20" s="32">
        <v>0</v>
      </c>
      <c r="G20" s="32">
        <v>0</v>
      </c>
      <c r="H20" s="32">
        <f>F20+G20</f>
        <v>0</v>
      </c>
      <c r="I20" s="32">
        <v>8993.2000000000007</v>
      </c>
      <c r="J20" s="32">
        <v>0</v>
      </c>
      <c r="K20" s="32">
        <f>I20+J20</f>
        <v>8993.2000000000007</v>
      </c>
      <c r="L20" s="32">
        <v>15665.2</v>
      </c>
      <c r="M20" s="32">
        <v>0</v>
      </c>
      <c r="N20" s="32">
        <f t="shared" ref="N20:N25" si="14">L20+M20</f>
        <v>15665.2</v>
      </c>
      <c r="O20" s="32">
        <v>0</v>
      </c>
      <c r="P20" s="32">
        <v>0</v>
      </c>
      <c r="Q20" s="32">
        <f t="shared" ref="Q20:Q25" si="15">O20+P20</f>
        <v>0</v>
      </c>
    </row>
    <row r="21" spans="1:32" ht="77.25" customHeight="1" x14ac:dyDescent="0.3">
      <c r="A21" s="33" t="s">
        <v>76</v>
      </c>
      <c r="B21" s="28" t="s">
        <v>69</v>
      </c>
      <c r="C21" s="29" t="s">
        <v>67</v>
      </c>
      <c r="D21" s="30">
        <v>1500300400</v>
      </c>
      <c r="E21" s="26">
        <f t="shared" si="13"/>
        <v>64021.399999999994</v>
      </c>
      <c r="F21" s="32">
        <v>28810.2</v>
      </c>
      <c r="G21" s="32">
        <v>0</v>
      </c>
      <c r="H21" s="32">
        <f>F21+G21</f>
        <v>28810.2</v>
      </c>
      <c r="I21" s="32">
        <v>35211.199999999997</v>
      </c>
      <c r="J21" s="32">
        <v>0</v>
      </c>
      <c r="K21" s="32">
        <f>I21+J21</f>
        <v>35211.199999999997</v>
      </c>
      <c r="L21" s="32">
        <v>0</v>
      </c>
      <c r="M21" s="32">
        <v>0</v>
      </c>
      <c r="N21" s="32">
        <f t="shared" si="14"/>
        <v>0</v>
      </c>
      <c r="O21" s="32">
        <v>0</v>
      </c>
      <c r="P21" s="32">
        <v>0</v>
      </c>
      <c r="Q21" s="32">
        <f t="shared" si="15"/>
        <v>0</v>
      </c>
    </row>
    <row r="22" spans="1:32" ht="60" hidden="1" customHeight="1" x14ac:dyDescent="0.3">
      <c r="A22" s="22">
        <v>4</v>
      </c>
      <c r="B22" s="23" t="s">
        <v>13</v>
      </c>
      <c r="C22" s="24" t="s">
        <v>39</v>
      </c>
      <c r="D22" s="25">
        <v>1500400000</v>
      </c>
      <c r="E22" s="26">
        <f t="shared" si="13"/>
        <v>0</v>
      </c>
      <c r="F22" s="26"/>
      <c r="G22" s="26"/>
      <c r="H22" s="32">
        <f t="shared" ref="H22:H25" si="16">F22+G22</f>
        <v>0</v>
      </c>
      <c r="I22" s="26"/>
      <c r="J22" s="26"/>
      <c r="K22" s="32">
        <f t="shared" ref="K22:K25" si="17">I22+J22</f>
        <v>0</v>
      </c>
      <c r="L22" s="26"/>
      <c r="M22" s="26"/>
      <c r="N22" s="32">
        <f t="shared" si="14"/>
        <v>0</v>
      </c>
      <c r="O22" s="26"/>
      <c r="P22" s="26"/>
      <c r="Q22" s="32">
        <f t="shared" si="15"/>
        <v>0</v>
      </c>
    </row>
    <row r="23" spans="1:32" ht="38.25" hidden="1" customHeight="1" x14ac:dyDescent="0.3">
      <c r="A23" s="33" t="s">
        <v>14</v>
      </c>
      <c r="B23" s="28" t="s">
        <v>19</v>
      </c>
      <c r="C23" s="29" t="s">
        <v>39</v>
      </c>
      <c r="D23" s="30">
        <v>1500400200</v>
      </c>
      <c r="E23" s="26">
        <f t="shared" si="13"/>
        <v>0</v>
      </c>
      <c r="F23" s="32"/>
      <c r="G23" s="32"/>
      <c r="H23" s="32">
        <f t="shared" si="16"/>
        <v>0</v>
      </c>
      <c r="I23" s="32"/>
      <c r="J23" s="32"/>
      <c r="K23" s="32">
        <f t="shared" si="17"/>
        <v>0</v>
      </c>
      <c r="L23" s="32"/>
      <c r="M23" s="32"/>
      <c r="N23" s="32">
        <f t="shared" si="14"/>
        <v>0</v>
      </c>
      <c r="O23" s="32"/>
      <c r="P23" s="32"/>
      <c r="Q23" s="32">
        <f t="shared" si="15"/>
        <v>0</v>
      </c>
    </row>
    <row r="24" spans="1:32" ht="38.25" hidden="1" customHeight="1" x14ac:dyDescent="0.3">
      <c r="A24" s="33" t="s">
        <v>15</v>
      </c>
      <c r="B24" s="28" t="s">
        <v>16</v>
      </c>
      <c r="C24" s="29" t="s">
        <v>39</v>
      </c>
      <c r="D24" s="30">
        <v>1500400300</v>
      </c>
      <c r="E24" s="26">
        <f t="shared" si="13"/>
        <v>0</v>
      </c>
      <c r="F24" s="32"/>
      <c r="G24" s="32"/>
      <c r="H24" s="32">
        <f t="shared" si="16"/>
        <v>0</v>
      </c>
      <c r="I24" s="32"/>
      <c r="J24" s="32"/>
      <c r="K24" s="32">
        <f t="shared" si="17"/>
        <v>0</v>
      </c>
      <c r="L24" s="32"/>
      <c r="M24" s="32"/>
      <c r="N24" s="32">
        <f t="shared" si="14"/>
        <v>0</v>
      </c>
      <c r="O24" s="32"/>
      <c r="P24" s="32"/>
      <c r="Q24" s="32">
        <f t="shared" si="15"/>
        <v>0</v>
      </c>
    </row>
    <row r="25" spans="1:32" ht="126.75" customHeight="1" x14ac:dyDescent="0.3">
      <c r="A25" s="33" t="s">
        <v>85</v>
      </c>
      <c r="B25" s="28" t="s">
        <v>65</v>
      </c>
      <c r="C25" s="29" t="s">
        <v>87</v>
      </c>
      <c r="D25" s="30">
        <v>1500300700</v>
      </c>
      <c r="E25" s="26">
        <f t="shared" si="13"/>
        <v>451388.39999999997</v>
      </c>
      <c r="F25" s="32">
        <v>57649.599999999999</v>
      </c>
      <c r="G25" s="32">
        <v>0</v>
      </c>
      <c r="H25" s="32">
        <f t="shared" si="16"/>
        <v>57649.599999999999</v>
      </c>
      <c r="I25" s="32">
        <v>247388.79999999999</v>
      </c>
      <c r="J25" s="32">
        <v>0</v>
      </c>
      <c r="K25" s="32">
        <f t="shared" si="17"/>
        <v>247388.79999999999</v>
      </c>
      <c r="L25" s="32">
        <v>120150</v>
      </c>
      <c r="M25" s="32">
        <v>0</v>
      </c>
      <c r="N25" s="32">
        <f t="shared" si="14"/>
        <v>120150</v>
      </c>
      <c r="O25" s="32">
        <v>26200</v>
      </c>
      <c r="P25" s="32">
        <v>0</v>
      </c>
      <c r="Q25" s="32">
        <f t="shared" si="15"/>
        <v>26200</v>
      </c>
      <c r="S25" s="13"/>
    </row>
    <row r="26" spans="1:32" ht="69" x14ac:dyDescent="0.3">
      <c r="A26" s="35">
        <v>4</v>
      </c>
      <c r="B26" s="23" t="s">
        <v>54</v>
      </c>
      <c r="C26" s="24" t="s">
        <v>71</v>
      </c>
      <c r="D26" s="25">
        <v>1500600000</v>
      </c>
      <c r="E26" s="26">
        <f t="shared" ref="E26" si="18">SUM(E27:E28)</f>
        <v>29987.3</v>
      </c>
      <c r="F26" s="26">
        <f>SUM(F27:F28)</f>
        <v>21533.9</v>
      </c>
      <c r="G26" s="26">
        <f t="shared" ref="G26" si="19">SUM(G27:G28)</f>
        <v>0</v>
      </c>
      <c r="H26" s="26">
        <f>SUM(H27:H28)</f>
        <v>21533.9</v>
      </c>
      <c r="I26" s="26">
        <f>SUM(I27:I28)</f>
        <v>8453.4</v>
      </c>
      <c r="J26" s="26">
        <f t="shared" ref="J26" si="20">SUM(J27:J28)</f>
        <v>0</v>
      </c>
      <c r="K26" s="26">
        <f>SUM(K27:K28)</f>
        <v>8453.4</v>
      </c>
      <c r="L26" s="26">
        <f t="shared" ref="L26:Q26" si="21">SUM(L27:L28)</f>
        <v>0</v>
      </c>
      <c r="M26" s="26">
        <f t="shared" si="21"/>
        <v>0</v>
      </c>
      <c r="N26" s="26">
        <f t="shared" si="21"/>
        <v>0</v>
      </c>
      <c r="O26" s="26">
        <f t="shared" si="21"/>
        <v>0</v>
      </c>
      <c r="P26" s="26">
        <f t="shared" si="21"/>
        <v>0</v>
      </c>
      <c r="Q26" s="26">
        <f t="shared" si="21"/>
        <v>0</v>
      </c>
    </row>
    <row r="27" spans="1:32" ht="66" x14ac:dyDescent="0.3">
      <c r="A27" s="19" t="s">
        <v>14</v>
      </c>
      <c r="B27" s="28" t="s">
        <v>55</v>
      </c>
      <c r="C27" s="29" t="s">
        <v>71</v>
      </c>
      <c r="D27" s="30">
        <v>1500600100</v>
      </c>
      <c r="E27" s="26">
        <f>H27+K27+N27+Q27</f>
        <v>6115.8</v>
      </c>
      <c r="F27" s="32">
        <v>6115.8</v>
      </c>
      <c r="G27" s="32">
        <v>0</v>
      </c>
      <c r="H27" s="32">
        <f>F27+G27</f>
        <v>6115.8</v>
      </c>
      <c r="I27" s="32">
        <v>0</v>
      </c>
      <c r="J27" s="32">
        <v>0</v>
      </c>
      <c r="K27" s="32">
        <f>I27+J27</f>
        <v>0</v>
      </c>
      <c r="L27" s="32">
        <v>0</v>
      </c>
      <c r="M27" s="32">
        <v>0</v>
      </c>
      <c r="N27" s="32">
        <f>L27+M27</f>
        <v>0</v>
      </c>
      <c r="O27" s="32">
        <v>0</v>
      </c>
      <c r="P27" s="32">
        <v>0</v>
      </c>
      <c r="Q27" s="32">
        <f>O27+P27</f>
        <v>0</v>
      </c>
    </row>
    <row r="28" spans="1:32" ht="71.25" customHeight="1" x14ac:dyDescent="0.3">
      <c r="A28" s="19" t="s">
        <v>15</v>
      </c>
      <c r="B28" s="28" t="s">
        <v>56</v>
      </c>
      <c r="C28" s="29" t="s">
        <v>71</v>
      </c>
      <c r="D28" s="30">
        <v>1500600200</v>
      </c>
      <c r="E28" s="26">
        <f>H28+K28+N28+Q28</f>
        <v>23871.5</v>
      </c>
      <c r="F28" s="32">
        <v>15418.1</v>
      </c>
      <c r="G28" s="32">
        <v>0</v>
      </c>
      <c r="H28" s="32">
        <f>F28+G28</f>
        <v>15418.1</v>
      </c>
      <c r="I28" s="32">
        <v>8453.4</v>
      </c>
      <c r="J28" s="32">
        <v>0</v>
      </c>
      <c r="K28" s="32">
        <f>I28+J28</f>
        <v>8453.4</v>
      </c>
      <c r="L28" s="32">
        <v>0</v>
      </c>
      <c r="M28" s="32">
        <v>0</v>
      </c>
      <c r="N28" s="32">
        <f>L28+M28</f>
        <v>0</v>
      </c>
      <c r="O28" s="32">
        <v>0</v>
      </c>
      <c r="P28" s="32">
        <v>0</v>
      </c>
      <c r="Q28" s="32">
        <f>O28+P28</f>
        <v>0</v>
      </c>
    </row>
    <row r="29" spans="1:32" ht="137.25" customHeight="1" x14ac:dyDescent="0.3">
      <c r="A29" s="35">
        <v>5</v>
      </c>
      <c r="B29" s="23" t="s">
        <v>36</v>
      </c>
      <c r="C29" s="24" t="s">
        <v>87</v>
      </c>
      <c r="D29" s="25">
        <v>1500700000</v>
      </c>
      <c r="E29" s="26">
        <f t="shared" ref="E29:Q29" si="22">SUM(E30:E32)</f>
        <v>365543.7</v>
      </c>
      <c r="F29" s="26">
        <f t="shared" si="22"/>
        <v>202391.2</v>
      </c>
      <c r="G29" s="26">
        <f t="shared" si="22"/>
        <v>0</v>
      </c>
      <c r="H29" s="26">
        <f t="shared" si="22"/>
        <v>202391.2</v>
      </c>
      <c r="I29" s="26">
        <f t="shared" si="22"/>
        <v>86552.5</v>
      </c>
      <c r="J29" s="26">
        <f t="shared" si="22"/>
        <v>0</v>
      </c>
      <c r="K29" s="26">
        <f t="shared" si="22"/>
        <v>86552.5</v>
      </c>
      <c r="L29" s="26">
        <f t="shared" si="22"/>
        <v>25000</v>
      </c>
      <c r="M29" s="26">
        <f t="shared" si="22"/>
        <v>0</v>
      </c>
      <c r="N29" s="26">
        <f t="shared" si="22"/>
        <v>25000</v>
      </c>
      <c r="O29" s="26">
        <f t="shared" si="22"/>
        <v>51600</v>
      </c>
      <c r="P29" s="26">
        <f t="shared" si="22"/>
        <v>0</v>
      </c>
      <c r="Q29" s="26">
        <f t="shared" si="22"/>
        <v>51600</v>
      </c>
    </row>
    <row r="30" spans="1:32" ht="132" customHeight="1" x14ac:dyDescent="0.3">
      <c r="A30" s="19" t="s">
        <v>34</v>
      </c>
      <c r="B30" s="28" t="s">
        <v>43</v>
      </c>
      <c r="C30" s="29" t="s">
        <v>88</v>
      </c>
      <c r="D30" s="30">
        <v>1500700100</v>
      </c>
      <c r="E30" s="26">
        <f>H30+K30+N30+Q30</f>
        <v>41252.800000000003</v>
      </c>
      <c r="F30" s="32">
        <v>22889.7</v>
      </c>
      <c r="G30" s="32">
        <v>0</v>
      </c>
      <c r="H30" s="32">
        <f>F30+G30</f>
        <v>22889.7</v>
      </c>
      <c r="I30" s="32">
        <f>38694.7-20331.6</f>
        <v>18363.099999999999</v>
      </c>
      <c r="J30" s="32">
        <v>0</v>
      </c>
      <c r="K30" s="32">
        <f>I30+J30</f>
        <v>18363.099999999999</v>
      </c>
      <c r="L30" s="32">
        <v>0</v>
      </c>
      <c r="M30" s="32">
        <v>0</v>
      </c>
      <c r="N30" s="31">
        <f>L30+M30</f>
        <v>0</v>
      </c>
      <c r="O30" s="32">
        <v>0</v>
      </c>
      <c r="P30" s="32">
        <v>0</v>
      </c>
      <c r="Q30" s="31">
        <f>O30+P30</f>
        <v>0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ht="83.25" customHeight="1" x14ac:dyDescent="0.3">
      <c r="A31" s="19" t="s">
        <v>35</v>
      </c>
      <c r="B31" s="28" t="s">
        <v>52</v>
      </c>
      <c r="C31" s="29" t="s">
        <v>67</v>
      </c>
      <c r="D31" s="30">
        <v>1500700400</v>
      </c>
      <c r="E31" s="26">
        <f t="shared" ref="E31:E32" si="23">H31+K31+N31+Q31</f>
        <v>8000</v>
      </c>
      <c r="F31" s="32">
        <v>5000</v>
      </c>
      <c r="G31" s="32">
        <v>0</v>
      </c>
      <c r="H31" s="32">
        <f t="shared" ref="H31:H32" si="24">F31+G31</f>
        <v>5000</v>
      </c>
      <c r="I31" s="32">
        <v>3000</v>
      </c>
      <c r="J31" s="32">
        <v>0</v>
      </c>
      <c r="K31" s="32">
        <f t="shared" ref="K31:K32" si="25">I31+J31</f>
        <v>3000</v>
      </c>
      <c r="L31" s="32">
        <v>0</v>
      </c>
      <c r="M31" s="32">
        <v>0</v>
      </c>
      <c r="N31" s="31">
        <f t="shared" ref="N31:N32" si="26">L31+M31</f>
        <v>0</v>
      </c>
      <c r="O31" s="32">
        <v>0</v>
      </c>
      <c r="P31" s="32">
        <v>0</v>
      </c>
      <c r="Q31" s="31">
        <f t="shared" ref="Q31:Q32" si="27">O31+P31</f>
        <v>0</v>
      </c>
    </row>
    <row r="32" spans="1:32" ht="68.25" customHeight="1" x14ac:dyDescent="0.3">
      <c r="A32" s="19" t="s">
        <v>91</v>
      </c>
      <c r="B32" s="28" t="s">
        <v>66</v>
      </c>
      <c r="C32" s="29" t="s">
        <v>67</v>
      </c>
      <c r="D32" s="30">
        <v>1500700700</v>
      </c>
      <c r="E32" s="26">
        <f t="shared" si="23"/>
        <v>316290.90000000002</v>
      </c>
      <c r="F32" s="32">
        <v>174501.5</v>
      </c>
      <c r="G32" s="32">
        <v>0</v>
      </c>
      <c r="H32" s="32">
        <f t="shared" si="24"/>
        <v>174501.5</v>
      </c>
      <c r="I32" s="32">
        <v>65189.4</v>
      </c>
      <c r="J32" s="32">
        <v>0</v>
      </c>
      <c r="K32" s="32">
        <f t="shared" si="25"/>
        <v>65189.4</v>
      </c>
      <c r="L32" s="32">
        <v>25000</v>
      </c>
      <c r="M32" s="32">
        <v>0</v>
      </c>
      <c r="N32" s="31">
        <f t="shared" si="26"/>
        <v>25000</v>
      </c>
      <c r="O32" s="32">
        <v>51600</v>
      </c>
      <c r="P32" s="32">
        <v>0</v>
      </c>
      <c r="Q32" s="31">
        <f t="shared" si="27"/>
        <v>51600</v>
      </c>
    </row>
    <row r="33" spans="1:17" ht="72" x14ac:dyDescent="0.3">
      <c r="A33" s="35">
        <v>6</v>
      </c>
      <c r="B33" s="36" t="s">
        <v>47</v>
      </c>
      <c r="C33" s="24" t="s">
        <v>71</v>
      </c>
      <c r="D33" s="25" t="s">
        <v>90</v>
      </c>
      <c r="E33" s="26">
        <f>SUM(E34:E35)</f>
        <v>556284.1</v>
      </c>
      <c r="F33" s="26">
        <f t="shared" ref="F33:G33" si="28">SUM(F34:F35)</f>
        <v>72621.899999999994</v>
      </c>
      <c r="G33" s="26">
        <f t="shared" si="28"/>
        <v>7200</v>
      </c>
      <c r="H33" s="26">
        <f>SUM(H34:H35)</f>
        <v>79821.899999999994</v>
      </c>
      <c r="I33" s="26">
        <f t="shared" ref="I33:J33" si="29">SUM(I34:I35)</f>
        <v>77779.899999999994</v>
      </c>
      <c r="J33" s="26">
        <f t="shared" si="29"/>
        <v>13863</v>
      </c>
      <c r="K33" s="26">
        <f>SUM(K34:K35)</f>
        <v>91642.9</v>
      </c>
      <c r="L33" s="26">
        <f t="shared" ref="L33:Q33" si="30">SUM(L34:L35)</f>
        <v>186129.30000000002</v>
      </c>
      <c r="M33" s="26">
        <f t="shared" si="30"/>
        <v>12345</v>
      </c>
      <c r="N33" s="26">
        <f t="shared" si="30"/>
        <v>198474.30000000002</v>
      </c>
      <c r="O33" s="26">
        <f t="shared" si="30"/>
        <v>174000</v>
      </c>
      <c r="P33" s="26">
        <f t="shared" si="30"/>
        <v>12345</v>
      </c>
      <c r="Q33" s="26">
        <f t="shared" si="30"/>
        <v>186345</v>
      </c>
    </row>
    <row r="34" spans="1:17" ht="110.4" x14ac:dyDescent="0.3">
      <c r="A34" s="19" t="s">
        <v>17</v>
      </c>
      <c r="B34" s="28" t="s">
        <v>37</v>
      </c>
      <c r="C34" s="29" t="s">
        <v>67</v>
      </c>
      <c r="D34" s="30" t="s">
        <v>89</v>
      </c>
      <c r="E34" s="26">
        <f>H34+K34+N34+Q34</f>
        <v>105689.9</v>
      </c>
      <c r="F34" s="32">
        <v>22951.1</v>
      </c>
      <c r="G34" s="32">
        <v>0</v>
      </c>
      <c r="H34" s="32">
        <f>F34+G34</f>
        <v>22951.1</v>
      </c>
      <c r="I34" s="32">
        <v>26735.199999999997</v>
      </c>
      <c r="J34" s="32">
        <v>7590</v>
      </c>
      <c r="K34" s="32">
        <f>I34+J34</f>
        <v>34325.199999999997</v>
      </c>
      <c r="L34" s="32">
        <v>42341.599999999999</v>
      </c>
      <c r="M34" s="32">
        <v>6072</v>
      </c>
      <c r="N34" s="32">
        <f>L34+M34</f>
        <v>48413.599999999999</v>
      </c>
      <c r="O34" s="32">
        <v>0</v>
      </c>
      <c r="P34" s="32">
        <v>0</v>
      </c>
      <c r="Q34" s="32">
        <f>O34+P34</f>
        <v>0</v>
      </c>
    </row>
    <row r="35" spans="1:17" ht="69" x14ac:dyDescent="0.3">
      <c r="A35" s="21" t="s">
        <v>77</v>
      </c>
      <c r="B35" s="28" t="s">
        <v>38</v>
      </c>
      <c r="C35" s="29" t="s">
        <v>71</v>
      </c>
      <c r="D35" s="30" t="s">
        <v>92</v>
      </c>
      <c r="E35" s="26">
        <f>H35+K35+N35+Q35</f>
        <v>450594.2</v>
      </c>
      <c r="F35" s="32">
        <v>49670.8</v>
      </c>
      <c r="G35" s="32">
        <v>7200</v>
      </c>
      <c r="H35" s="32">
        <f>F35+G35</f>
        <v>56870.8</v>
      </c>
      <c r="I35" s="32">
        <v>51044.700000000004</v>
      </c>
      <c r="J35" s="32">
        <v>6273</v>
      </c>
      <c r="K35" s="32">
        <f>I35+J35</f>
        <v>57317.700000000004</v>
      </c>
      <c r="L35" s="32">
        <v>143787.70000000001</v>
      </c>
      <c r="M35" s="32">
        <v>6273</v>
      </c>
      <c r="N35" s="32">
        <f>L35+M35</f>
        <v>150060.70000000001</v>
      </c>
      <c r="O35" s="32">
        <v>174000</v>
      </c>
      <c r="P35" s="32">
        <v>12345</v>
      </c>
      <c r="Q35" s="32">
        <f t="shared" ref="Q35:Q37" si="31">O35+P35</f>
        <v>186345</v>
      </c>
    </row>
    <row r="36" spans="1:17" s="9" customFormat="1" ht="240" customHeight="1" x14ac:dyDescent="0.3">
      <c r="A36" s="22">
        <v>7</v>
      </c>
      <c r="B36" s="23" t="s">
        <v>44</v>
      </c>
      <c r="C36" s="24" t="s">
        <v>78</v>
      </c>
      <c r="D36" s="25">
        <v>1500900140</v>
      </c>
      <c r="E36" s="26">
        <f>H36+K36+N36+Q36</f>
        <v>111355.8</v>
      </c>
      <c r="F36" s="26">
        <v>71355.8</v>
      </c>
      <c r="G36" s="26">
        <v>0</v>
      </c>
      <c r="H36" s="26">
        <f>F36+G36</f>
        <v>71355.8</v>
      </c>
      <c r="I36" s="26">
        <v>40000</v>
      </c>
      <c r="J36" s="26">
        <v>0</v>
      </c>
      <c r="K36" s="26">
        <f>I36+J36</f>
        <v>40000</v>
      </c>
      <c r="L36" s="26"/>
      <c r="M36" s="26">
        <v>0</v>
      </c>
      <c r="N36" s="26">
        <f t="shared" ref="N36" si="32">L36+M36</f>
        <v>0</v>
      </c>
      <c r="O36" s="26"/>
      <c r="P36" s="26">
        <v>0</v>
      </c>
      <c r="Q36" s="26">
        <f t="shared" si="31"/>
        <v>0</v>
      </c>
    </row>
    <row r="37" spans="1:17" s="10" customFormat="1" ht="72" x14ac:dyDescent="0.3">
      <c r="A37" s="22">
        <v>8</v>
      </c>
      <c r="B37" s="23" t="s">
        <v>95</v>
      </c>
      <c r="C37" s="24" t="s">
        <v>67</v>
      </c>
      <c r="D37" s="37" t="s">
        <v>62</v>
      </c>
      <c r="E37" s="26">
        <f>H37+K37+N37+Q37</f>
        <v>530631</v>
      </c>
      <c r="F37" s="38">
        <v>132365.9</v>
      </c>
      <c r="G37" s="26">
        <v>0</v>
      </c>
      <c r="H37" s="26">
        <f>F37+G37</f>
        <v>132365.9</v>
      </c>
      <c r="I37" s="38">
        <v>135972.9</v>
      </c>
      <c r="J37" s="26">
        <v>0</v>
      </c>
      <c r="K37" s="26">
        <f>I37+J37</f>
        <v>135972.9</v>
      </c>
      <c r="L37" s="38">
        <v>131146.1</v>
      </c>
      <c r="M37" s="26">
        <v>0</v>
      </c>
      <c r="N37" s="26">
        <f t="shared" ref="N37" si="33">L37+M37</f>
        <v>131146.1</v>
      </c>
      <c r="O37" s="38">
        <v>131146.1</v>
      </c>
      <c r="P37" s="26">
        <v>0</v>
      </c>
      <c r="Q37" s="26">
        <f t="shared" si="31"/>
        <v>131146.1</v>
      </c>
    </row>
    <row r="38" spans="1:17" s="6" customFormat="1" ht="24.75" customHeight="1" x14ac:dyDescent="0.3">
      <c r="A38" s="21"/>
      <c r="B38" s="39" t="s">
        <v>18</v>
      </c>
      <c r="C38" s="40"/>
      <c r="D38" s="21"/>
      <c r="E38" s="41">
        <f t="shared" ref="E38:Q38" si="34">E37+E36+E33+E29+E26+E22+E19+E16+E11</f>
        <v>5114730.1999999993</v>
      </c>
      <c r="F38" s="41">
        <f t="shared" si="34"/>
        <v>1504196.1</v>
      </c>
      <c r="G38" s="41">
        <f t="shared" si="34"/>
        <v>10700</v>
      </c>
      <c r="H38" s="41">
        <f t="shared" si="34"/>
        <v>1514896.1</v>
      </c>
      <c r="I38" s="41">
        <f t="shared" si="34"/>
        <v>1520475.9</v>
      </c>
      <c r="J38" s="41">
        <f t="shared" si="34"/>
        <v>13863</v>
      </c>
      <c r="K38" s="41">
        <f t="shared" si="34"/>
        <v>1534338.9</v>
      </c>
      <c r="L38" s="41">
        <f t="shared" si="34"/>
        <v>1252863.7000000002</v>
      </c>
      <c r="M38" s="41">
        <f t="shared" si="34"/>
        <v>12345</v>
      </c>
      <c r="N38" s="41">
        <f t="shared" si="34"/>
        <v>1265208.7000000002</v>
      </c>
      <c r="O38" s="41">
        <f t="shared" si="34"/>
        <v>787941.5</v>
      </c>
      <c r="P38" s="41">
        <f t="shared" si="34"/>
        <v>12345</v>
      </c>
      <c r="Q38" s="41">
        <f t="shared" si="34"/>
        <v>800286.5</v>
      </c>
    </row>
    <row r="39" spans="1:17" x14ac:dyDescent="0.3">
      <c r="A39" s="1"/>
      <c r="B39" s="8"/>
      <c r="C39" s="8"/>
      <c r="D39" s="8"/>
      <c r="E39" s="1"/>
      <c r="F39" s="1"/>
      <c r="G39" s="1"/>
      <c r="I39" s="13"/>
      <c r="J39" s="1"/>
    </row>
    <row r="40" spans="1:17" x14ac:dyDescent="0.3">
      <c r="A40" s="1"/>
      <c r="B40" s="1"/>
      <c r="C40" s="1"/>
      <c r="D40" s="1"/>
      <c r="E40" s="1"/>
      <c r="F40" s="1"/>
      <c r="G40" s="1"/>
      <c r="I40" s="1"/>
      <c r="J40" s="1"/>
      <c r="K40" s="13"/>
    </row>
    <row r="41" spans="1:17" x14ac:dyDescent="0.3">
      <c r="A41" s="1"/>
      <c r="B41" s="1"/>
      <c r="C41" s="1"/>
      <c r="D41" s="1"/>
      <c r="E41" s="1"/>
      <c r="F41" s="1"/>
      <c r="G41" s="1"/>
      <c r="H41" s="13"/>
      <c r="I41" s="13"/>
      <c r="J41" s="13"/>
      <c r="K41" s="13"/>
      <c r="N41" s="13"/>
      <c r="Q41" s="13"/>
    </row>
    <row r="42" spans="1:17" x14ac:dyDescent="0.3">
      <c r="A42" s="11"/>
      <c r="B42" s="1"/>
      <c r="C42" s="1"/>
      <c r="D42" s="1"/>
      <c r="E42" s="1"/>
      <c r="F42" s="1"/>
      <c r="G42" s="1"/>
      <c r="I42" s="1"/>
      <c r="J42" s="1"/>
    </row>
    <row r="43" spans="1:17" x14ac:dyDescent="0.3">
      <c r="A43" s="1"/>
      <c r="B43" s="1"/>
      <c r="C43" s="1"/>
      <c r="D43" s="1"/>
      <c r="E43" s="1"/>
      <c r="F43" s="13"/>
      <c r="G43" s="1"/>
      <c r="I43" s="1"/>
      <c r="J43" s="1"/>
    </row>
    <row r="44" spans="1:17" x14ac:dyDescent="0.3">
      <c r="A44" s="1"/>
      <c r="B44" s="1"/>
      <c r="C44" s="1"/>
      <c r="D44" s="1"/>
      <c r="E44" s="1"/>
      <c r="F44" s="1"/>
      <c r="G44" s="1"/>
      <c r="I44" s="13"/>
      <c r="J44" s="13"/>
      <c r="L44" s="13"/>
    </row>
    <row r="45" spans="1:17" x14ac:dyDescent="0.3">
      <c r="A45" s="1"/>
      <c r="B45" s="1"/>
      <c r="C45" s="1"/>
      <c r="D45" s="1"/>
      <c r="E45" s="1"/>
      <c r="F45" s="1"/>
      <c r="G45" s="1"/>
      <c r="I45" s="1"/>
      <c r="J45" s="1"/>
    </row>
    <row r="46" spans="1:17" x14ac:dyDescent="0.3">
      <c r="A46" s="1"/>
      <c r="B46" s="1"/>
      <c r="C46" s="1"/>
      <c r="D46" s="1"/>
      <c r="E46" s="1"/>
      <c r="F46" s="1"/>
      <c r="G46" s="1"/>
      <c r="I46" s="13"/>
      <c r="J46" s="13"/>
    </row>
    <row r="47" spans="1:17" x14ac:dyDescent="0.3">
      <c r="A47" s="12"/>
      <c r="B47" s="1"/>
      <c r="C47" s="1"/>
      <c r="D47" s="1"/>
      <c r="E47" s="1"/>
      <c r="F47" s="1"/>
      <c r="G47" s="1"/>
      <c r="I47" s="1"/>
      <c r="J47" s="1"/>
    </row>
    <row r="48" spans="1:17" x14ac:dyDescent="0.3">
      <c r="A48" s="1"/>
      <c r="B48" s="1"/>
      <c r="C48" s="1"/>
      <c r="D48" s="1"/>
      <c r="E48" s="1"/>
      <c r="F48" s="1"/>
      <c r="G48" s="1"/>
      <c r="I48" s="1"/>
      <c r="J48" s="1"/>
    </row>
    <row r="49" spans="1:10" x14ac:dyDescent="0.3">
      <c r="A49" s="1"/>
      <c r="B49" s="1"/>
      <c r="C49" s="1"/>
      <c r="D49" s="1"/>
      <c r="E49" s="1"/>
      <c r="F49" s="1"/>
      <c r="G49" s="1"/>
      <c r="I49" s="1"/>
      <c r="J49" s="1"/>
    </row>
    <row r="50" spans="1:10" x14ac:dyDescent="0.3">
      <c r="A50" s="1"/>
      <c r="B50" s="1"/>
      <c r="C50" s="1"/>
      <c r="D50" s="1"/>
      <c r="E50" s="1"/>
      <c r="F50" s="1"/>
      <c r="G50" s="1"/>
      <c r="I50" s="1"/>
      <c r="J50" s="1"/>
    </row>
    <row r="51" spans="1:10" x14ac:dyDescent="0.3">
      <c r="A51" s="1"/>
      <c r="B51" s="1"/>
      <c r="C51" s="1"/>
      <c r="D51" s="1"/>
      <c r="E51" s="1"/>
      <c r="F51" s="1"/>
      <c r="G51" s="1"/>
      <c r="I51" s="1"/>
      <c r="J51" s="1"/>
    </row>
    <row r="52" spans="1:10" x14ac:dyDescent="0.3">
      <c r="A52" s="1"/>
      <c r="B52" s="1"/>
      <c r="C52" s="1"/>
      <c r="D52" s="1"/>
      <c r="E52" s="1"/>
      <c r="F52" s="1"/>
      <c r="G52" s="1"/>
      <c r="I52" s="1"/>
      <c r="J52" s="1"/>
    </row>
    <row r="53" spans="1:10" x14ac:dyDescent="0.3">
      <c r="A53" s="1"/>
      <c r="B53" s="1"/>
      <c r="C53" s="1"/>
      <c r="D53" s="1"/>
      <c r="E53" s="1"/>
      <c r="F53" s="1"/>
      <c r="G53" s="1"/>
      <c r="I53" s="1"/>
      <c r="J53" s="1"/>
    </row>
  </sheetData>
  <mergeCells count="26">
    <mergeCell ref="O1:Q1"/>
    <mergeCell ref="F6:H6"/>
    <mergeCell ref="F7:H7"/>
    <mergeCell ref="F8:F9"/>
    <mergeCell ref="G8:G9"/>
    <mergeCell ref="L7:N7"/>
    <mergeCell ref="L8:L9"/>
    <mergeCell ref="M8:M9"/>
    <mergeCell ref="I8:I9"/>
    <mergeCell ref="J8:J9"/>
    <mergeCell ref="O2:Q2"/>
    <mergeCell ref="A3:Q3"/>
    <mergeCell ref="A4:Q4"/>
    <mergeCell ref="O6:Q6"/>
    <mergeCell ref="O7:Q7"/>
    <mergeCell ref="I6:K6"/>
    <mergeCell ref="O8:O9"/>
    <mergeCell ref="P8:P9"/>
    <mergeCell ref="L6:N6"/>
    <mergeCell ref="I7:K7"/>
    <mergeCell ref="A6:A9"/>
    <mergeCell ref="B6:B9"/>
    <mergeCell ref="C6:C9"/>
    <mergeCell ref="D8:D9"/>
    <mergeCell ref="D6:D7"/>
    <mergeCell ref="E6:E8"/>
  </mergeCells>
  <pageMargins left="0.25" right="0.59055118110236227" top="0.39370078740157483" bottom="0.39370078740157483" header="0.31496062992125984" footer="0.31496062992125984"/>
  <pageSetup paperSize="9" scale="49" fitToHeight="0" orientation="landscape" r:id="rId1"/>
  <rowBreaks count="1" manualBreakCount="1">
    <brk id="20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2023-12-08T03:26:32Z</dcterms:modified>
</cp:coreProperties>
</file>