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стройка!$10:$13</definedName>
    <definedName name="_xlnm.Print_Area" localSheetId="0">стройка!$A$4:$M$133</definedName>
  </definedNames>
  <calcPr calcId="152511"/>
</workbook>
</file>

<file path=xl/calcChain.xml><?xml version="1.0" encoding="utf-8"?>
<calcChain xmlns="http://schemas.openxmlformats.org/spreadsheetml/2006/main">
  <c r="H133" i="3" l="1"/>
  <c r="I133" i="3"/>
  <c r="K133" i="3" l="1"/>
  <c r="L133" i="3" l="1"/>
  <c r="J133" i="3" l="1"/>
  <c r="G130" i="3" l="1"/>
  <c r="G132" i="3" s="1"/>
  <c r="I130" i="3"/>
  <c r="I132" i="3" s="1"/>
  <c r="J130" i="3"/>
  <c r="J132" i="3" s="1"/>
  <c r="M130" i="3"/>
  <c r="F130" i="3"/>
  <c r="F132" i="3" s="1"/>
  <c r="K54" i="3" l="1"/>
  <c r="L129" i="3"/>
  <c r="L126" i="3" s="1"/>
  <c r="L130" i="3" s="1"/>
  <c r="L132" i="3" s="1"/>
  <c r="K129" i="3"/>
  <c r="K128" i="3"/>
  <c r="K126" i="3" s="1"/>
  <c r="G112" i="3"/>
  <c r="G113" i="3" s="1"/>
  <c r="G108" i="3"/>
  <c r="G109" i="3" s="1"/>
  <c r="G104" i="3"/>
  <c r="G105" i="3" s="1"/>
  <c r="G100" i="3"/>
  <c r="G101" i="3" s="1"/>
  <c r="G97" i="3"/>
  <c r="H96" i="3"/>
  <c r="H97" i="3" s="1"/>
  <c r="G92" i="3"/>
  <c r="G93" i="3" s="1"/>
  <c r="F92" i="3"/>
  <c r="F93" i="3" s="1"/>
  <c r="F88" i="3"/>
  <c r="F89" i="3" s="1"/>
  <c r="G84" i="3"/>
  <c r="G85" i="3" s="1"/>
  <c r="G80" i="3"/>
  <c r="G81" i="3" s="1"/>
  <c r="G133" i="3" s="1"/>
  <c r="F80" i="3"/>
  <c r="F81" i="3" s="1"/>
  <c r="F133" i="3" s="1"/>
  <c r="H76" i="3"/>
  <c r="H77" i="3" s="1"/>
  <c r="G76" i="3"/>
  <c r="G77" i="3" s="1"/>
  <c r="F72" i="3"/>
  <c r="F73" i="3" s="1"/>
  <c r="F68" i="3"/>
  <c r="F69" i="3" s="1"/>
  <c r="F64" i="3"/>
  <c r="F65" i="3" s="1"/>
  <c r="G60" i="3"/>
  <c r="G61" i="3" s="1"/>
  <c r="F60" i="3"/>
  <c r="F61" i="3" s="1"/>
  <c r="G56" i="3"/>
  <c r="G57" i="3" s="1"/>
  <c r="H54" i="3"/>
  <c r="H53" i="3"/>
  <c r="F53" i="3"/>
  <c r="I52" i="3"/>
  <c r="H50" i="3"/>
  <c r="G48" i="3"/>
  <c r="G49" i="3" s="1"/>
  <c r="H45" i="3"/>
  <c r="G44" i="3"/>
  <c r="G45" i="3" s="1"/>
  <c r="F44" i="3"/>
  <c r="F45" i="3" s="1"/>
  <c r="H42" i="3"/>
  <c r="H40" i="3"/>
  <c r="G40" i="3"/>
  <c r="F40" i="3"/>
  <c r="K32" i="3"/>
  <c r="K30" i="3" s="1"/>
  <c r="K130" i="3" s="1"/>
  <c r="K132" i="3" s="1"/>
  <c r="J32" i="3"/>
  <c r="G32" i="3"/>
  <c r="G33" i="3" s="1"/>
  <c r="F29" i="3"/>
  <c r="F28" i="3"/>
  <c r="H22" i="3"/>
  <c r="G20" i="3"/>
  <c r="G21" i="3" s="1"/>
  <c r="F20" i="3"/>
  <c r="G16" i="3"/>
  <c r="G17" i="3" s="1"/>
  <c r="F16" i="3"/>
  <c r="H130" i="3" l="1"/>
  <c r="H132" i="3" s="1"/>
  <c r="E30" i="3"/>
  <c r="L128" i="3"/>
</calcChain>
</file>

<file path=xl/sharedStrings.xml><?xml version="1.0" encoding="utf-8"?>
<sst xmlns="http://schemas.openxmlformats.org/spreadsheetml/2006/main" count="191" uniqueCount="97">
  <si>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</si>
  <si>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</si>
  <si>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</si>
  <si>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</si>
  <si>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</si>
  <si>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</si>
  <si>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</si>
  <si>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</si>
  <si>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</si>
  <si>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</si>
  <si>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</si>
  <si>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</si>
  <si>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</si>
  <si>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</si>
  <si>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</si>
  <si>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</si>
  <si>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</si>
  <si>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</si>
  <si>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</si>
  <si>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</si>
  <si>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</si>
  <si>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</si>
  <si>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</si>
  <si>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</si>
  <si>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</si>
  <si>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</si>
  <si>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</si>
  <si>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</si>
  <si>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</si>
  <si>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</si>
  <si>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</si>
  <si>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</si>
  <si>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</si>
  <si>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</si>
  <si>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</si>
  <si>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</si>
  <si>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</si>
  <si>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</si>
  <si>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</si>
  <si>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</si>
  <si>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</si>
  <si>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</si>
  <si>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Объем капитальных вложений, тыс. руб.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</si>
  <si>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</si>
  <si>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</si>
  <si>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</si>
  <si>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</si>
  <si>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</si>
  <si>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</si>
  <si>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4159,3 м2</t>
  </si>
  <si>
    <t>Реконструкция отдельно стоящего здания, г. Норильск, Центральный район, ул. Лауреатов, д. 87</t>
  </si>
  <si>
    <t>6365,5 м2</t>
  </si>
  <si>
    <t>Текущий финансовый год</t>
  </si>
  <si>
    <t xml:space="preserve"> - в том числе ПСД, услуги</t>
  </si>
  <si>
    <t>2024 год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</si>
  <si>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</si>
  <si>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</si>
  <si>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</si>
  <si>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</si>
  <si>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</si>
  <si>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</si>
  <si>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Заключенные контракты
2023 год</t>
  </si>
  <si>
    <t>2025 год</t>
  </si>
  <si>
    <t>2026 год</t>
  </si>
  <si>
    <t>Туристско-рекреационная зона в районе горы Шмидта</t>
  </si>
  <si>
    <t>Реконструкция нежилого отдельностоящего здания, г. Норильск, Центральный район, ул. Октябрьская, д. 21</t>
  </si>
  <si>
    <t>1280,0м2</t>
  </si>
  <si>
    <t>Реконструкция нежилого отдельностоящего здания, г. Норильск, район Кайеркан, ул. Шахтерская, д.16</t>
  </si>
  <si>
    <t>3308,0 м2</t>
  </si>
  <si>
    <t>Нежилое отдельностоящее здание, г. Норильск, Центральный район, ул. Нансена, д. 86 А</t>
  </si>
  <si>
    <t>2936,0 м2</t>
  </si>
  <si>
    <t>4962,0 м2</t>
  </si>
  <si>
    <r>
      <rPr>
        <b/>
        <sz val="13"/>
        <color theme="1"/>
        <rFont val="Times New Roman"/>
        <family val="1"/>
        <charset val="204"/>
      </rPr>
      <t>2022</t>
    </r>
    <r>
      <rPr>
        <sz val="13"/>
        <color theme="1"/>
        <rFont val="Times New Roman"/>
        <family val="1"/>
        <charset val="204"/>
      </rPr>
      <t xml:space="preserve"> - обследовательские работы;
</t>
    </r>
    <r>
      <rPr>
        <b/>
        <sz val="13"/>
        <color theme="1"/>
        <rFont val="Times New Roman"/>
        <family val="1"/>
        <charset val="204"/>
      </rPr>
      <t>2023</t>
    </r>
    <r>
      <rPr>
        <sz val="13"/>
        <color theme="1"/>
        <rFont val="Times New Roman"/>
        <family val="1"/>
        <charset val="204"/>
      </rPr>
      <t xml:space="preserve">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  </r>
  </si>
  <si>
    <r>
      <rPr>
        <b/>
        <sz val="13"/>
        <color theme="1"/>
        <rFont val="Times New Roman"/>
        <family val="1"/>
        <charset val="204"/>
      </rPr>
      <t>2018-2021</t>
    </r>
    <r>
      <rPr>
        <sz val="13"/>
        <color theme="1"/>
        <rFont val="Times New Roman"/>
        <family val="1"/>
        <charset val="204"/>
      </rPr>
      <t xml:space="preserve"> - изыскательские работы, разработка ПСД, прохождение государственной экспертизы;
</t>
    </r>
    <r>
      <rPr>
        <b/>
        <sz val="13"/>
        <color theme="1"/>
        <rFont val="Times New Roman"/>
        <family val="1"/>
        <charset val="204"/>
      </rPr>
      <t>2023-2025</t>
    </r>
    <r>
      <rPr>
        <sz val="13"/>
        <color theme="1"/>
        <rFont val="Times New Roman"/>
        <family val="1"/>
        <charset val="204"/>
      </rPr>
      <t xml:space="preserve"> - реконструкция;
</t>
    </r>
    <r>
      <rPr>
        <b/>
        <sz val="13"/>
        <color theme="1"/>
        <rFont val="Times New Roman"/>
        <family val="1"/>
        <charset val="204"/>
      </rPr>
      <t>2023</t>
    </r>
    <r>
      <rPr>
        <sz val="13"/>
        <color theme="1"/>
        <rFont val="Times New Roman"/>
        <family val="1"/>
        <charset val="204"/>
      </rPr>
      <t xml:space="preserve"> - оказание услуг по авторскому надзору;
</t>
    </r>
    <r>
      <rPr>
        <b/>
        <sz val="13"/>
        <color theme="1"/>
        <rFont val="Times New Roman"/>
        <family val="1"/>
        <charset val="204"/>
      </rPr>
      <t xml:space="preserve">2024 </t>
    </r>
    <r>
      <rPr>
        <sz val="13"/>
        <color theme="1"/>
        <rFont val="Times New Roman"/>
        <family val="1"/>
        <charset val="204"/>
      </rPr>
      <t xml:space="preserve">- оплата МУП "КОС" за подключение объекта к системе теплоснабжения 
</t>
    </r>
    <r>
      <rPr>
        <b/>
        <sz val="13"/>
        <color theme="1"/>
        <rFont val="Times New Roman"/>
        <family val="1"/>
        <charset val="204"/>
      </rPr>
      <t>2024-2025</t>
    </r>
    <r>
      <rPr>
        <sz val="13"/>
        <color theme="1"/>
        <rFont val="Times New Roman"/>
        <family val="1"/>
        <charset val="204"/>
      </rPr>
      <t xml:space="preserve"> - оказание услуг технического заказчика и по осуществлению авторского надзора 
</t>
    </r>
    <r>
      <rPr>
        <b/>
        <sz val="13"/>
        <rFont val="Times New Roman"/>
        <family val="1"/>
        <charset val="204"/>
      </rPr>
      <t/>
    </r>
  </si>
  <si>
    <r>
      <rPr>
        <b/>
        <sz val="13"/>
        <color theme="1"/>
        <rFont val="Times New Roman"/>
        <family val="1"/>
        <charset val="204"/>
      </rPr>
      <t>2023</t>
    </r>
    <r>
      <rPr>
        <sz val="13"/>
        <color theme="1"/>
        <rFont val="Times New Roman"/>
        <family val="1"/>
        <charset val="204"/>
      </rPr>
      <t xml:space="preserve"> - проведение государственной экспертизы инженерных изысканий</t>
    </r>
  </si>
  <si>
    <r>
      <rPr>
        <b/>
        <sz val="13"/>
        <color theme="1"/>
        <rFont val="Times New Roman"/>
        <family val="1"/>
        <charset val="204"/>
      </rPr>
      <t>2020</t>
    </r>
    <r>
      <rPr>
        <sz val="13"/>
        <color theme="1"/>
        <rFont val="Times New Roman"/>
        <family val="1"/>
        <charset val="204"/>
      </rPr>
      <t xml:space="preserve"> - изыскательские работы;
</t>
    </r>
    <r>
      <rPr>
        <b/>
        <sz val="13"/>
        <color theme="1"/>
        <rFont val="Times New Roman"/>
        <family val="1"/>
        <charset val="204"/>
      </rPr>
      <t>2022</t>
    </r>
    <r>
      <rPr>
        <sz val="13"/>
        <color theme="1"/>
        <rFont val="Times New Roman"/>
        <family val="1"/>
        <charset val="204"/>
      </rPr>
      <t xml:space="preserve"> - обследование строительных конструкций;
</t>
    </r>
    <r>
      <rPr>
        <b/>
        <sz val="13"/>
        <color theme="1"/>
        <rFont val="Times New Roman"/>
        <family val="1"/>
        <charset val="204"/>
      </rPr>
      <t>2022-2023</t>
    </r>
    <r>
      <rPr>
        <sz val="13"/>
        <color theme="1"/>
        <rFont val="Times New Roman"/>
        <family val="1"/>
        <charset val="204"/>
      </rPr>
      <t xml:space="preserve"> - оказание услуг по осуществлению функций технического заказчика;
</t>
    </r>
    <r>
      <rPr>
        <b/>
        <sz val="13"/>
        <color theme="1"/>
        <rFont val="Times New Roman"/>
        <family val="1"/>
        <charset val="204"/>
      </rPr>
      <t>2023</t>
    </r>
    <r>
      <rPr>
        <sz val="13"/>
        <color theme="1"/>
        <rFont val="Times New Roman"/>
        <family val="1"/>
        <charset val="204"/>
      </rPr>
      <t xml:space="preserve"> - инженерные изыскания,  услуги тех. заказчика при выполнении проектных и изыскательских работ, государственная историко-культурная экспертиза, государственная экспертиза</t>
    </r>
  </si>
  <si>
    <r>
      <rPr>
        <b/>
        <sz val="13"/>
        <color theme="1"/>
        <rFont val="Times New Roman"/>
        <family val="1"/>
        <charset val="204"/>
      </rPr>
      <t>2020-2021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работы;</t>
    </r>
  </si>
  <si>
    <r>
      <rPr>
        <b/>
        <sz val="13"/>
        <color theme="1"/>
        <rFont val="Times New Roman"/>
        <family val="1"/>
        <charset val="204"/>
      </rPr>
      <t>2021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работы;</t>
    </r>
  </si>
  <si>
    <t>Реконструкция нежилого отдельностоящего здания, г. Норильск, Центральный район, ул. Завенягина, д. 3</t>
  </si>
  <si>
    <r>
      <rPr>
        <b/>
        <sz val="13"/>
        <color theme="1"/>
        <rFont val="Times New Roman"/>
        <family val="1"/>
        <charset val="204"/>
      </rPr>
      <t>2019-2021</t>
    </r>
    <r>
      <rPr>
        <sz val="13"/>
        <color theme="1"/>
        <rFont val="Times New Roman"/>
        <family val="1"/>
        <charset val="204"/>
      </rPr>
      <t xml:space="preserve"> - изыскательские работы, разработка ПСД, прохождение государственной экспертизы;
</t>
    </r>
    <r>
      <rPr>
        <b/>
        <sz val="13"/>
        <color theme="1"/>
        <rFont val="Times New Roman"/>
        <family val="1"/>
        <charset val="204"/>
      </rPr>
      <t xml:space="preserve">2024 </t>
    </r>
    <r>
      <rPr>
        <sz val="13"/>
        <color theme="1"/>
        <rFont val="Times New Roman"/>
        <family val="1"/>
        <charset val="204"/>
      </rPr>
      <t xml:space="preserve">- обследовательские, проектные работы, инженерные изыскания, государственная экспертиза проектной документации и результатов инженерных изысканий </t>
    </r>
  </si>
  <si>
    <r>
      <rPr>
        <b/>
        <sz val="13"/>
        <color theme="1"/>
        <rFont val="Times New Roman"/>
        <family val="1"/>
        <charset val="204"/>
      </rPr>
      <t>2021-2022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работы, разработка ПСД на реконструкцию здания, прохождение государственной экспертизы;
</t>
    </r>
    <r>
      <rPr>
        <b/>
        <sz val="13"/>
        <color theme="1"/>
        <rFont val="Times New Roman"/>
        <family val="1"/>
        <charset val="204"/>
      </rPr>
      <t>2024</t>
    </r>
    <r>
      <rPr>
        <sz val="13"/>
        <color theme="1"/>
        <rFont val="Times New Roman"/>
        <family val="1"/>
        <charset val="204"/>
      </rPr>
      <t xml:space="preserve"> - государственная экспертиза проектной документации</t>
    </r>
  </si>
  <si>
    <r>
      <rPr>
        <b/>
        <sz val="13"/>
        <color theme="1"/>
        <rFont val="Times New Roman"/>
        <family val="1"/>
        <charset val="204"/>
      </rPr>
      <t>2024-2025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работы, разработка ПСД на реконструкцию здания под создание многофункционального спортивного центра, археологическое обследование и государственная историко-культурная экспертиза земельного участка, государственная экспертиза проектной документации и результатов инженерных изысканий </t>
    </r>
  </si>
  <si>
    <t>Реконструкция нежилого отдельностоящего здания, расположенного по адресу: г. Норильск, район Талнах, ул. Космонавтов, д. 15 А</t>
  </si>
  <si>
    <r>
      <rPr>
        <b/>
        <sz val="13"/>
        <color theme="1"/>
        <rFont val="Times New Roman"/>
        <family val="1"/>
        <charset val="204"/>
      </rPr>
      <t>2014</t>
    </r>
    <r>
      <rPr>
        <sz val="13"/>
        <color theme="1"/>
        <rFont val="Times New Roman"/>
        <family val="1"/>
        <charset val="204"/>
      </rPr>
      <t xml:space="preserve"> - инженерно-изыскательские работы;
</t>
    </r>
    <r>
      <rPr>
        <b/>
        <sz val="13"/>
        <color theme="1"/>
        <rFont val="Times New Roman"/>
        <family val="1"/>
        <charset val="204"/>
      </rPr>
      <t>2020-2021</t>
    </r>
    <r>
      <rPr>
        <sz val="13"/>
        <color theme="1"/>
        <rFont val="Times New Roman"/>
        <family val="1"/>
        <charset val="204"/>
      </rPr>
      <t xml:space="preserve"> - разработка ПСД, разработка рабочей документации, государственная экспертиза проектной документации и государственная экологическая экспертиза;
</t>
    </r>
    <r>
      <rPr>
        <b/>
        <sz val="13"/>
        <color theme="1"/>
        <rFont val="Times New Roman"/>
        <family val="1"/>
        <charset val="204"/>
      </rPr>
      <t>2022</t>
    </r>
    <r>
      <rPr>
        <sz val="13"/>
        <color theme="1"/>
        <rFont val="Times New Roman"/>
        <family val="1"/>
        <charset val="204"/>
      </rPr>
      <t xml:space="preserve"> - оплата государственной экспертизы проектной документации;
</t>
    </r>
    <r>
      <rPr>
        <b/>
        <sz val="13"/>
        <color theme="1"/>
        <rFont val="Times New Roman"/>
        <family val="1"/>
        <charset val="204"/>
      </rPr>
      <t>2023</t>
    </r>
    <r>
      <rPr>
        <sz val="13"/>
        <color theme="1"/>
        <rFont val="Times New Roman"/>
        <family val="1"/>
        <charset val="204"/>
      </rPr>
      <t xml:space="preserve"> - разработка рабочей и сметной документации с получением экспертизы проверки достоверности сметной стоимости</t>
    </r>
  </si>
  <si>
    <r>
      <rPr>
        <b/>
        <sz val="13"/>
        <color theme="1"/>
        <rFont val="Times New Roman"/>
        <family val="1"/>
        <charset val="204"/>
      </rPr>
      <t>2021-2023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работы, разработка ПСД на реконструкцию здания, прохождение государственной экспертизы</t>
    </r>
    <r>
      <rPr>
        <b/>
        <sz val="13"/>
        <rFont val="Times New Roman"/>
        <family val="1"/>
        <charset val="204"/>
      </rPr>
      <t/>
    </r>
  </si>
  <si>
    <r>
      <rPr>
        <b/>
        <sz val="13"/>
        <color theme="1"/>
        <rFont val="Times New Roman"/>
        <family val="1"/>
        <charset val="204"/>
      </rPr>
      <t>2020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</t>
    </r>
  </si>
  <si>
    <r>
      <rPr>
        <b/>
        <sz val="13"/>
        <color theme="1"/>
        <rFont val="Times New Roman"/>
        <family val="1"/>
        <charset val="204"/>
      </rPr>
      <t>2021-2022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работы, разработка ПСД, прохождение государственной экспертизы</t>
    </r>
  </si>
  <si>
    <r>
      <rPr>
        <b/>
        <sz val="13"/>
        <color theme="1"/>
        <rFont val="Times New Roman"/>
        <family val="1"/>
        <charset val="204"/>
      </rPr>
      <t>2020-2021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</t>
    </r>
  </si>
  <si>
    <r>
      <rPr>
        <b/>
        <sz val="13"/>
        <color theme="1"/>
        <rFont val="Times New Roman"/>
        <family val="1"/>
        <charset val="204"/>
      </rPr>
      <t>2021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</t>
    </r>
  </si>
  <si>
    <r>
      <rPr>
        <b/>
        <sz val="13"/>
        <color theme="1"/>
        <rFont val="Times New Roman"/>
        <family val="1"/>
        <charset val="204"/>
      </rPr>
      <t>2020</t>
    </r>
    <r>
      <rPr>
        <sz val="13"/>
        <color theme="1"/>
        <rFont val="Times New Roman"/>
        <family val="1"/>
        <charset val="204"/>
      </rPr>
      <t xml:space="preserve"> - обмерные работы и обследование строительных конструкций;
</t>
    </r>
    <r>
      <rPr>
        <b/>
        <sz val="13"/>
        <color theme="1"/>
        <rFont val="Times New Roman"/>
        <family val="1"/>
        <charset val="204"/>
      </rPr>
      <t>2021</t>
    </r>
    <r>
      <rPr>
        <sz val="13"/>
        <color theme="1"/>
        <rFont val="Times New Roman"/>
        <family val="1"/>
        <charset val="204"/>
      </rPr>
      <t xml:space="preserve"> - разработка ПСД на демонтаж здания</t>
    </r>
  </si>
  <si>
    <r>
      <rPr>
        <b/>
        <sz val="13"/>
        <color theme="1"/>
        <rFont val="Times New Roman"/>
        <family val="1"/>
        <charset val="204"/>
      </rPr>
      <t>2023</t>
    </r>
    <r>
      <rPr>
        <sz val="13"/>
        <color theme="1"/>
        <rFont val="Times New Roman"/>
        <family val="1"/>
        <charset val="204"/>
      </rPr>
      <t xml:space="preserve"> -  обследовательские и изыскательские работы, проектные работы на реконструкцию здания
</t>
    </r>
    <r>
      <rPr>
        <b/>
        <sz val="13"/>
        <color theme="1"/>
        <rFont val="Times New Roman"/>
        <family val="1"/>
        <charset val="204"/>
      </rPr>
      <t>2024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работы, проектные работы на реконструкцию здания, прохождение государственной экспертизы</t>
    </r>
  </si>
  <si>
    <r>
      <rPr>
        <b/>
        <sz val="13"/>
        <color theme="1"/>
        <rFont val="Times New Roman"/>
        <family val="1"/>
        <charset val="204"/>
      </rPr>
      <t>2023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работы;
</t>
    </r>
    <r>
      <rPr>
        <b/>
        <sz val="13"/>
        <color theme="1"/>
        <rFont val="Times New Roman"/>
        <family val="1"/>
        <charset val="204"/>
      </rPr>
      <t>2024</t>
    </r>
    <r>
      <rPr>
        <sz val="13"/>
        <color theme="1"/>
        <rFont val="Times New Roman"/>
        <family val="1"/>
        <charset val="204"/>
      </rPr>
      <t xml:space="preserve"> - обследовательские и изыскательские работы</t>
    </r>
  </si>
  <si>
    <r>
      <rPr>
        <b/>
        <sz val="13"/>
        <color theme="1"/>
        <rFont val="Times New Roman"/>
        <family val="1"/>
        <charset val="204"/>
      </rPr>
      <t>2023</t>
    </r>
    <r>
      <rPr>
        <sz val="13"/>
        <color theme="1"/>
        <rFont val="Times New Roman"/>
        <family val="1"/>
        <charset val="204"/>
      </rPr>
      <t xml:space="preserve"> - обследовательские работы</t>
    </r>
  </si>
  <si>
    <r>
      <rPr>
        <b/>
        <sz val="13"/>
        <color theme="1"/>
        <rFont val="Times New Roman"/>
        <family val="1"/>
        <charset val="204"/>
      </rPr>
      <t>2013-2014</t>
    </r>
    <r>
      <rPr>
        <sz val="13"/>
        <color theme="1"/>
        <rFont val="Times New Roman"/>
        <family val="1"/>
        <charset val="204"/>
      </rPr>
      <t xml:space="preserve"> - разработка ПСД;
</t>
    </r>
    <r>
      <rPr>
        <b/>
        <sz val="13"/>
        <color theme="1"/>
        <rFont val="Times New Roman"/>
        <family val="1"/>
        <charset val="204"/>
      </rPr>
      <t>2016</t>
    </r>
    <r>
      <rPr>
        <sz val="13"/>
        <color theme="1"/>
        <rFont val="Times New Roman"/>
        <family val="1"/>
        <charset val="204"/>
      </rPr>
      <t xml:space="preserve"> - закрытие контура здания;
</t>
    </r>
    <r>
      <rPr>
        <b/>
        <sz val="13"/>
        <color theme="1"/>
        <rFont val="Times New Roman"/>
        <family val="1"/>
        <charset val="204"/>
      </rPr>
      <t>2017-2020</t>
    </r>
    <r>
      <rPr>
        <sz val="13"/>
        <color theme="1"/>
        <rFont val="Times New Roman"/>
        <family val="1"/>
        <charset val="204"/>
      </rPr>
      <t xml:space="preserve"> - реконструкция;
</t>
    </r>
    <r>
      <rPr>
        <b/>
        <sz val="13"/>
        <color theme="1"/>
        <rFont val="Times New Roman"/>
        <family val="1"/>
        <charset val="204"/>
      </rPr>
      <t>2021</t>
    </r>
    <r>
      <rPr>
        <sz val="13"/>
        <color theme="1"/>
        <rFont val="Times New Roman"/>
        <family val="1"/>
        <charset val="204"/>
      </rPr>
      <t xml:space="preserve"> - оплата услуг</t>
    </r>
  </si>
  <si>
    <r>
      <rPr>
        <b/>
        <sz val="13"/>
        <color theme="1"/>
        <rFont val="Times New Roman"/>
        <family val="1"/>
        <charset val="204"/>
      </rPr>
      <t>2011-2024</t>
    </r>
    <r>
      <rPr>
        <sz val="13"/>
        <color theme="1"/>
        <rFont val="Times New Roman"/>
        <family val="1"/>
        <charset val="204"/>
      </rPr>
      <t xml:space="preserve"> - строительство;
</t>
    </r>
    <r>
      <rPr>
        <b/>
        <sz val="13"/>
        <color theme="1"/>
        <rFont val="Times New Roman"/>
        <family val="1"/>
        <charset val="204"/>
      </rPr>
      <t>2023</t>
    </r>
    <r>
      <rPr>
        <sz val="13"/>
        <color theme="1"/>
        <rFont val="Times New Roman"/>
        <family val="1"/>
        <charset val="204"/>
      </rPr>
      <t xml:space="preserve"> - выполнение кадастровых работ с целью изготовления тех.плана объекта
</t>
    </r>
    <r>
      <rPr>
        <b/>
        <sz val="13"/>
        <color theme="1"/>
        <rFont val="Times New Roman"/>
        <family val="1"/>
        <charset val="204"/>
      </rPr>
      <t xml:space="preserve">2024 </t>
    </r>
    <r>
      <rPr>
        <sz val="13"/>
        <color theme="1"/>
        <rFont val="Times New Roman"/>
        <family val="1"/>
        <charset val="204"/>
      </rPr>
      <t>- строительство 2 стенок</t>
    </r>
  </si>
  <si>
    <r>
      <rPr>
        <b/>
        <sz val="13"/>
        <color theme="1"/>
        <rFont val="Times New Roman"/>
        <family val="1"/>
        <charset val="204"/>
      </rPr>
      <t>2019-2020</t>
    </r>
    <r>
      <rPr>
        <sz val="13"/>
        <color theme="1"/>
        <rFont val="Times New Roman"/>
        <family val="1"/>
        <charset val="204"/>
      </rPr>
      <t xml:space="preserve"> - изыскательские работы</t>
    </r>
  </si>
  <si>
    <t>Здания МАОУ "Гимназия № 4", г. Норильск, Центральный район, ул. Пушкина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</si>
</sst>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9" fontId="12" fillId="2" borderId="1" xfId="3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vertical="center"/>
    </xf>
    <xf numFmtId="164" fontId="19" fillId="2" borderId="1" xfId="0" applyNumberFormat="1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vertical="center"/>
    </xf>
    <xf numFmtId="164" fontId="20" fillId="2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3 2" xfId="4"/>
    <cellStyle name="Процентный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33"/>
  <sheetViews>
    <sheetView tabSelected="1" view="pageBreakPreview" topLeftCell="A2" zoomScale="55" zoomScaleNormal="70" zoomScaleSheetLayoutView="55" workbookViewId="0">
      <selection activeCell="D13" sqref="D13"/>
    </sheetView>
  </sheetViews>
  <sheetFormatPr defaultColWidth="9.109375" defaultRowHeight="13.8" x14ac:dyDescent="0.3"/>
  <cols>
    <col min="1" max="1" width="9.109375" style="1"/>
    <col min="2" max="2" width="62.109375" style="2" customWidth="1"/>
    <col min="3" max="3" width="14.44140625" style="1" customWidth="1"/>
    <col min="4" max="4" width="50.5546875" style="1" customWidth="1"/>
    <col min="5" max="5" width="14.6640625" style="1" customWidth="1"/>
    <col min="6" max="6" width="15.109375" style="1" customWidth="1"/>
    <col min="7" max="7" width="14.109375" style="1" customWidth="1"/>
    <col min="8" max="8" width="12.5546875" style="3" customWidth="1"/>
    <col min="9" max="9" width="14.44140625" style="3" customWidth="1"/>
    <col min="10" max="10" width="13" style="3" hidden="1" customWidth="1"/>
    <col min="11" max="11" width="17.6640625" style="1" customWidth="1"/>
    <col min="12" max="12" width="18.33203125" style="1" customWidth="1"/>
    <col min="13" max="13" width="16.44140625" style="2" customWidth="1"/>
    <col min="14" max="16" width="9.109375" style="2"/>
    <col min="17" max="17" width="36.88671875" style="1" customWidth="1"/>
    <col min="18" max="16384" width="9.109375" style="1"/>
  </cols>
  <sheetData>
    <row r="1" spans="1:13" ht="51.75" customHeight="1" x14ac:dyDescent="0.3">
      <c r="I1" s="37"/>
      <c r="J1" s="37"/>
      <c r="K1" s="37"/>
      <c r="L1" s="20"/>
    </row>
    <row r="2" spans="1:13" ht="27.75" customHeight="1" x14ac:dyDescent="0.3">
      <c r="I2" s="37"/>
      <c r="J2" s="37"/>
      <c r="K2" s="37"/>
      <c r="L2" s="20"/>
    </row>
    <row r="3" spans="1:13" ht="27.75" customHeight="1" x14ac:dyDescent="0.3">
      <c r="I3" s="37"/>
      <c r="J3" s="37"/>
      <c r="K3" s="37"/>
      <c r="L3" s="20"/>
    </row>
    <row r="4" spans="1:13" ht="42.75" hidden="1" customHeight="1" x14ac:dyDescent="0.3">
      <c r="I4" s="20"/>
      <c r="J4" s="37"/>
      <c r="K4" s="37"/>
      <c r="L4" s="37"/>
    </row>
    <row r="5" spans="1:13" ht="39" customHeight="1" x14ac:dyDescent="0.3">
      <c r="G5" s="3"/>
      <c r="J5" s="37" t="s">
        <v>41</v>
      </c>
      <c r="K5" s="37"/>
      <c r="L5" s="37"/>
    </row>
    <row r="6" spans="1:13" ht="27.75" customHeight="1" x14ac:dyDescent="0.3">
      <c r="G6" s="3"/>
      <c r="J6" s="37"/>
      <c r="K6" s="37"/>
      <c r="L6" s="37"/>
    </row>
    <row r="7" spans="1:13" ht="24" customHeight="1" x14ac:dyDescent="0.3">
      <c r="G7" s="3"/>
      <c r="J7" s="37"/>
      <c r="K7" s="37"/>
      <c r="L7" s="37"/>
    </row>
    <row r="8" spans="1:13" ht="17.25" customHeight="1" x14ac:dyDescent="0.3">
      <c r="G8" s="3"/>
    </row>
    <row r="9" spans="1:13" ht="32.25" customHeight="1" x14ac:dyDescent="0.3">
      <c r="B9" s="38" t="s">
        <v>9</v>
      </c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3" ht="16.5" customHeight="1" x14ac:dyDescent="0.3">
      <c r="A10" s="26" t="s">
        <v>0</v>
      </c>
      <c r="B10" s="33" t="s">
        <v>7</v>
      </c>
      <c r="C10" s="33" t="s">
        <v>10</v>
      </c>
      <c r="D10" s="34" t="s">
        <v>11</v>
      </c>
      <c r="E10" s="33" t="s">
        <v>8</v>
      </c>
      <c r="F10" s="33" t="s">
        <v>42</v>
      </c>
      <c r="G10" s="33"/>
      <c r="H10" s="33"/>
      <c r="I10" s="33"/>
      <c r="J10" s="33"/>
      <c r="K10" s="33"/>
      <c r="L10" s="33"/>
      <c r="M10" s="33"/>
    </row>
    <row r="11" spans="1:13" ht="54" customHeight="1" x14ac:dyDescent="0.3">
      <c r="A11" s="27"/>
      <c r="B11" s="33"/>
      <c r="C11" s="33"/>
      <c r="D11" s="34"/>
      <c r="E11" s="33"/>
      <c r="F11" s="35" t="s">
        <v>57</v>
      </c>
      <c r="G11" s="35"/>
      <c r="H11" s="35"/>
      <c r="I11" s="35"/>
      <c r="J11" s="35" t="s">
        <v>61</v>
      </c>
      <c r="K11" s="4" t="s">
        <v>52</v>
      </c>
      <c r="L11" s="4" t="s">
        <v>55</v>
      </c>
      <c r="M11" s="4" t="s">
        <v>56</v>
      </c>
    </row>
    <row r="12" spans="1:13" ht="17.399999999999999" x14ac:dyDescent="0.3">
      <c r="A12" s="28"/>
      <c r="B12" s="33"/>
      <c r="C12" s="33"/>
      <c r="D12" s="34"/>
      <c r="E12" s="33"/>
      <c r="F12" s="4" t="s">
        <v>12</v>
      </c>
      <c r="G12" s="4" t="s">
        <v>16</v>
      </c>
      <c r="H12" s="4" t="s">
        <v>20</v>
      </c>
      <c r="I12" s="4" t="s">
        <v>38</v>
      </c>
      <c r="J12" s="35"/>
      <c r="K12" s="4" t="s">
        <v>54</v>
      </c>
      <c r="L12" s="4" t="s">
        <v>62</v>
      </c>
      <c r="M12" s="4" t="s">
        <v>63</v>
      </c>
    </row>
    <row r="13" spans="1:13" ht="16.8" x14ac:dyDescent="0.3">
      <c r="A13" s="5">
        <v>1</v>
      </c>
      <c r="B13" s="5">
        <v>2</v>
      </c>
      <c r="C13" s="5">
        <v>3</v>
      </c>
      <c r="D13" s="21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10</v>
      </c>
      <c r="L13" s="5">
        <v>11</v>
      </c>
      <c r="M13" s="5">
        <v>12</v>
      </c>
    </row>
    <row r="14" spans="1:13" ht="61.5" customHeight="1" x14ac:dyDescent="0.3">
      <c r="A14" s="23">
        <v>1</v>
      </c>
      <c r="B14" s="6" t="s">
        <v>3</v>
      </c>
      <c r="C14" s="29" t="s">
        <v>4</v>
      </c>
      <c r="D14" s="30" t="s">
        <v>93</v>
      </c>
      <c r="E14" s="7">
        <v>241430.42</v>
      </c>
      <c r="F14" s="39">
        <v>110885</v>
      </c>
      <c r="G14" s="39">
        <v>1287.85239</v>
      </c>
      <c r="H14" s="22"/>
      <c r="I14" s="7"/>
      <c r="J14" s="7"/>
      <c r="K14" s="7"/>
      <c r="L14" s="7"/>
      <c r="M14" s="7"/>
    </row>
    <row r="15" spans="1:13" ht="18.75" customHeight="1" x14ac:dyDescent="0.3">
      <c r="A15" s="24"/>
      <c r="B15" s="6" t="s">
        <v>14</v>
      </c>
      <c r="C15" s="29"/>
      <c r="D15" s="30"/>
      <c r="E15" s="7"/>
      <c r="F15" s="22"/>
      <c r="G15" s="22"/>
      <c r="H15" s="22"/>
      <c r="I15" s="7"/>
      <c r="J15" s="7"/>
      <c r="K15" s="7"/>
      <c r="L15" s="7"/>
      <c r="M15" s="7"/>
    </row>
    <row r="16" spans="1:13" ht="18.75" customHeight="1" x14ac:dyDescent="0.3">
      <c r="A16" s="24"/>
      <c r="B16" s="6" t="s">
        <v>15</v>
      </c>
      <c r="C16" s="29"/>
      <c r="D16" s="30"/>
      <c r="E16" s="7"/>
      <c r="F16" s="22">
        <f>F14</f>
        <v>110885</v>
      </c>
      <c r="G16" s="22">
        <f>G14</f>
        <v>1287.85239</v>
      </c>
      <c r="H16" s="22"/>
      <c r="I16" s="7"/>
      <c r="J16" s="7"/>
      <c r="K16" s="7"/>
      <c r="L16" s="7"/>
      <c r="M16" s="7"/>
    </row>
    <row r="17" spans="1:13" ht="16.5" customHeight="1" x14ac:dyDescent="0.3">
      <c r="A17" s="25"/>
      <c r="B17" s="6" t="s">
        <v>53</v>
      </c>
      <c r="C17" s="29"/>
      <c r="D17" s="30"/>
      <c r="E17" s="7">
        <v>6190</v>
      </c>
      <c r="F17" s="22"/>
      <c r="G17" s="22">
        <f>G16</f>
        <v>1287.85239</v>
      </c>
      <c r="H17" s="22"/>
      <c r="I17" s="7"/>
      <c r="J17" s="7"/>
      <c r="K17" s="7"/>
      <c r="L17" s="7"/>
      <c r="M17" s="7"/>
    </row>
    <row r="18" spans="1:13" ht="45.75" customHeight="1" x14ac:dyDescent="0.3">
      <c r="A18" s="23">
        <v>2</v>
      </c>
      <c r="B18" s="6" t="s">
        <v>96</v>
      </c>
      <c r="C18" s="29" t="s">
        <v>18</v>
      </c>
      <c r="D18" s="30" t="s">
        <v>79</v>
      </c>
      <c r="E18" s="7"/>
      <c r="F18" s="39">
        <v>2447.6460699999998</v>
      </c>
      <c r="G18" s="39">
        <v>10454.180039999999</v>
      </c>
      <c r="H18" s="22"/>
      <c r="I18" s="7"/>
      <c r="J18" s="7"/>
      <c r="K18" s="7">
        <v>19006.5</v>
      </c>
      <c r="L18" s="7"/>
      <c r="M18" s="7"/>
    </row>
    <row r="19" spans="1:13" ht="23.25" customHeight="1" x14ac:dyDescent="0.3">
      <c r="A19" s="24"/>
      <c r="B19" s="6" t="s">
        <v>14</v>
      </c>
      <c r="C19" s="29"/>
      <c r="D19" s="30"/>
      <c r="E19" s="7"/>
      <c r="F19" s="22"/>
      <c r="G19" s="22"/>
      <c r="H19" s="22"/>
      <c r="I19" s="7"/>
      <c r="J19" s="7"/>
      <c r="K19" s="7"/>
      <c r="L19" s="7"/>
      <c r="M19" s="7"/>
    </row>
    <row r="20" spans="1:13" ht="24.75" customHeight="1" x14ac:dyDescent="0.3">
      <c r="A20" s="24"/>
      <c r="B20" s="6" t="s">
        <v>15</v>
      </c>
      <c r="C20" s="29"/>
      <c r="D20" s="30"/>
      <c r="E20" s="7"/>
      <c r="F20" s="22">
        <f>F18</f>
        <v>2447.6460699999998</v>
      </c>
      <c r="G20" s="22">
        <f>G18</f>
        <v>10454.180039999999</v>
      </c>
      <c r="H20" s="22"/>
      <c r="I20" s="7"/>
      <c r="J20" s="7"/>
      <c r="K20" s="7">
        <v>19006.5</v>
      </c>
      <c r="L20" s="7"/>
      <c r="M20" s="7"/>
    </row>
    <row r="21" spans="1:13" ht="40.5" customHeight="1" x14ac:dyDescent="0.3">
      <c r="A21" s="25"/>
      <c r="B21" s="6" t="s">
        <v>53</v>
      </c>
      <c r="C21" s="29"/>
      <c r="D21" s="30"/>
      <c r="E21" s="7"/>
      <c r="F21" s="22">
        <v>1610.9</v>
      </c>
      <c r="G21" s="22">
        <f>G20</f>
        <v>10454.180039999999</v>
      </c>
      <c r="H21" s="22"/>
      <c r="I21" s="7"/>
      <c r="J21" s="7"/>
      <c r="K21" s="7">
        <v>19006.5</v>
      </c>
      <c r="L21" s="7"/>
      <c r="M21" s="7"/>
    </row>
    <row r="22" spans="1:13" ht="49.5" customHeight="1" x14ac:dyDescent="0.3">
      <c r="A22" s="23">
        <v>3</v>
      </c>
      <c r="B22" s="6" t="s">
        <v>58</v>
      </c>
      <c r="C22" s="29" t="s">
        <v>59</v>
      </c>
      <c r="D22" s="30" t="s">
        <v>72</v>
      </c>
      <c r="E22" s="7"/>
      <c r="F22" s="22"/>
      <c r="G22" s="22"/>
      <c r="H22" s="7">
        <f>H24</f>
        <v>502.7</v>
      </c>
      <c r="I22" s="7">
        <v>14923.7</v>
      </c>
      <c r="J22" s="7">
        <v>13842.2</v>
      </c>
      <c r="K22" s="8"/>
      <c r="L22" s="7"/>
      <c r="M22" s="7"/>
    </row>
    <row r="23" spans="1:13" ht="27.75" customHeight="1" x14ac:dyDescent="0.3">
      <c r="A23" s="24"/>
      <c r="B23" s="6" t="s">
        <v>14</v>
      </c>
      <c r="C23" s="29"/>
      <c r="D23" s="30"/>
      <c r="E23" s="7"/>
      <c r="F23" s="22"/>
      <c r="G23" s="22"/>
      <c r="H23" s="22"/>
      <c r="I23" s="7"/>
      <c r="J23" s="7"/>
      <c r="K23" s="8"/>
      <c r="L23" s="7"/>
      <c r="M23" s="7"/>
    </row>
    <row r="24" spans="1:13" ht="23.25" customHeight="1" x14ac:dyDescent="0.3">
      <c r="A24" s="24"/>
      <c r="B24" s="6" t="s">
        <v>15</v>
      </c>
      <c r="C24" s="29"/>
      <c r="D24" s="30"/>
      <c r="E24" s="7"/>
      <c r="F24" s="22"/>
      <c r="G24" s="22"/>
      <c r="H24" s="22">
        <v>502.7</v>
      </c>
      <c r="I24" s="7">
        <v>14923.7</v>
      </c>
      <c r="J24" s="7">
        <v>13842.2</v>
      </c>
      <c r="K24" s="8"/>
      <c r="L24" s="7"/>
      <c r="M24" s="7"/>
    </row>
    <row r="25" spans="1:13" ht="51" customHeight="1" x14ac:dyDescent="0.3">
      <c r="A25" s="25"/>
      <c r="B25" s="6" t="s">
        <v>53</v>
      </c>
      <c r="C25" s="29"/>
      <c r="D25" s="30"/>
      <c r="E25" s="7"/>
      <c r="F25" s="22"/>
      <c r="G25" s="22"/>
      <c r="H25" s="22">
        <v>502.7</v>
      </c>
      <c r="I25" s="7">
        <v>14923.7</v>
      </c>
      <c r="J25" s="7">
        <v>13842.2</v>
      </c>
      <c r="K25" s="8"/>
      <c r="L25" s="7"/>
      <c r="M25" s="7"/>
    </row>
    <row r="26" spans="1:13" ht="57" customHeight="1" x14ac:dyDescent="0.3">
      <c r="A26" s="23">
        <v>4</v>
      </c>
      <c r="B26" s="6" t="s">
        <v>40</v>
      </c>
      <c r="C26" s="29" t="s">
        <v>17</v>
      </c>
      <c r="D26" s="30" t="s">
        <v>95</v>
      </c>
      <c r="E26" s="7"/>
      <c r="F26" s="39">
        <v>2806.41228</v>
      </c>
      <c r="G26" s="39"/>
      <c r="H26" s="22"/>
      <c r="I26" s="7"/>
      <c r="J26" s="7"/>
      <c r="K26" s="8"/>
      <c r="L26" s="7"/>
      <c r="M26" s="7"/>
    </row>
    <row r="27" spans="1:13" ht="30.75" customHeight="1" x14ac:dyDescent="0.3">
      <c r="A27" s="24"/>
      <c r="B27" s="6" t="s">
        <v>14</v>
      </c>
      <c r="C27" s="29"/>
      <c r="D27" s="30"/>
      <c r="E27" s="7"/>
      <c r="F27" s="22"/>
      <c r="G27" s="22"/>
      <c r="H27" s="22"/>
      <c r="I27" s="7"/>
      <c r="J27" s="7"/>
      <c r="K27" s="8"/>
      <c r="L27" s="7"/>
      <c r="M27" s="7"/>
    </row>
    <row r="28" spans="1:13" ht="26.25" customHeight="1" x14ac:dyDescent="0.3">
      <c r="A28" s="24"/>
      <c r="B28" s="6" t="s">
        <v>15</v>
      </c>
      <c r="C28" s="29"/>
      <c r="D28" s="30"/>
      <c r="E28" s="7"/>
      <c r="F28" s="22">
        <f>F26</f>
        <v>2806.41228</v>
      </c>
      <c r="G28" s="22"/>
      <c r="H28" s="22"/>
      <c r="I28" s="7"/>
      <c r="J28" s="7"/>
      <c r="K28" s="8"/>
      <c r="L28" s="7"/>
      <c r="M28" s="7"/>
    </row>
    <row r="29" spans="1:13" ht="21" customHeight="1" x14ac:dyDescent="0.3">
      <c r="A29" s="25"/>
      <c r="B29" s="6" t="s">
        <v>53</v>
      </c>
      <c r="C29" s="29"/>
      <c r="D29" s="30"/>
      <c r="E29" s="7"/>
      <c r="F29" s="22">
        <f>F26</f>
        <v>2806.41228</v>
      </c>
      <c r="G29" s="22"/>
      <c r="H29" s="22"/>
      <c r="I29" s="7"/>
      <c r="J29" s="7"/>
      <c r="K29" s="8"/>
      <c r="L29" s="7"/>
      <c r="M29" s="7"/>
    </row>
    <row r="30" spans="1:13" ht="65.25" customHeight="1" x14ac:dyDescent="0.3">
      <c r="A30" s="23">
        <v>5</v>
      </c>
      <c r="B30" s="6" t="s">
        <v>39</v>
      </c>
      <c r="C30" s="29" t="s">
        <v>13</v>
      </c>
      <c r="D30" s="36" t="s">
        <v>73</v>
      </c>
      <c r="E30" s="39">
        <f>SUM(F30:L30)</f>
        <v>633645.36723000009</v>
      </c>
      <c r="F30" s="39">
        <v>4900</v>
      </c>
      <c r="G30" s="39">
        <v>492.16723000000002</v>
      </c>
      <c r="H30" s="22"/>
      <c r="I30" s="22">
        <v>120741.6</v>
      </c>
      <c r="J30" s="22">
        <v>120741.6</v>
      </c>
      <c r="K30" s="22">
        <f>K32</f>
        <v>323475.09999999998</v>
      </c>
      <c r="L30" s="22">
        <v>63294.9</v>
      </c>
      <c r="M30" s="22"/>
    </row>
    <row r="31" spans="1:13" ht="37.5" customHeight="1" x14ac:dyDescent="0.3">
      <c r="A31" s="24"/>
      <c r="B31" s="6" t="s">
        <v>14</v>
      </c>
      <c r="C31" s="29"/>
      <c r="D31" s="36"/>
      <c r="E31" s="7"/>
      <c r="F31" s="22"/>
      <c r="G31" s="22"/>
      <c r="H31" s="22"/>
      <c r="I31" s="22"/>
      <c r="J31" s="22"/>
      <c r="K31" s="22"/>
      <c r="L31" s="22"/>
      <c r="M31" s="22"/>
    </row>
    <row r="32" spans="1:13" ht="37.5" customHeight="1" x14ac:dyDescent="0.3">
      <c r="A32" s="24"/>
      <c r="B32" s="6" t="s">
        <v>15</v>
      </c>
      <c r="C32" s="29"/>
      <c r="D32" s="36"/>
      <c r="E32" s="7"/>
      <c r="F32" s="22">
        <v>4900</v>
      </c>
      <c r="G32" s="22">
        <f>G30</f>
        <v>492.16723000000002</v>
      </c>
      <c r="H32" s="22"/>
      <c r="I32" s="22">
        <v>120741.6</v>
      </c>
      <c r="J32" s="22">
        <f>I32</f>
        <v>120741.6</v>
      </c>
      <c r="K32" s="22">
        <f>317143.6+1411.5+2400+14382.2-14382.2+2520</f>
        <v>323475.09999999998</v>
      </c>
      <c r="L32" s="22">
        <v>63294.9</v>
      </c>
      <c r="M32" s="22"/>
    </row>
    <row r="33" spans="1:13" ht="41.25" customHeight="1" x14ac:dyDescent="0.3">
      <c r="A33" s="25"/>
      <c r="B33" s="6" t="s">
        <v>53</v>
      </c>
      <c r="C33" s="29"/>
      <c r="D33" s="36"/>
      <c r="E33" s="7"/>
      <c r="F33" s="22">
        <v>4900</v>
      </c>
      <c r="G33" s="22">
        <f>G32</f>
        <v>492.16723000000002</v>
      </c>
      <c r="H33" s="22"/>
      <c r="I33" s="7">
        <v>1680</v>
      </c>
      <c r="J33" s="7">
        <v>1680</v>
      </c>
      <c r="K33" s="22">
        <v>6331.5</v>
      </c>
      <c r="L33" s="22">
        <v>63294.9</v>
      </c>
      <c r="M33" s="22"/>
    </row>
    <row r="34" spans="1:13" ht="33" customHeight="1" x14ac:dyDescent="0.3">
      <c r="A34" s="23">
        <v>6</v>
      </c>
      <c r="B34" s="6" t="s">
        <v>64</v>
      </c>
      <c r="C34" s="29"/>
      <c r="D34" s="36" t="s">
        <v>74</v>
      </c>
      <c r="E34" s="39"/>
      <c r="F34" s="39"/>
      <c r="G34" s="39"/>
      <c r="H34" s="22"/>
      <c r="I34" s="22">
        <v>2830.3</v>
      </c>
      <c r="J34" s="22"/>
      <c r="K34" s="9"/>
      <c r="L34" s="22"/>
      <c r="M34" s="22"/>
    </row>
    <row r="35" spans="1:13" ht="25.5" customHeight="1" x14ac:dyDescent="0.3">
      <c r="A35" s="24"/>
      <c r="B35" s="6" t="s">
        <v>14</v>
      </c>
      <c r="C35" s="29"/>
      <c r="D35" s="36"/>
      <c r="E35" s="7"/>
      <c r="F35" s="22"/>
      <c r="G35" s="22"/>
      <c r="H35" s="22"/>
      <c r="I35" s="22"/>
      <c r="J35" s="22"/>
      <c r="K35" s="9"/>
      <c r="L35" s="22"/>
      <c r="M35" s="22"/>
    </row>
    <row r="36" spans="1:13" ht="19.5" customHeight="1" x14ac:dyDescent="0.3">
      <c r="A36" s="24"/>
      <c r="B36" s="6" t="s">
        <v>15</v>
      </c>
      <c r="C36" s="29"/>
      <c r="D36" s="36"/>
      <c r="E36" s="7"/>
      <c r="F36" s="22"/>
      <c r="G36" s="22"/>
      <c r="H36" s="22"/>
      <c r="I36" s="22">
        <v>2830.3</v>
      </c>
      <c r="J36" s="22"/>
      <c r="K36" s="9"/>
      <c r="L36" s="22"/>
      <c r="M36" s="22"/>
    </row>
    <row r="37" spans="1:13" ht="24" customHeight="1" x14ac:dyDescent="0.3">
      <c r="A37" s="25"/>
      <c r="B37" s="6" t="s">
        <v>53</v>
      </c>
      <c r="C37" s="29"/>
      <c r="D37" s="36"/>
      <c r="E37" s="7"/>
      <c r="F37" s="22"/>
      <c r="G37" s="22"/>
      <c r="H37" s="22"/>
      <c r="I37" s="7">
        <v>2830.3</v>
      </c>
      <c r="J37" s="7"/>
      <c r="K37" s="9"/>
      <c r="L37" s="22"/>
      <c r="M37" s="22"/>
    </row>
    <row r="38" spans="1:13" ht="44.25" customHeight="1" x14ac:dyDescent="0.3">
      <c r="A38" s="23">
        <v>7</v>
      </c>
      <c r="B38" s="6" t="s">
        <v>1</v>
      </c>
      <c r="C38" s="29" t="s">
        <v>5</v>
      </c>
      <c r="D38" s="30" t="s">
        <v>94</v>
      </c>
      <c r="E38" s="7"/>
      <c r="F38" s="39">
        <v>3180.9</v>
      </c>
      <c r="G38" s="39">
        <v>3867.12</v>
      </c>
      <c r="H38" s="39">
        <v>6133.3</v>
      </c>
      <c r="I38" s="22">
        <v>15418.1</v>
      </c>
      <c r="J38" s="22">
        <v>15418</v>
      </c>
      <c r="K38" s="22">
        <v>8453.4</v>
      </c>
      <c r="L38" s="22"/>
      <c r="M38" s="22"/>
    </row>
    <row r="39" spans="1:13" ht="24.75" customHeight="1" x14ac:dyDescent="0.3">
      <c r="A39" s="24"/>
      <c r="B39" s="6" t="s">
        <v>14</v>
      </c>
      <c r="C39" s="29"/>
      <c r="D39" s="30"/>
      <c r="E39" s="7"/>
      <c r="F39" s="22"/>
      <c r="G39" s="22"/>
      <c r="H39" s="22"/>
      <c r="I39" s="22"/>
      <c r="J39" s="22"/>
      <c r="K39" s="22"/>
      <c r="L39" s="22"/>
      <c r="M39" s="22"/>
    </row>
    <row r="40" spans="1:13" ht="32.25" customHeight="1" x14ac:dyDescent="0.3">
      <c r="A40" s="24"/>
      <c r="B40" s="6" t="s">
        <v>15</v>
      </c>
      <c r="C40" s="29"/>
      <c r="D40" s="30"/>
      <c r="E40" s="7"/>
      <c r="F40" s="22">
        <f>F38</f>
        <v>3180.9</v>
      </c>
      <c r="G40" s="22">
        <f>G38</f>
        <v>3867.12</v>
      </c>
      <c r="H40" s="22">
        <f>H38</f>
        <v>6133.3</v>
      </c>
      <c r="I40" s="22">
        <v>15418.1</v>
      </c>
      <c r="J40" s="22">
        <v>15418</v>
      </c>
      <c r="K40" s="22">
        <v>8453.4</v>
      </c>
      <c r="L40" s="22"/>
      <c r="M40" s="22"/>
    </row>
    <row r="41" spans="1:13" ht="24" customHeight="1" x14ac:dyDescent="0.3">
      <c r="A41" s="25"/>
      <c r="B41" s="6" t="s">
        <v>53</v>
      </c>
      <c r="C41" s="29"/>
      <c r="D41" s="30"/>
      <c r="E41" s="7"/>
      <c r="F41" s="22"/>
      <c r="G41" s="22"/>
      <c r="H41" s="22"/>
      <c r="I41" s="22">
        <v>28</v>
      </c>
      <c r="J41" s="22">
        <v>28</v>
      </c>
      <c r="K41" s="22"/>
      <c r="L41" s="22"/>
      <c r="M41" s="22"/>
    </row>
    <row r="42" spans="1:13" ht="48.75" customHeight="1" x14ac:dyDescent="0.3">
      <c r="A42" s="23">
        <v>8</v>
      </c>
      <c r="B42" s="6" t="s">
        <v>19</v>
      </c>
      <c r="C42" s="29" t="s">
        <v>6</v>
      </c>
      <c r="D42" s="31" t="s">
        <v>83</v>
      </c>
      <c r="E42" s="7">
        <v>2261595.2999999998</v>
      </c>
      <c r="F42" s="39">
        <v>270.72300000000001</v>
      </c>
      <c r="G42" s="39">
        <v>270.72300000000001</v>
      </c>
      <c r="H42" s="39">
        <f>H44</f>
        <v>13007.3</v>
      </c>
      <c r="I42" s="22">
        <v>3285.5</v>
      </c>
      <c r="J42" s="22">
        <v>10968.6</v>
      </c>
      <c r="K42" s="9"/>
      <c r="L42" s="22"/>
      <c r="M42" s="22"/>
    </row>
    <row r="43" spans="1:13" ht="33.75" customHeight="1" x14ac:dyDescent="0.3">
      <c r="A43" s="24"/>
      <c r="B43" s="6" t="s">
        <v>14</v>
      </c>
      <c r="C43" s="29"/>
      <c r="D43" s="31"/>
      <c r="E43" s="7"/>
      <c r="F43" s="22"/>
      <c r="G43" s="22"/>
      <c r="H43" s="22"/>
      <c r="I43" s="22"/>
      <c r="J43" s="22"/>
      <c r="K43" s="9"/>
      <c r="L43" s="22"/>
      <c r="M43" s="22"/>
    </row>
    <row r="44" spans="1:13" ht="21.75" customHeight="1" x14ac:dyDescent="0.3">
      <c r="A44" s="24"/>
      <c r="B44" s="6" t="s">
        <v>15</v>
      </c>
      <c r="C44" s="29"/>
      <c r="D44" s="31"/>
      <c r="E44" s="7"/>
      <c r="F44" s="22">
        <f>F42</f>
        <v>270.72300000000001</v>
      </c>
      <c r="G44" s="22">
        <f>G42</f>
        <v>270.72300000000001</v>
      </c>
      <c r="H44" s="22">
        <v>13007.3</v>
      </c>
      <c r="I44" s="22">
        <v>3285.5</v>
      </c>
      <c r="J44" s="22">
        <v>10968</v>
      </c>
      <c r="K44" s="9"/>
      <c r="L44" s="22"/>
      <c r="M44" s="22"/>
    </row>
    <row r="45" spans="1:13" ht="70.5" customHeight="1" x14ac:dyDescent="0.3">
      <c r="A45" s="25"/>
      <c r="B45" s="6" t="s">
        <v>53</v>
      </c>
      <c r="C45" s="29"/>
      <c r="D45" s="31"/>
      <c r="E45" s="7">
        <v>16836.400000000001</v>
      </c>
      <c r="F45" s="22">
        <f>F44</f>
        <v>270.72300000000001</v>
      </c>
      <c r="G45" s="22">
        <f>G44</f>
        <v>270.72300000000001</v>
      </c>
      <c r="H45" s="22">
        <f>H44</f>
        <v>13007.3</v>
      </c>
      <c r="I45" s="22">
        <v>3285.5</v>
      </c>
      <c r="J45" s="22">
        <v>10968</v>
      </c>
      <c r="K45" s="9"/>
      <c r="L45" s="22"/>
      <c r="M45" s="22"/>
    </row>
    <row r="46" spans="1:13" ht="37.5" customHeight="1" x14ac:dyDescent="0.3">
      <c r="A46" s="23">
        <v>9</v>
      </c>
      <c r="B46" s="6" t="s">
        <v>50</v>
      </c>
      <c r="C46" s="29" t="s">
        <v>51</v>
      </c>
      <c r="D46" s="31" t="s">
        <v>84</v>
      </c>
      <c r="E46" s="7"/>
      <c r="F46" s="39"/>
      <c r="G46" s="39">
        <v>1190.73927</v>
      </c>
      <c r="H46" s="39">
        <v>9894.7000000000007</v>
      </c>
      <c r="I46" s="22">
        <v>5950.7</v>
      </c>
      <c r="J46" s="22">
        <v>5950.6</v>
      </c>
      <c r="K46" s="9"/>
      <c r="L46" s="22"/>
      <c r="M46" s="22"/>
    </row>
    <row r="47" spans="1:13" ht="24.75" customHeight="1" x14ac:dyDescent="0.3">
      <c r="A47" s="24"/>
      <c r="B47" s="6" t="s">
        <v>14</v>
      </c>
      <c r="C47" s="29"/>
      <c r="D47" s="31"/>
      <c r="E47" s="7"/>
      <c r="F47" s="22"/>
      <c r="G47" s="22"/>
      <c r="H47" s="22"/>
      <c r="I47" s="22"/>
      <c r="J47" s="22"/>
      <c r="K47" s="9"/>
      <c r="L47" s="22"/>
      <c r="M47" s="22"/>
    </row>
    <row r="48" spans="1:13" ht="24.75" customHeight="1" x14ac:dyDescent="0.3">
      <c r="A48" s="24"/>
      <c r="B48" s="6" t="s">
        <v>15</v>
      </c>
      <c r="C48" s="29"/>
      <c r="D48" s="31"/>
      <c r="E48" s="7"/>
      <c r="F48" s="22"/>
      <c r="G48" s="22">
        <f>G46</f>
        <v>1190.73927</v>
      </c>
      <c r="H48" s="22">
        <v>9894.7000000000007</v>
      </c>
      <c r="I48" s="22">
        <v>5950.7</v>
      </c>
      <c r="J48" s="22">
        <v>5950.6</v>
      </c>
      <c r="K48" s="9"/>
      <c r="L48" s="22"/>
      <c r="M48" s="22"/>
    </row>
    <row r="49" spans="1:13" ht="20.25" customHeight="1" x14ac:dyDescent="0.3">
      <c r="A49" s="25"/>
      <c r="B49" s="6" t="s">
        <v>53</v>
      </c>
      <c r="C49" s="29"/>
      <c r="D49" s="31"/>
      <c r="E49" s="7"/>
      <c r="F49" s="22"/>
      <c r="G49" s="22">
        <f>G48</f>
        <v>1190.73927</v>
      </c>
      <c r="H49" s="22">
        <v>9894.7000000000007</v>
      </c>
      <c r="I49" s="22">
        <v>5950.7</v>
      </c>
      <c r="J49" s="22">
        <v>5950.6</v>
      </c>
      <c r="K49" s="9"/>
      <c r="L49" s="22"/>
      <c r="M49" s="22"/>
    </row>
    <row r="50" spans="1:13" ht="53.25" customHeight="1" x14ac:dyDescent="0.3">
      <c r="A50" s="23">
        <v>10</v>
      </c>
      <c r="B50" s="6" t="s">
        <v>60</v>
      </c>
      <c r="C50" s="29" t="s">
        <v>21</v>
      </c>
      <c r="D50" s="31" t="s">
        <v>75</v>
      </c>
      <c r="E50" s="7"/>
      <c r="F50" s="39">
        <v>722.29715999999996</v>
      </c>
      <c r="G50" s="39"/>
      <c r="H50" s="22">
        <f>H52</f>
        <v>602.70000000000005</v>
      </c>
      <c r="I50" s="22">
        <v>15499.2</v>
      </c>
      <c r="J50" s="22">
        <v>12248</v>
      </c>
      <c r="K50" s="9"/>
      <c r="L50" s="22"/>
      <c r="M50" s="22"/>
    </row>
    <row r="51" spans="1:13" ht="33" customHeight="1" x14ac:dyDescent="0.3">
      <c r="A51" s="24"/>
      <c r="B51" s="6" t="s">
        <v>14</v>
      </c>
      <c r="C51" s="29"/>
      <c r="D51" s="31"/>
      <c r="E51" s="7"/>
      <c r="F51" s="22"/>
      <c r="G51" s="22"/>
      <c r="H51" s="22"/>
      <c r="I51" s="22"/>
      <c r="J51" s="22"/>
      <c r="K51" s="9"/>
      <c r="L51" s="22"/>
      <c r="M51" s="22"/>
    </row>
    <row r="52" spans="1:13" ht="25.5" customHeight="1" x14ac:dyDescent="0.3">
      <c r="A52" s="24"/>
      <c r="B52" s="6" t="s">
        <v>15</v>
      </c>
      <c r="C52" s="29"/>
      <c r="D52" s="31"/>
      <c r="E52" s="7"/>
      <c r="F52" s="22">
        <v>722.29715999999996</v>
      </c>
      <c r="G52" s="22"/>
      <c r="H52" s="22">
        <v>602.70000000000005</v>
      </c>
      <c r="I52" s="22">
        <f>I50</f>
        <v>15499.2</v>
      </c>
      <c r="J52" s="22">
        <v>12248</v>
      </c>
      <c r="K52" s="10"/>
      <c r="L52" s="22"/>
      <c r="M52" s="22"/>
    </row>
    <row r="53" spans="1:13" ht="78" customHeight="1" x14ac:dyDescent="0.3">
      <c r="A53" s="25"/>
      <c r="B53" s="6" t="s">
        <v>53</v>
      </c>
      <c r="C53" s="29"/>
      <c r="D53" s="31"/>
      <c r="E53" s="7"/>
      <c r="F53" s="22">
        <f>F52</f>
        <v>722.29715999999996</v>
      </c>
      <c r="G53" s="22"/>
      <c r="H53" s="22">
        <f>H52</f>
        <v>602.70000000000005</v>
      </c>
      <c r="I53" s="22">
        <v>15499.2</v>
      </c>
      <c r="J53" s="22">
        <v>12248</v>
      </c>
      <c r="K53" s="10"/>
      <c r="L53" s="22"/>
      <c r="M53" s="22"/>
    </row>
    <row r="54" spans="1:13" ht="36" customHeight="1" x14ac:dyDescent="0.3">
      <c r="A54" s="23">
        <v>11</v>
      </c>
      <c r="B54" s="6" t="s">
        <v>78</v>
      </c>
      <c r="C54" s="29" t="s">
        <v>49</v>
      </c>
      <c r="D54" s="31" t="s">
        <v>80</v>
      </c>
      <c r="E54" s="7"/>
      <c r="F54" s="39"/>
      <c r="G54" s="39">
        <v>250.98161999999999</v>
      </c>
      <c r="H54" s="39">
        <f>H56</f>
        <v>331.2</v>
      </c>
      <c r="I54" s="39"/>
      <c r="J54" s="39"/>
      <c r="K54" s="22">
        <f>K55+K56</f>
        <v>1992</v>
      </c>
      <c r="L54" s="22"/>
      <c r="M54" s="22"/>
    </row>
    <row r="55" spans="1:13" ht="29.25" customHeight="1" x14ac:dyDescent="0.3">
      <c r="A55" s="24"/>
      <c r="B55" s="6" t="s">
        <v>14</v>
      </c>
      <c r="C55" s="29"/>
      <c r="D55" s="31"/>
      <c r="E55" s="7"/>
      <c r="F55" s="22"/>
      <c r="G55" s="22"/>
      <c r="H55" s="22"/>
      <c r="I55" s="22"/>
      <c r="J55" s="22"/>
      <c r="K55" s="22"/>
      <c r="L55" s="22"/>
      <c r="M55" s="22"/>
    </row>
    <row r="56" spans="1:13" ht="22.5" customHeight="1" x14ac:dyDescent="0.3">
      <c r="A56" s="24"/>
      <c r="B56" s="6" t="s">
        <v>15</v>
      </c>
      <c r="C56" s="29"/>
      <c r="D56" s="31"/>
      <c r="E56" s="7"/>
      <c r="F56" s="22"/>
      <c r="G56" s="22">
        <f>G54</f>
        <v>250.98161999999999</v>
      </c>
      <c r="H56" s="22">
        <v>331.2</v>
      </c>
      <c r="I56" s="22"/>
      <c r="J56" s="22"/>
      <c r="K56" s="22">
        <v>1992</v>
      </c>
      <c r="L56" s="22"/>
      <c r="M56" s="22"/>
    </row>
    <row r="57" spans="1:13" ht="20.25" customHeight="1" x14ac:dyDescent="0.3">
      <c r="A57" s="25"/>
      <c r="B57" s="6" t="s">
        <v>53</v>
      </c>
      <c r="C57" s="29"/>
      <c r="D57" s="31"/>
      <c r="E57" s="7"/>
      <c r="F57" s="22"/>
      <c r="G57" s="22">
        <f>G56</f>
        <v>250.98161999999999</v>
      </c>
      <c r="H57" s="22">
        <v>331.2</v>
      </c>
      <c r="I57" s="22"/>
      <c r="J57" s="22"/>
      <c r="K57" s="22">
        <v>1992</v>
      </c>
      <c r="L57" s="22"/>
      <c r="M57" s="22"/>
    </row>
    <row r="58" spans="1:13" ht="54" customHeight="1" x14ac:dyDescent="0.3">
      <c r="A58" s="23">
        <v>12</v>
      </c>
      <c r="B58" s="6" t="s">
        <v>28</v>
      </c>
      <c r="C58" s="29" t="s">
        <v>31</v>
      </c>
      <c r="D58" s="31" t="s">
        <v>76</v>
      </c>
      <c r="E58" s="7"/>
      <c r="F58" s="39">
        <v>402.6</v>
      </c>
      <c r="G58" s="39">
        <v>1923.15</v>
      </c>
      <c r="H58" s="22"/>
      <c r="I58" s="22"/>
      <c r="J58" s="22"/>
      <c r="K58" s="10"/>
      <c r="L58" s="22"/>
      <c r="M58" s="22"/>
    </row>
    <row r="59" spans="1:13" ht="27" customHeight="1" x14ac:dyDescent="0.3">
      <c r="A59" s="24"/>
      <c r="B59" s="6" t="s">
        <v>14</v>
      </c>
      <c r="C59" s="29"/>
      <c r="D59" s="31"/>
      <c r="E59" s="7"/>
      <c r="F59" s="22"/>
      <c r="G59" s="22"/>
      <c r="H59" s="22"/>
      <c r="I59" s="22"/>
      <c r="J59" s="22"/>
      <c r="K59" s="9"/>
      <c r="L59" s="22"/>
      <c r="M59" s="22"/>
    </row>
    <row r="60" spans="1:13" ht="24.75" customHeight="1" x14ac:dyDescent="0.3">
      <c r="A60" s="24"/>
      <c r="B60" s="6" t="s">
        <v>15</v>
      </c>
      <c r="C60" s="29"/>
      <c r="D60" s="31"/>
      <c r="E60" s="7"/>
      <c r="F60" s="22">
        <f>F58</f>
        <v>402.6</v>
      </c>
      <c r="G60" s="22">
        <f>G58</f>
        <v>1923.15</v>
      </c>
      <c r="H60" s="22"/>
      <c r="I60" s="22"/>
      <c r="J60" s="22"/>
      <c r="K60" s="9"/>
      <c r="L60" s="22"/>
      <c r="M60" s="22"/>
    </row>
    <row r="61" spans="1:13" ht="20.25" customHeight="1" x14ac:dyDescent="0.3">
      <c r="A61" s="25"/>
      <c r="B61" s="6" t="s">
        <v>53</v>
      </c>
      <c r="C61" s="29"/>
      <c r="D61" s="31"/>
      <c r="E61" s="7"/>
      <c r="F61" s="22">
        <f>F60</f>
        <v>402.6</v>
      </c>
      <c r="G61" s="22">
        <f>G60</f>
        <v>1923.15</v>
      </c>
      <c r="H61" s="22"/>
      <c r="I61" s="22"/>
      <c r="J61" s="22"/>
      <c r="K61" s="9"/>
      <c r="L61" s="22"/>
      <c r="M61" s="22"/>
    </row>
    <row r="62" spans="1:13" ht="50.25" customHeight="1" x14ac:dyDescent="0.3">
      <c r="A62" s="23">
        <v>13</v>
      </c>
      <c r="B62" s="6" t="s">
        <v>25</v>
      </c>
      <c r="C62" s="29" t="s">
        <v>22</v>
      </c>
      <c r="D62" s="30" t="s">
        <v>85</v>
      </c>
      <c r="E62" s="7"/>
      <c r="F62" s="39">
        <v>1303.87724</v>
      </c>
      <c r="G62" s="39"/>
      <c r="H62" s="22"/>
      <c r="I62" s="7"/>
      <c r="J62" s="7"/>
      <c r="K62" s="8"/>
      <c r="L62" s="7"/>
      <c r="M62" s="7"/>
    </row>
    <row r="63" spans="1:13" ht="23.25" customHeight="1" x14ac:dyDescent="0.3">
      <c r="A63" s="24"/>
      <c r="B63" s="6" t="s">
        <v>14</v>
      </c>
      <c r="C63" s="29"/>
      <c r="D63" s="30"/>
      <c r="E63" s="7"/>
      <c r="F63" s="22"/>
      <c r="G63" s="22"/>
      <c r="H63" s="22"/>
      <c r="I63" s="7"/>
      <c r="J63" s="7"/>
      <c r="K63" s="8"/>
      <c r="L63" s="7"/>
      <c r="M63" s="7"/>
    </row>
    <row r="64" spans="1:13" ht="21.75" customHeight="1" x14ac:dyDescent="0.3">
      <c r="A64" s="24"/>
      <c r="B64" s="6" t="s">
        <v>15</v>
      </c>
      <c r="C64" s="29"/>
      <c r="D64" s="30"/>
      <c r="E64" s="7"/>
      <c r="F64" s="22">
        <f>F62</f>
        <v>1303.87724</v>
      </c>
      <c r="G64" s="22"/>
      <c r="H64" s="22"/>
      <c r="I64" s="7"/>
      <c r="J64" s="7"/>
      <c r="K64" s="8"/>
      <c r="L64" s="7"/>
      <c r="M64" s="7"/>
    </row>
    <row r="65" spans="1:13" ht="21" customHeight="1" x14ac:dyDescent="0.3">
      <c r="A65" s="25"/>
      <c r="B65" s="6" t="s">
        <v>53</v>
      </c>
      <c r="C65" s="29"/>
      <c r="D65" s="30"/>
      <c r="E65" s="7"/>
      <c r="F65" s="22">
        <f>F64</f>
        <v>1303.87724</v>
      </c>
      <c r="G65" s="22"/>
      <c r="H65" s="22"/>
      <c r="I65" s="7"/>
      <c r="J65" s="7"/>
      <c r="K65" s="8"/>
      <c r="L65" s="7"/>
      <c r="M65" s="7"/>
    </row>
    <row r="66" spans="1:13" ht="57.75" customHeight="1" x14ac:dyDescent="0.3">
      <c r="A66" s="23">
        <v>14</v>
      </c>
      <c r="B66" s="6" t="s">
        <v>29</v>
      </c>
      <c r="C66" s="29" t="s">
        <v>32</v>
      </c>
      <c r="D66" s="30" t="s">
        <v>85</v>
      </c>
      <c r="E66" s="7"/>
      <c r="F66" s="39">
        <v>2240.0237699999998</v>
      </c>
      <c r="G66" s="39"/>
      <c r="H66" s="22"/>
      <c r="I66" s="7"/>
      <c r="J66" s="7"/>
      <c r="K66" s="8"/>
      <c r="L66" s="7"/>
      <c r="M66" s="7"/>
    </row>
    <row r="67" spans="1:13" ht="27" customHeight="1" x14ac:dyDescent="0.3">
      <c r="A67" s="24"/>
      <c r="B67" s="6" t="s">
        <v>14</v>
      </c>
      <c r="C67" s="29"/>
      <c r="D67" s="30"/>
      <c r="E67" s="7"/>
      <c r="F67" s="22"/>
      <c r="G67" s="22"/>
      <c r="H67" s="22"/>
      <c r="I67" s="7"/>
      <c r="J67" s="7"/>
      <c r="K67" s="8"/>
      <c r="L67" s="7"/>
      <c r="M67" s="7"/>
    </row>
    <row r="68" spans="1:13" ht="25.5" customHeight="1" x14ac:dyDescent="0.3">
      <c r="A68" s="24"/>
      <c r="B68" s="6" t="s">
        <v>15</v>
      </c>
      <c r="C68" s="29"/>
      <c r="D68" s="30"/>
      <c r="E68" s="7"/>
      <c r="F68" s="22">
        <f>F66</f>
        <v>2240.0237699999998</v>
      </c>
      <c r="G68" s="22"/>
      <c r="H68" s="22"/>
      <c r="I68" s="7"/>
      <c r="J68" s="7"/>
      <c r="K68" s="8"/>
      <c r="L68" s="7"/>
      <c r="M68" s="7"/>
    </row>
    <row r="69" spans="1:13" ht="21" customHeight="1" x14ac:dyDescent="0.3">
      <c r="A69" s="25"/>
      <c r="B69" s="6" t="s">
        <v>53</v>
      </c>
      <c r="C69" s="29"/>
      <c r="D69" s="30"/>
      <c r="E69" s="7"/>
      <c r="F69" s="22">
        <f>F68</f>
        <v>2240.0237699999998</v>
      </c>
      <c r="G69" s="22"/>
      <c r="H69" s="22"/>
      <c r="I69" s="7"/>
      <c r="J69" s="7"/>
      <c r="K69" s="8"/>
      <c r="L69" s="7"/>
      <c r="M69" s="7"/>
    </row>
    <row r="70" spans="1:13" ht="54" customHeight="1" x14ac:dyDescent="0.3">
      <c r="A70" s="23">
        <v>15</v>
      </c>
      <c r="B70" s="6" t="s">
        <v>27</v>
      </c>
      <c r="C70" s="29" t="s">
        <v>24</v>
      </c>
      <c r="D70" s="30" t="s">
        <v>85</v>
      </c>
      <c r="E70" s="7"/>
      <c r="F70" s="39">
        <v>1571.2421400000001</v>
      </c>
      <c r="G70" s="39"/>
      <c r="H70" s="22"/>
      <c r="I70" s="7"/>
      <c r="J70" s="7"/>
      <c r="K70" s="8"/>
      <c r="L70" s="7"/>
      <c r="M70" s="7"/>
    </row>
    <row r="71" spans="1:13" ht="26.25" customHeight="1" x14ac:dyDescent="0.3">
      <c r="A71" s="24"/>
      <c r="B71" s="6" t="s">
        <v>14</v>
      </c>
      <c r="C71" s="29"/>
      <c r="D71" s="30"/>
      <c r="E71" s="7"/>
      <c r="F71" s="22"/>
      <c r="G71" s="22"/>
      <c r="H71" s="22"/>
      <c r="I71" s="7"/>
      <c r="J71" s="7"/>
      <c r="K71" s="8"/>
      <c r="L71" s="7"/>
      <c r="M71" s="7"/>
    </row>
    <row r="72" spans="1:13" ht="21.75" customHeight="1" x14ac:dyDescent="0.3">
      <c r="A72" s="24"/>
      <c r="B72" s="6" t="s">
        <v>15</v>
      </c>
      <c r="C72" s="29"/>
      <c r="D72" s="30"/>
      <c r="E72" s="7"/>
      <c r="F72" s="22">
        <f>F70</f>
        <v>1571.2421400000001</v>
      </c>
      <c r="G72" s="22"/>
      <c r="H72" s="22"/>
      <c r="I72" s="7"/>
      <c r="J72" s="7"/>
      <c r="K72" s="8"/>
      <c r="L72" s="7"/>
      <c r="M72" s="7"/>
    </row>
    <row r="73" spans="1:13" ht="22.5" customHeight="1" x14ac:dyDescent="0.3">
      <c r="A73" s="25"/>
      <c r="B73" s="6" t="s">
        <v>53</v>
      </c>
      <c r="C73" s="29"/>
      <c r="D73" s="30"/>
      <c r="E73" s="7"/>
      <c r="F73" s="22">
        <f>F72</f>
        <v>1571.2421400000001</v>
      </c>
      <c r="G73" s="22"/>
      <c r="H73" s="22"/>
      <c r="I73" s="7"/>
      <c r="J73" s="7"/>
      <c r="K73" s="8"/>
      <c r="L73" s="7"/>
      <c r="M73" s="7"/>
    </row>
    <row r="74" spans="1:13" ht="56.25" customHeight="1" x14ac:dyDescent="0.3">
      <c r="A74" s="23">
        <v>16</v>
      </c>
      <c r="B74" s="6" t="s">
        <v>48</v>
      </c>
      <c r="C74" s="29"/>
      <c r="D74" s="31" t="s">
        <v>86</v>
      </c>
      <c r="E74" s="7"/>
      <c r="F74" s="39"/>
      <c r="G74" s="39">
        <v>236.07157000000001</v>
      </c>
      <c r="H74" s="7">
        <v>1485.5</v>
      </c>
      <c r="I74" s="11"/>
      <c r="J74" s="11"/>
      <c r="K74" s="8"/>
      <c r="L74" s="7"/>
      <c r="M74" s="7"/>
    </row>
    <row r="75" spans="1:13" ht="26.25" customHeight="1" x14ac:dyDescent="0.3">
      <c r="A75" s="24"/>
      <c r="B75" s="6" t="s">
        <v>14</v>
      </c>
      <c r="C75" s="29"/>
      <c r="D75" s="31"/>
      <c r="E75" s="7"/>
      <c r="F75" s="22"/>
      <c r="G75" s="22"/>
      <c r="H75" s="7"/>
      <c r="I75" s="11"/>
      <c r="J75" s="11"/>
      <c r="K75" s="8"/>
      <c r="L75" s="7"/>
      <c r="M75" s="7"/>
    </row>
    <row r="76" spans="1:13" ht="27" customHeight="1" x14ac:dyDescent="0.3">
      <c r="A76" s="24"/>
      <c r="B76" s="6" t="s">
        <v>15</v>
      </c>
      <c r="C76" s="29"/>
      <c r="D76" s="31"/>
      <c r="E76" s="7"/>
      <c r="F76" s="22"/>
      <c r="G76" s="22">
        <f>G74</f>
        <v>236.07157000000001</v>
      </c>
      <c r="H76" s="7">
        <f>H74</f>
        <v>1485.5</v>
      </c>
      <c r="I76" s="11"/>
      <c r="J76" s="11"/>
      <c r="K76" s="8"/>
      <c r="L76" s="7"/>
      <c r="M76" s="7"/>
    </row>
    <row r="77" spans="1:13" ht="20.25" customHeight="1" x14ac:dyDescent="0.3">
      <c r="A77" s="25"/>
      <c r="B77" s="6" t="s">
        <v>53</v>
      </c>
      <c r="C77" s="29"/>
      <c r="D77" s="31"/>
      <c r="E77" s="7"/>
      <c r="F77" s="22"/>
      <c r="G77" s="22">
        <f>G76</f>
        <v>236.07157000000001</v>
      </c>
      <c r="H77" s="7">
        <f>H76</f>
        <v>1485.5</v>
      </c>
      <c r="I77" s="11"/>
      <c r="J77" s="11"/>
      <c r="K77" s="8"/>
      <c r="L77" s="7"/>
      <c r="M77" s="7"/>
    </row>
    <row r="78" spans="1:13" ht="51.75" customHeight="1" x14ac:dyDescent="0.3">
      <c r="A78" s="23">
        <v>17</v>
      </c>
      <c r="B78" s="6" t="s">
        <v>30</v>
      </c>
      <c r="C78" s="29" t="s">
        <v>33</v>
      </c>
      <c r="D78" s="31" t="s">
        <v>87</v>
      </c>
      <c r="E78" s="7"/>
      <c r="F78" s="39">
        <v>428.9</v>
      </c>
      <c r="G78" s="39">
        <v>2145</v>
      </c>
      <c r="H78" s="7"/>
      <c r="I78" s="11"/>
      <c r="J78" s="11"/>
      <c r="K78" s="8"/>
      <c r="L78" s="7"/>
      <c r="M78" s="7"/>
    </row>
    <row r="79" spans="1:13" ht="26.25" customHeight="1" x14ac:dyDescent="0.3">
      <c r="A79" s="24"/>
      <c r="B79" s="6" t="s">
        <v>14</v>
      </c>
      <c r="C79" s="29"/>
      <c r="D79" s="31"/>
      <c r="E79" s="7"/>
      <c r="F79" s="22"/>
      <c r="G79" s="22"/>
      <c r="H79" s="22"/>
      <c r="I79" s="7"/>
      <c r="J79" s="7"/>
      <c r="K79" s="8"/>
      <c r="L79" s="7"/>
      <c r="M79" s="7"/>
    </row>
    <row r="80" spans="1:13" ht="22.5" customHeight="1" x14ac:dyDescent="0.3">
      <c r="A80" s="24"/>
      <c r="B80" s="6" t="s">
        <v>15</v>
      </c>
      <c r="C80" s="29"/>
      <c r="D80" s="31"/>
      <c r="E80" s="7"/>
      <c r="F80" s="22">
        <f>F78</f>
        <v>428.9</v>
      </c>
      <c r="G80" s="22">
        <f>G78</f>
        <v>2145</v>
      </c>
      <c r="H80" s="22"/>
      <c r="I80" s="7"/>
      <c r="J80" s="7"/>
      <c r="K80" s="8"/>
      <c r="L80" s="7"/>
      <c r="M80" s="7"/>
    </row>
    <row r="81" spans="1:13" ht="20.25" customHeight="1" x14ac:dyDescent="0.3">
      <c r="A81" s="25"/>
      <c r="B81" s="6" t="s">
        <v>53</v>
      </c>
      <c r="C81" s="29"/>
      <c r="D81" s="31"/>
      <c r="E81" s="7"/>
      <c r="F81" s="22">
        <f>F80</f>
        <v>428.9</v>
      </c>
      <c r="G81" s="22">
        <f>G80</f>
        <v>2145</v>
      </c>
      <c r="H81" s="22"/>
      <c r="I81" s="7"/>
      <c r="J81" s="7"/>
      <c r="K81" s="8"/>
      <c r="L81" s="7"/>
      <c r="M81" s="7"/>
    </row>
    <row r="82" spans="1:13" ht="48.75" customHeight="1" x14ac:dyDescent="0.3">
      <c r="A82" s="23">
        <v>18</v>
      </c>
      <c r="B82" s="6" t="s">
        <v>47</v>
      </c>
      <c r="C82" s="29"/>
      <c r="D82" s="31" t="s">
        <v>88</v>
      </c>
      <c r="E82" s="7"/>
      <c r="F82" s="39"/>
      <c r="G82" s="39">
        <v>248.85</v>
      </c>
      <c r="H82" s="11"/>
      <c r="I82" s="11"/>
      <c r="J82" s="11"/>
      <c r="K82" s="12"/>
      <c r="L82" s="11"/>
      <c r="M82" s="11"/>
    </row>
    <row r="83" spans="1:13" ht="24.75" customHeight="1" x14ac:dyDescent="0.3">
      <c r="A83" s="24"/>
      <c r="B83" s="6" t="s">
        <v>14</v>
      </c>
      <c r="C83" s="29"/>
      <c r="D83" s="31"/>
      <c r="E83" s="7"/>
      <c r="F83" s="22"/>
      <c r="G83" s="22"/>
      <c r="H83" s="11"/>
      <c r="I83" s="11"/>
      <c r="J83" s="11"/>
      <c r="K83" s="12"/>
      <c r="L83" s="11"/>
      <c r="M83" s="11"/>
    </row>
    <row r="84" spans="1:13" ht="21" customHeight="1" x14ac:dyDescent="0.3">
      <c r="A84" s="24"/>
      <c r="B84" s="6" t="s">
        <v>15</v>
      </c>
      <c r="C84" s="29"/>
      <c r="D84" s="31"/>
      <c r="E84" s="7"/>
      <c r="F84" s="22"/>
      <c r="G84" s="22">
        <f>G82</f>
        <v>248.85</v>
      </c>
      <c r="H84" s="11"/>
      <c r="I84" s="11"/>
      <c r="J84" s="11"/>
      <c r="K84" s="12"/>
      <c r="L84" s="11"/>
      <c r="M84" s="11"/>
    </row>
    <row r="85" spans="1:13" ht="21" customHeight="1" x14ac:dyDescent="0.3">
      <c r="A85" s="25"/>
      <c r="B85" s="6" t="s">
        <v>53</v>
      </c>
      <c r="C85" s="29"/>
      <c r="D85" s="31"/>
      <c r="E85" s="7"/>
      <c r="F85" s="22"/>
      <c r="G85" s="22">
        <f>G84</f>
        <v>248.85</v>
      </c>
      <c r="H85" s="11"/>
      <c r="I85" s="22"/>
      <c r="J85" s="22"/>
      <c r="K85" s="12"/>
      <c r="L85" s="11"/>
      <c r="M85" s="11"/>
    </row>
    <row r="86" spans="1:13" ht="56.25" customHeight="1" x14ac:dyDescent="0.3">
      <c r="A86" s="23">
        <v>19</v>
      </c>
      <c r="B86" s="6" t="s">
        <v>26</v>
      </c>
      <c r="C86" s="29" t="s">
        <v>23</v>
      </c>
      <c r="D86" s="31" t="s">
        <v>85</v>
      </c>
      <c r="E86" s="7"/>
      <c r="F86" s="39">
        <v>1543.0460599999999</v>
      </c>
      <c r="G86" s="39"/>
      <c r="H86" s="22"/>
      <c r="I86" s="22"/>
      <c r="J86" s="22"/>
      <c r="K86" s="9"/>
      <c r="L86" s="22"/>
      <c r="M86" s="22"/>
    </row>
    <row r="87" spans="1:13" ht="25.5" customHeight="1" x14ac:dyDescent="0.3">
      <c r="A87" s="24"/>
      <c r="B87" s="6" t="s">
        <v>14</v>
      </c>
      <c r="C87" s="29"/>
      <c r="D87" s="31"/>
      <c r="E87" s="7"/>
      <c r="F87" s="22"/>
      <c r="G87" s="22"/>
      <c r="H87" s="22"/>
      <c r="I87" s="22"/>
      <c r="J87" s="22"/>
      <c r="K87" s="9"/>
      <c r="L87" s="22"/>
      <c r="M87" s="22"/>
    </row>
    <row r="88" spans="1:13" ht="21" customHeight="1" x14ac:dyDescent="0.3">
      <c r="A88" s="24"/>
      <c r="B88" s="6" t="s">
        <v>15</v>
      </c>
      <c r="C88" s="29"/>
      <c r="D88" s="31"/>
      <c r="E88" s="7"/>
      <c r="F88" s="22">
        <f>F86</f>
        <v>1543.0460599999999</v>
      </c>
      <c r="G88" s="22"/>
      <c r="H88" s="22"/>
      <c r="I88" s="22"/>
      <c r="J88" s="22"/>
      <c r="K88" s="9"/>
      <c r="L88" s="22"/>
      <c r="M88" s="22"/>
    </row>
    <row r="89" spans="1:13" ht="20.25" customHeight="1" x14ac:dyDescent="0.3">
      <c r="A89" s="25"/>
      <c r="B89" s="6" t="s">
        <v>53</v>
      </c>
      <c r="C89" s="29"/>
      <c r="D89" s="31"/>
      <c r="E89" s="7"/>
      <c r="F89" s="22">
        <f>F88</f>
        <v>1543.0460599999999</v>
      </c>
      <c r="G89" s="22"/>
      <c r="H89" s="22"/>
      <c r="I89" s="22"/>
      <c r="J89" s="22"/>
      <c r="K89" s="9"/>
      <c r="L89" s="22"/>
      <c r="M89" s="22"/>
    </row>
    <row r="90" spans="1:13" ht="50.25" customHeight="1" x14ac:dyDescent="0.3">
      <c r="A90" s="23">
        <v>20</v>
      </c>
      <c r="B90" s="6" t="s">
        <v>35</v>
      </c>
      <c r="C90" s="29" t="s">
        <v>34</v>
      </c>
      <c r="D90" s="31" t="s">
        <v>87</v>
      </c>
      <c r="E90" s="7"/>
      <c r="F90" s="39">
        <v>359.93108999999998</v>
      </c>
      <c r="G90" s="39">
        <v>1674.2</v>
      </c>
      <c r="H90" s="22"/>
      <c r="I90" s="7"/>
      <c r="J90" s="7"/>
      <c r="K90" s="8"/>
      <c r="L90" s="7"/>
      <c r="M90" s="7"/>
    </row>
    <row r="91" spans="1:13" ht="28.5" customHeight="1" x14ac:dyDescent="0.3">
      <c r="A91" s="24"/>
      <c r="B91" s="6" t="s">
        <v>14</v>
      </c>
      <c r="C91" s="29"/>
      <c r="D91" s="31"/>
      <c r="E91" s="7"/>
      <c r="F91" s="22"/>
      <c r="G91" s="22"/>
      <c r="H91" s="22"/>
      <c r="I91" s="7"/>
      <c r="J91" s="7"/>
      <c r="K91" s="8"/>
      <c r="L91" s="7"/>
      <c r="M91" s="7"/>
    </row>
    <row r="92" spans="1:13" ht="23.25" customHeight="1" x14ac:dyDescent="0.3">
      <c r="A92" s="24"/>
      <c r="B92" s="6" t="s">
        <v>15</v>
      </c>
      <c r="C92" s="29"/>
      <c r="D92" s="31"/>
      <c r="E92" s="7"/>
      <c r="F92" s="22">
        <f>F90</f>
        <v>359.93108999999998</v>
      </c>
      <c r="G92" s="22">
        <f>G90</f>
        <v>1674.2</v>
      </c>
      <c r="H92" s="22"/>
      <c r="I92" s="7"/>
      <c r="J92" s="7"/>
      <c r="K92" s="8"/>
      <c r="L92" s="7"/>
      <c r="M92" s="7"/>
    </row>
    <row r="93" spans="1:13" ht="23.25" customHeight="1" x14ac:dyDescent="0.3">
      <c r="A93" s="25"/>
      <c r="B93" s="6" t="s">
        <v>53</v>
      </c>
      <c r="C93" s="29"/>
      <c r="D93" s="31"/>
      <c r="E93" s="7"/>
      <c r="F93" s="22">
        <f>F92</f>
        <v>359.93108999999998</v>
      </c>
      <c r="G93" s="22">
        <f>G92</f>
        <v>1674.2</v>
      </c>
      <c r="H93" s="22"/>
      <c r="I93" s="7"/>
      <c r="J93" s="7"/>
      <c r="K93" s="8"/>
      <c r="L93" s="7"/>
      <c r="M93" s="7"/>
    </row>
    <row r="94" spans="1:13" ht="48" customHeight="1" x14ac:dyDescent="0.3">
      <c r="A94" s="23">
        <v>21</v>
      </c>
      <c r="B94" s="6" t="s">
        <v>46</v>
      </c>
      <c r="C94" s="29"/>
      <c r="D94" s="31" t="s">
        <v>86</v>
      </c>
      <c r="E94" s="7"/>
      <c r="F94" s="39"/>
      <c r="G94" s="39">
        <v>299.05659000000003</v>
      </c>
      <c r="H94" s="7">
        <v>1498.5</v>
      </c>
      <c r="I94" s="11"/>
      <c r="J94" s="11"/>
      <c r="K94" s="12"/>
      <c r="L94" s="11"/>
      <c r="M94" s="11"/>
    </row>
    <row r="95" spans="1:13" ht="24.75" customHeight="1" x14ac:dyDescent="0.3">
      <c r="A95" s="24"/>
      <c r="B95" s="6" t="s">
        <v>14</v>
      </c>
      <c r="C95" s="29"/>
      <c r="D95" s="31"/>
      <c r="E95" s="7"/>
      <c r="F95" s="22"/>
      <c r="G95" s="22"/>
      <c r="H95" s="13"/>
      <c r="I95" s="11"/>
      <c r="J95" s="11"/>
      <c r="K95" s="12"/>
      <c r="L95" s="11"/>
      <c r="M95" s="11"/>
    </row>
    <row r="96" spans="1:13" ht="18.75" customHeight="1" x14ac:dyDescent="0.3">
      <c r="A96" s="24"/>
      <c r="B96" s="6" t="s">
        <v>15</v>
      </c>
      <c r="C96" s="29"/>
      <c r="D96" s="31"/>
      <c r="E96" s="7"/>
      <c r="F96" s="22"/>
      <c r="G96" s="22">
        <v>299.10000000000002</v>
      </c>
      <c r="H96" s="7">
        <f>H94</f>
        <v>1498.5</v>
      </c>
      <c r="I96" s="11"/>
      <c r="J96" s="11"/>
      <c r="K96" s="12"/>
      <c r="L96" s="11"/>
      <c r="M96" s="11"/>
    </row>
    <row r="97" spans="1:13" ht="20.25" customHeight="1" x14ac:dyDescent="0.3">
      <c r="A97" s="25"/>
      <c r="B97" s="6" t="s">
        <v>53</v>
      </c>
      <c r="C97" s="29"/>
      <c r="D97" s="31"/>
      <c r="E97" s="7"/>
      <c r="F97" s="22"/>
      <c r="G97" s="22">
        <f>G96</f>
        <v>299.10000000000002</v>
      </c>
      <c r="H97" s="7">
        <f>H96</f>
        <v>1498.5</v>
      </c>
      <c r="I97" s="11"/>
      <c r="J97" s="11"/>
      <c r="K97" s="12"/>
      <c r="L97" s="11"/>
      <c r="M97" s="11"/>
    </row>
    <row r="98" spans="1:13" ht="53.25" customHeight="1" x14ac:dyDescent="0.3">
      <c r="A98" s="23">
        <v>22</v>
      </c>
      <c r="B98" s="6" t="s">
        <v>36</v>
      </c>
      <c r="C98" s="29" t="s">
        <v>37</v>
      </c>
      <c r="D98" s="30" t="s">
        <v>89</v>
      </c>
      <c r="E98" s="7"/>
      <c r="F98" s="39">
        <v>591.54035999999996</v>
      </c>
      <c r="G98" s="39">
        <v>206.49</v>
      </c>
      <c r="H98" s="22"/>
      <c r="I98" s="7"/>
      <c r="J98" s="7"/>
      <c r="K98" s="8"/>
      <c r="L98" s="7"/>
      <c r="M98" s="7"/>
    </row>
    <row r="99" spans="1:13" ht="26.25" customHeight="1" x14ac:dyDescent="0.3">
      <c r="A99" s="24"/>
      <c r="B99" s="6" t="s">
        <v>14</v>
      </c>
      <c r="C99" s="29"/>
      <c r="D99" s="30"/>
      <c r="E99" s="7"/>
      <c r="F99" s="22"/>
      <c r="G99" s="22"/>
      <c r="H99" s="22"/>
      <c r="I99" s="7"/>
      <c r="J99" s="7"/>
      <c r="K99" s="8"/>
      <c r="L99" s="7"/>
      <c r="M99" s="7"/>
    </row>
    <row r="100" spans="1:13" ht="26.25" customHeight="1" x14ac:dyDescent="0.3">
      <c r="A100" s="24"/>
      <c r="B100" s="6" t="s">
        <v>15</v>
      </c>
      <c r="C100" s="29"/>
      <c r="D100" s="30"/>
      <c r="E100" s="7"/>
      <c r="F100" s="22">
        <v>591.54035999999996</v>
      </c>
      <c r="G100" s="22">
        <f>G98</f>
        <v>206.49</v>
      </c>
      <c r="H100" s="22"/>
      <c r="I100" s="7"/>
      <c r="J100" s="7"/>
      <c r="K100" s="8"/>
      <c r="L100" s="7"/>
      <c r="M100" s="7"/>
    </row>
    <row r="101" spans="1:13" ht="24.75" customHeight="1" x14ac:dyDescent="0.3">
      <c r="A101" s="25"/>
      <c r="B101" s="6" t="s">
        <v>53</v>
      </c>
      <c r="C101" s="29"/>
      <c r="D101" s="30"/>
      <c r="E101" s="7"/>
      <c r="F101" s="22">
        <v>591.54035999999996</v>
      </c>
      <c r="G101" s="22">
        <f>G100</f>
        <v>206.49</v>
      </c>
      <c r="H101" s="22"/>
      <c r="I101" s="7"/>
      <c r="J101" s="7"/>
      <c r="K101" s="8"/>
      <c r="L101" s="7"/>
      <c r="M101" s="7"/>
    </row>
    <row r="102" spans="1:13" ht="50.25" customHeight="1" x14ac:dyDescent="0.3">
      <c r="A102" s="23">
        <v>23</v>
      </c>
      <c r="B102" s="6" t="s">
        <v>43</v>
      </c>
      <c r="C102" s="29"/>
      <c r="D102" s="31" t="s">
        <v>77</v>
      </c>
      <c r="E102" s="7"/>
      <c r="F102" s="39"/>
      <c r="G102" s="39">
        <v>453.85</v>
      </c>
      <c r="H102" s="22"/>
      <c r="I102" s="7"/>
      <c r="J102" s="7"/>
      <c r="K102" s="8"/>
      <c r="L102" s="7"/>
      <c r="M102" s="7"/>
    </row>
    <row r="103" spans="1:13" ht="27" customHeight="1" x14ac:dyDescent="0.3">
      <c r="A103" s="24"/>
      <c r="B103" s="6" t="s">
        <v>14</v>
      </c>
      <c r="C103" s="29"/>
      <c r="D103" s="31"/>
      <c r="E103" s="7"/>
      <c r="F103" s="22"/>
      <c r="G103" s="22"/>
      <c r="H103" s="22"/>
      <c r="I103" s="7"/>
      <c r="J103" s="7"/>
      <c r="K103" s="8"/>
      <c r="L103" s="7"/>
      <c r="M103" s="7"/>
    </row>
    <row r="104" spans="1:13" ht="29.25" customHeight="1" x14ac:dyDescent="0.3">
      <c r="A104" s="24"/>
      <c r="B104" s="6" t="s">
        <v>15</v>
      </c>
      <c r="C104" s="29"/>
      <c r="D104" s="31"/>
      <c r="E104" s="7"/>
      <c r="F104" s="22"/>
      <c r="G104" s="22">
        <f>G102</f>
        <v>453.85</v>
      </c>
      <c r="H104" s="22"/>
      <c r="I104" s="7"/>
      <c r="J104" s="7"/>
      <c r="K104" s="8"/>
      <c r="L104" s="7"/>
      <c r="M104" s="7"/>
    </row>
    <row r="105" spans="1:13" ht="27" customHeight="1" x14ac:dyDescent="0.3">
      <c r="A105" s="25"/>
      <c r="B105" s="6" t="s">
        <v>53</v>
      </c>
      <c r="C105" s="29"/>
      <c r="D105" s="31"/>
      <c r="E105" s="7"/>
      <c r="F105" s="22"/>
      <c r="G105" s="22">
        <f>G104</f>
        <v>453.85</v>
      </c>
      <c r="H105" s="22"/>
      <c r="I105" s="7"/>
      <c r="J105" s="7"/>
      <c r="K105" s="8"/>
      <c r="L105" s="7"/>
      <c r="M105" s="7"/>
    </row>
    <row r="106" spans="1:13" ht="59.25" customHeight="1" x14ac:dyDescent="0.3">
      <c r="A106" s="23">
        <v>24</v>
      </c>
      <c r="B106" s="6" t="s">
        <v>44</v>
      </c>
      <c r="C106" s="29"/>
      <c r="D106" s="31" t="s">
        <v>88</v>
      </c>
      <c r="E106" s="7"/>
      <c r="F106" s="39"/>
      <c r="G106" s="39">
        <v>248.85</v>
      </c>
      <c r="H106" s="22"/>
      <c r="I106" s="7"/>
      <c r="J106" s="7"/>
      <c r="K106" s="8"/>
      <c r="L106" s="7"/>
      <c r="M106" s="7"/>
    </row>
    <row r="107" spans="1:13" ht="24.75" customHeight="1" x14ac:dyDescent="0.3">
      <c r="A107" s="24"/>
      <c r="B107" s="6" t="s">
        <v>14</v>
      </c>
      <c r="C107" s="29"/>
      <c r="D107" s="31"/>
      <c r="E107" s="7"/>
      <c r="F107" s="22"/>
      <c r="G107" s="22"/>
      <c r="H107" s="22"/>
      <c r="I107" s="7"/>
      <c r="J107" s="7"/>
      <c r="K107" s="8"/>
      <c r="L107" s="7"/>
      <c r="M107" s="7"/>
    </row>
    <row r="108" spans="1:13" ht="25.5" customHeight="1" x14ac:dyDescent="0.3">
      <c r="A108" s="24"/>
      <c r="B108" s="6" t="s">
        <v>15</v>
      </c>
      <c r="C108" s="29"/>
      <c r="D108" s="31"/>
      <c r="E108" s="7"/>
      <c r="F108" s="22"/>
      <c r="G108" s="22">
        <f>G106</f>
        <v>248.85</v>
      </c>
      <c r="H108" s="22"/>
      <c r="I108" s="7"/>
      <c r="J108" s="7"/>
      <c r="K108" s="8"/>
      <c r="L108" s="7"/>
      <c r="M108" s="7"/>
    </row>
    <row r="109" spans="1:13" ht="23.25" customHeight="1" x14ac:dyDescent="0.3">
      <c r="A109" s="25"/>
      <c r="B109" s="6" t="s">
        <v>53</v>
      </c>
      <c r="C109" s="29"/>
      <c r="D109" s="31"/>
      <c r="E109" s="7"/>
      <c r="F109" s="22"/>
      <c r="G109" s="22">
        <f>G108</f>
        <v>248.85</v>
      </c>
      <c r="H109" s="22"/>
      <c r="I109" s="7"/>
      <c r="J109" s="7"/>
      <c r="K109" s="8"/>
      <c r="L109" s="7"/>
      <c r="M109" s="7"/>
    </row>
    <row r="110" spans="1:13" ht="52.5" customHeight="1" x14ac:dyDescent="0.3">
      <c r="A110" s="23">
        <v>25</v>
      </c>
      <c r="B110" s="6" t="s">
        <v>45</v>
      </c>
      <c r="C110" s="29"/>
      <c r="D110" s="31" t="s">
        <v>88</v>
      </c>
      <c r="E110" s="7"/>
      <c r="F110" s="39"/>
      <c r="G110" s="39">
        <v>453.85</v>
      </c>
      <c r="H110" s="22"/>
      <c r="I110" s="7"/>
      <c r="J110" s="7"/>
      <c r="K110" s="8"/>
      <c r="L110" s="7"/>
      <c r="M110" s="7"/>
    </row>
    <row r="111" spans="1:13" ht="27" customHeight="1" x14ac:dyDescent="0.3">
      <c r="A111" s="24"/>
      <c r="B111" s="6" t="s">
        <v>14</v>
      </c>
      <c r="C111" s="29"/>
      <c r="D111" s="31"/>
      <c r="E111" s="7"/>
      <c r="F111" s="22"/>
      <c r="G111" s="22"/>
      <c r="H111" s="22"/>
      <c r="I111" s="7"/>
      <c r="J111" s="7"/>
      <c r="K111" s="8"/>
      <c r="L111" s="7"/>
      <c r="M111" s="7"/>
    </row>
    <row r="112" spans="1:13" ht="28.5" customHeight="1" x14ac:dyDescent="0.3">
      <c r="A112" s="24"/>
      <c r="B112" s="6" t="s">
        <v>15</v>
      </c>
      <c r="C112" s="29"/>
      <c r="D112" s="31"/>
      <c r="E112" s="7"/>
      <c r="F112" s="22"/>
      <c r="G112" s="22">
        <f>G110</f>
        <v>453.85</v>
      </c>
      <c r="H112" s="22"/>
      <c r="I112" s="7"/>
      <c r="J112" s="7"/>
      <c r="K112" s="14"/>
      <c r="L112" s="7"/>
      <c r="M112" s="7"/>
    </row>
    <row r="113" spans="1:13" ht="21" customHeight="1" x14ac:dyDescent="0.3">
      <c r="A113" s="25"/>
      <c r="B113" s="6" t="s">
        <v>53</v>
      </c>
      <c r="C113" s="29"/>
      <c r="D113" s="31"/>
      <c r="E113" s="7"/>
      <c r="F113" s="22"/>
      <c r="G113" s="22">
        <f>G112</f>
        <v>453.85</v>
      </c>
      <c r="H113" s="22"/>
      <c r="I113" s="7"/>
      <c r="J113" s="7"/>
      <c r="K113" s="14"/>
      <c r="L113" s="7"/>
      <c r="M113" s="7"/>
    </row>
    <row r="114" spans="1:13" ht="47.25" customHeight="1" x14ac:dyDescent="0.3">
      <c r="A114" s="23">
        <v>26</v>
      </c>
      <c r="B114" s="6" t="s">
        <v>65</v>
      </c>
      <c r="C114" s="29" t="s">
        <v>66</v>
      </c>
      <c r="D114" s="30" t="s">
        <v>90</v>
      </c>
      <c r="E114" s="7"/>
      <c r="F114" s="39"/>
      <c r="G114" s="39"/>
      <c r="H114" s="22"/>
      <c r="I114" s="7">
        <v>460</v>
      </c>
      <c r="J114" s="7">
        <v>458</v>
      </c>
      <c r="K114" s="7">
        <v>16371.1</v>
      </c>
      <c r="L114" s="7"/>
      <c r="M114" s="7"/>
    </row>
    <row r="115" spans="1:13" ht="32.25" customHeight="1" x14ac:dyDescent="0.3">
      <c r="A115" s="24"/>
      <c r="B115" s="6" t="s">
        <v>14</v>
      </c>
      <c r="C115" s="29"/>
      <c r="D115" s="30"/>
      <c r="E115" s="7"/>
      <c r="F115" s="22"/>
      <c r="G115" s="22"/>
      <c r="H115" s="22"/>
      <c r="I115" s="7"/>
      <c r="J115" s="7"/>
      <c r="K115" s="7"/>
      <c r="L115" s="7"/>
      <c r="M115" s="7"/>
    </row>
    <row r="116" spans="1:13" ht="29.25" customHeight="1" x14ac:dyDescent="0.3">
      <c r="A116" s="24"/>
      <c r="B116" s="6" t="s">
        <v>15</v>
      </c>
      <c r="C116" s="29"/>
      <c r="D116" s="30"/>
      <c r="E116" s="7"/>
      <c r="F116" s="22"/>
      <c r="G116" s="22"/>
      <c r="H116" s="22"/>
      <c r="I116" s="7">
        <v>460</v>
      </c>
      <c r="J116" s="7">
        <v>458</v>
      </c>
      <c r="K116" s="7">
        <v>16371.1</v>
      </c>
      <c r="L116" s="7"/>
      <c r="M116" s="7"/>
    </row>
    <row r="117" spans="1:13" ht="28.5" customHeight="1" x14ac:dyDescent="0.3">
      <c r="A117" s="25"/>
      <c r="B117" s="6" t="s">
        <v>53</v>
      </c>
      <c r="C117" s="29"/>
      <c r="D117" s="30"/>
      <c r="E117" s="7"/>
      <c r="F117" s="22"/>
      <c r="G117" s="22"/>
      <c r="H117" s="22"/>
      <c r="I117" s="7">
        <v>460</v>
      </c>
      <c r="J117" s="7">
        <v>458</v>
      </c>
      <c r="K117" s="7">
        <v>16371.1</v>
      </c>
      <c r="L117" s="7"/>
      <c r="M117" s="7"/>
    </row>
    <row r="118" spans="1:13" ht="33.6" x14ac:dyDescent="0.3">
      <c r="A118" s="23">
        <v>27</v>
      </c>
      <c r="B118" s="6" t="s">
        <v>67</v>
      </c>
      <c r="C118" s="29" t="s">
        <v>68</v>
      </c>
      <c r="D118" s="30" t="s">
        <v>91</v>
      </c>
      <c r="E118" s="7"/>
      <c r="F118" s="39"/>
      <c r="G118" s="39"/>
      <c r="H118" s="22"/>
      <c r="I118" s="7">
        <v>550</v>
      </c>
      <c r="J118" s="7">
        <v>535</v>
      </c>
      <c r="K118" s="7">
        <v>20331.599999999999</v>
      </c>
      <c r="L118" s="7"/>
      <c r="M118" s="7"/>
    </row>
    <row r="119" spans="1:13" ht="21" customHeight="1" x14ac:dyDescent="0.3">
      <c r="A119" s="24"/>
      <c r="B119" s="6" t="s">
        <v>14</v>
      </c>
      <c r="C119" s="29"/>
      <c r="D119" s="30"/>
      <c r="E119" s="7"/>
      <c r="F119" s="22"/>
      <c r="G119" s="22"/>
      <c r="H119" s="22"/>
      <c r="I119" s="7"/>
      <c r="J119" s="7"/>
      <c r="K119" s="7"/>
      <c r="L119" s="7"/>
      <c r="M119" s="7"/>
    </row>
    <row r="120" spans="1:13" ht="20.25" customHeight="1" x14ac:dyDescent="0.3">
      <c r="A120" s="24"/>
      <c r="B120" s="6" t="s">
        <v>15</v>
      </c>
      <c r="C120" s="29"/>
      <c r="D120" s="30"/>
      <c r="E120" s="7"/>
      <c r="F120" s="22"/>
      <c r="G120" s="22"/>
      <c r="H120" s="22"/>
      <c r="I120" s="7">
        <v>550</v>
      </c>
      <c r="J120" s="7">
        <v>535</v>
      </c>
      <c r="K120" s="7">
        <v>20331.599999999999</v>
      </c>
      <c r="L120" s="7"/>
      <c r="M120" s="7"/>
    </row>
    <row r="121" spans="1:13" ht="21" customHeight="1" x14ac:dyDescent="0.3">
      <c r="A121" s="25"/>
      <c r="B121" s="6" t="s">
        <v>53</v>
      </c>
      <c r="C121" s="29"/>
      <c r="D121" s="30"/>
      <c r="E121" s="7"/>
      <c r="F121" s="22"/>
      <c r="G121" s="22"/>
      <c r="H121" s="22"/>
      <c r="I121" s="7">
        <v>550</v>
      </c>
      <c r="J121" s="7">
        <v>535</v>
      </c>
      <c r="K121" s="7">
        <v>20331.599999999999</v>
      </c>
      <c r="L121" s="7"/>
      <c r="M121" s="7"/>
    </row>
    <row r="122" spans="1:13" ht="33.6" x14ac:dyDescent="0.3">
      <c r="A122" s="23">
        <v>28</v>
      </c>
      <c r="B122" s="6" t="s">
        <v>69</v>
      </c>
      <c r="C122" s="29" t="s">
        <v>70</v>
      </c>
      <c r="D122" s="31" t="s">
        <v>92</v>
      </c>
      <c r="E122" s="7"/>
      <c r="F122" s="39"/>
      <c r="G122" s="39"/>
      <c r="H122" s="22"/>
      <c r="I122" s="7">
        <v>429.80000000000018</v>
      </c>
      <c r="J122" s="7">
        <v>429.8</v>
      </c>
      <c r="K122" s="14"/>
      <c r="L122" s="7"/>
      <c r="M122" s="7"/>
    </row>
    <row r="123" spans="1:13" ht="24" customHeight="1" x14ac:dyDescent="0.3">
      <c r="A123" s="24"/>
      <c r="B123" s="6" t="s">
        <v>14</v>
      </c>
      <c r="C123" s="29"/>
      <c r="D123" s="31"/>
      <c r="E123" s="7"/>
      <c r="F123" s="22"/>
      <c r="G123" s="22"/>
      <c r="H123" s="22"/>
      <c r="I123" s="7"/>
      <c r="J123" s="7"/>
      <c r="K123" s="14"/>
      <c r="L123" s="7"/>
      <c r="M123" s="7"/>
    </row>
    <row r="124" spans="1:13" ht="16.5" customHeight="1" x14ac:dyDescent="0.3">
      <c r="A124" s="24"/>
      <c r="B124" s="6" t="s">
        <v>15</v>
      </c>
      <c r="C124" s="29"/>
      <c r="D124" s="31"/>
      <c r="E124" s="7"/>
      <c r="F124" s="22"/>
      <c r="G124" s="22"/>
      <c r="H124" s="22"/>
      <c r="I124" s="7">
        <v>429.80000000000018</v>
      </c>
      <c r="J124" s="7">
        <v>429.8</v>
      </c>
      <c r="K124" s="14"/>
      <c r="L124" s="7"/>
      <c r="M124" s="7"/>
    </row>
    <row r="125" spans="1:13" ht="21" customHeight="1" x14ac:dyDescent="0.3">
      <c r="A125" s="25"/>
      <c r="B125" s="6" t="s">
        <v>53</v>
      </c>
      <c r="C125" s="29"/>
      <c r="D125" s="31"/>
      <c r="E125" s="7"/>
      <c r="F125" s="22"/>
      <c r="G125" s="22"/>
      <c r="H125" s="22"/>
      <c r="I125" s="7">
        <v>429.80000000000018</v>
      </c>
      <c r="J125" s="7">
        <v>429.8</v>
      </c>
      <c r="K125" s="14"/>
      <c r="L125" s="7"/>
      <c r="M125" s="7"/>
    </row>
    <row r="126" spans="1:13" ht="49.5" customHeight="1" x14ac:dyDescent="0.3">
      <c r="A126" s="23">
        <v>29</v>
      </c>
      <c r="B126" s="6" t="s">
        <v>82</v>
      </c>
      <c r="C126" s="32" t="s">
        <v>71</v>
      </c>
      <c r="D126" s="31" t="s">
        <v>81</v>
      </c>
      <c r="E126" s="7"/>
      <c r="F126" s="22"/>
      <c r="G126" s="22"/>
      <c r="H126" s="22"/>
      <c r="I126" s="7"/>
      <c r="J126" s="7"/>
      <c r="K126" s="7">
        <f>K128</f>
        <v>8993.2000000000007</v>
      </c>
      <c r="L126" s="7">
        <f>L129</f>
        <v>15665.2</v>
      </c>
      <c r="M126" s="7"/>
    </row>
    <row r="127" spans="1:13" ht="16.8" x14ac:dyDescent="0.3">
      <c r="A127" s="24"/>
      <c r="B127" s="6" t="s">
        <v>14</v>
      </c>
      <c r="C127" s="32"/>
      <c r="D127" s="31"/>
      <c r="E127" s="7"/>
      <c r="F127" s="22"/>
      <c r="G127" s="22"/>
      <c r="H127" s="22"/>
      <c r="I127" s="7"/>
      <c r="J127" s="7"/>
      <c r="K127" s="7"/>
      <c r="L127" s="7"/>
      <c r="M127" s="7"/>
    </row>
    <row r="128" spans="1:13" ht="16.8" x14ac:dyDescent="0.3">
      <c r="A128" s="24"/>
      <c r="B128" s="6" t="s">
        <v>15</v>
      </c>
      <c r="C128" s="32"/>
      <c r="D128" s="31"/>
      <c r="E128" s="7"/>
      <c r="F128" s="22"/>
      <c r="G128" s="22"/>
      <c r="H128" s="22"/>
      <c r="I128" s="7"/>
      <c r="J128" s="7"/>
      <c r="K128" s="7">
        <f>K129</f>
        <v>8993.2000000000007</v>
      </c>
      <c r="L128" s="7">
        <f>L129</f>
        <v>15665.2</v>
      </c>
      <c r="M128" s="7"/>
    </row>
    <row r="129" spans="1:13" ht="90.75" customHeight="1" x14ac:dyDescent="0.3">
      <c r="A129" s="25"/>
      <c r="B129" s="6" t="s">
        <v>53</v>
      </c>
      <c r="C129" s="32"/>
      <c r="D129" s="31"/>
      <c r="E129" s="7"/>
      <c r="F129" s="22"/>
      <c r="G129" s="22"/>
      <c r="H129" s="22"/>
      <c r="I129" s="7"/>
      <c r="J129" s="7"/>
      <c r="K129" s="7">
        <f>7570.1+1423.1</f>
        <v>8993.2000000000007</v>
      </c>
      <c r="L129" s="7">
        <f>2548.2+13117</f>
        <v>15665.2</v>
      </c>
      <c r="M129" s="7"/>
    </row>
    <row r="130" spans="1:13" ht="18.600000000000001" x14ac:dyDescent="0.3">
      <c r="A130" s="15"/>
      <c r="B130" s="16" t="s">
        <v>2</v>
      </c>
      <c r="C130" s="16"/>
      <c r="D130" s="17"/>
      <c r="E130" s="18"/>
      <c r="F130" s="18">
        <f>F14+F18+F22+F26+F30+F38+F42+F46+F50+F54+F58+F62+F66+F70+F74+F78+F82+F86+F90+F94+F98+F102+F106+F110+F114+F118+F122+F126+F34</f>
        <v>133654.13917000001</v>
      </c>
      <c r="G130" s="18">
        <f t="shared" ref="G130:M130" si="0">G14+G18+G22+G26+G30+G38+G42+G46+G50+G54+G58+G62+G66+G70+G74+G78+G82+G86+G90+G94+G98+G102+G106+G110+G114+G118+G122+G126+G34</f>
        <v>25703.131709999994</v>
      </c>
      <c r="H130" s="18">
        <f t="shared" si="0"/>
        <v>33455.9</v>
      </c>
      <c r="I130" s="18">
        <f t="shared" si="0"/>
        <v>180088.90000000002</v>
      </c>
      <c r="J130" s="18">
        <f t="shared" si="0"/>
        <v>180591.80000000002</v>
      </c>
      <c r="K130" s="18">
        <f t="shared" si="0"/>
        <v>398622.89999999997</v>
      </c>
      <c r="L130" s="18">
        <f t="shared" si="0"/>
        <v>78960.100000000006</v>
      </c>
      <c r="M130" s="18">
        <f t="shared" si="0"/>
        <v>0</v>
      </c>
    </row>
    <row r="131" spans="1:13" x14ac:dyDescent="0.3">
      <c r="A131" s="40"/>
      <c r="B131" s="41" t="s">
        <v>14</v>
      </c>
      <c r="C131" s="42"/>
      <c r="D131" s="42"/>
      <c r="E131" s="43"/>
      <c r="F131" s="43"/>
      <c r="G131" s="43"/>
      <c r="H131" s="43"/>
      <c r="I131" s="44"/>
      <c r="J131" s="44"/>
      <c r="K131" s="44"/>
      <c r="L131" s="15"/>
      <c r="M131" s="19"/>
    </row>
    <row r="132" spans="1:13" x14ac:dyDescent="0.3">
      <c r="A132" s="40"/>
      <c r="B132" s="41" t="s">
        <v>15</v>
      </c>
      <c r="C132" s="42"/>
      <c r="D132" s="42"/>
      <c r="E132" s="43"/>
      <c r="F132" s="43">
        <f>F130</f>
        <v>133654.13917000001</v>
      </c>
      <c r="G132" s="43">
        <f>G130</f>
        <v>25703.131709999994</v>
      </c>
      <c r="H132" s="43">
        <f t="shared" ref="H132:L132" si="1">H130</f>
        <v>33455.9</v>
      </c>
      <c r="I132" s="43">
        <f t="shared" si="1"/>
        <v>180088.90000000002</v>
      </c>
      <c r="J132" s="43">
        <f t="shared" si="1"/>
        <v>180591.80000000002</v>
      </c>
      <c r="K132" s="43">
        <f t="shared" si="1"/>
        <v>398622.89999999997</v>
      </c>
      <c r="L132" s="43">
        <f t="shared" si="1"/>
        <v>78960.100000000006</v>
      </c>
      <c r="M132" s="19"/>
    </row>
    <row r="133" spans="1:13" x14ac:dyDescent="0.3">
      <c r="A133" s="45"/>
      <c r="B133" s="41" t="s">
        <v>53</v>
      </c>
      <c r="C133" s="46"/>
      <c r="D133" s="46"/>
      <c r="E133" s="47"/>
      <c r="F133" s="47">
        <f>F27+F33+F37+F41+F45+F49+F53+F57+F61+F77+F81+F85+F89+F93+F97+F101+F105+F109+F113+F117+F121+F125+F129+F65+F69+F73+F21+F29</f>
        <v>18751.4931</v>
      </c>
      <c r="G133" s="47">
        <f>G27+G33+G37+G41+G45+G49+G53+G57+G61+G77+G81+G85+G89+G93+G97+G101+G105+G109+G113+G117+G121+G125+G129+G65+G69+G73+G17+G21</f>
        <v>21836.055120000001</v>
      </c>
      <c r="H133" s="47">
        <f>H27+H33+H37+H41+H45+H49+H53+H57+H61+H77+H81+H85+H89+H93+H97+H101+H105+H109+H113+H117+H121+H125+H129+H65+H69+H73+H25</f>
        <v>27322.600000000002</v>
      </c>
      <c r="I133" s="47">
        <f>I27+I33+I37+I41+I45+I49+I53+I57+I61+I77+I81+I85+I89+I93+I97+I101+I105+I109+I113+I117+I121+I125+I129+I65+I69+I73+I25</f>
        <v>45637.2</v>
      </c>
      <c r="J133" s="47">
        <f t="shared" ref="J133" si="2">J27+J33+J37+J41+J45+J49+J53+J57+J61+J77+J81+J85+J89+J93+J97+J101+J105+J109+J113+J117+J121+J125+J129+J65+J69+J73</f>
        <v>32297.399999999998</v>
      </c>
      <c r="K133" s="47">
        <f>K27+K33+K37+K41+K45+K49+K53+K57+K61+K77+K81+K85+K89+K93+K97+K101+K105+K109+K113+K117+K121+K125+K129+K65+K69+K73+K21</f>
        <v>73025.899999999994</v>
      </c>
      <c r="L133" s="47">
        <f>L27+L33+L37+L41+L45+L49+L53+L57+L61+L77+L81+L85+L89+L93+L97+L101+L105+L109+L113+L117+L121+L125+L129+L65+L69+L73</f>
        <v>78960.100000000006</v>
      </c>
      <c r="M133" s="19"/>
    </row>
  </sheetData>
  <mergeCells count="100">
    <mergeCell ref="I1:K1"/>
    <mergeCell ref="I2:K3"/>
    <mergeCell ref="J4:L4"/>
    <mergeCell ref="B9:L9"/>
    <mergeCell ref="J5:L7"/>
    <mergeCell ref="D30:D33"/>
    <mergeCell ref="C54:C57"/>
    <mergeCell ref="D54:D57"/>
    <mergeCell ref="C58:C61"/>
    <mergeCell ref="D58:D61"/>
    <mergeCell ref="C34:C37"/>
    <mergeCell ref="D34:D37"/>
    <mergeCell ref="C38:C41"/>
    <mergeCell ref="D38:D41"/>
    <mergeCell ref="C42:C45"/>
    <mergeCell ref="D42:D45"/>
    <mergeCell ref="C46:C49"/>
    <mergeCell ref="E10:E12"/>
    <mergeCell ref="D10:D12"/>
    <mergeCell ref="C10:C12"/>
    <mergeCell ref="B10:B12"/>
    <mergeCell ref="F10:M10"/>
    <mergeCell ref="F11:I11"/>
    <mergeCell ref="J11:J12"/>
    <mergeCell ref="C14:C17"/>
    <mergeCell ref="D14:D17"/>
    <mergeCell ref="C62:C65"/>
    <mergeCell ref="D62:D65"/>
    <mergeCell ref="C66:C69"/>
    <mergeCell ref="D66:D69"/>
    <mergeCell ref="D46:D49"/>
    <mergeCell ref="C50:C53"/>
    <mergeCell ref="D50:D53"/>
    <mergeCell ref="C18:C21"/>
    <mergeCell ref="D18:D21"/>
    <mergeCell ref="C22:C25"/>
    <mergeCell ref="D22:D25"/>
    <mergeCell ref="C26:C29"/>
    <mergeCell ref="D26:D29"/>
    <mergeCell ref="C30:C33"/>
    <mergeCell ref="C110:C113"/>
    <mergeCell ref="D110:D113"/>
    <mergeCell ref="C70:C73"/>
    <mergeCell ref="D70:D73"/>
    <mergeCell ref="C74:C77"/>
    <mergeCell ref="D74:D77"/>
    <mergeCell ref="C78:C81"/>
    <mergeCell ref="D78:D81"/>
    <mergeCell ref="C114:C117"/>
    <mergeCell ref="D114:D117"/>
    <mergeCell ref="C82:C85"/>
    <mergeCell ref="D82:D85"/>
    <mergeCell ref="C86:C89"/>
    <mergeCell ref="D86:D89"/>
    <mergeCell ref="C90:C93"/>
    <mergeCell ref="D90:D93"/>
    <mergeCell ref="C94:C97"/>
    <mergeCell ref="D94:D97"/>
    <mergeCell ref="C98:C101"/>
    <mergeCell ref="D98:D101"/>
    <mergeCell ref="C102:C105"/>
    <mergeCell ref="D102:D105"/>
    <mergeCell ref="C106:C109"/>
    <mergeCell ref="D106:D109"/>
    <mergeCell ref="C118:C121"/>
    <mergeCell ref="D118:D121"/>
    <mergeCell ref="C122:C125"/>
    <mergeCell ref="D122:D125"/>
    <mergeCell ref="C126:C129"/>
    <mergeCell ref="D126:D129"/>
    <mergeCell ref="A10:A12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110:A113"/>
    <mergeCell ref="A114:A117"/>
    <mergeCell ref="A118:A121"/>
    <mergeCell ref="A122:A125"/>
    <mergeCell ref="A126:A129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</mergeCells>
  <pageMargins left="0.59055118110236227" right="0.19685039370078741" top="0.39370078740157483" bottom="0.19685039370078741" header="0.31496062992125984" footer="0.31496062992125984"/>
  <pageSetup paperSize="9" scale="31" orientation="portrait" r:id="rId1"/>
  <rowBreaks count="1" manualBreakCount="1">
    <brk id="7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2023-12-08T03:27:08Z</dcterms:modified>
</cp:coreProperties>
</file>