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Рем-восст. работы" sheetId="2" r:id="rId1"/>
  </sheets>
  <definedNames>
    <definedName name="_xlnm._FilterDatabase" localSheetId="0" hidden="1">'Рем-восст. работы'!$A$5:$L$190</definedName>
    <definedName name="_xlnm.Print_Titles" localSheetId="0">'Рем-восст. работы'!$5:$6</definedName>
    <definedName name="_xlnm.Print_Area" localSheetId="0">'Рем-восст. работы'!$A$1:$K$190</definedName>
  </definedNames>
  <calcPr calcId="152511"/>
</workbook>
</file>

<file path=xl/calcChain.xml><?xml version="1.0" encoding="utf-8"?>
<calcChain xmlns="http://schemas.openxmlformats.org/spreadsheetml/2006/main">
  <c r="C121" i="2" l="1"/>
  <c r="E127" i="2" l="1"/>
  <c r="E145" i="2" l="1"/>
  <c r="D121" i="2" l="1"/>
  <c r="E121" i="2" l="1"/>
  <c r="G121" i="2"/>
  <c r="H121" i="2"/>
  <c r="I121" i="2"/>
  <c r="J121" i="2"/>
  <c r="D164" i="2"/>
  <c r="E164" i="2"/>
  <c r="F164" i="2"/>
  <c r="G164" i="2"/>
  <c r="H164" i="2"/>
  <c r="I164" i="2"/>
  <c r="J164" i="2"/>
  <c r="C164" i="2"/>
  <c r="A123" i="2" l="1"/>
  <c r="A124" i="2" s="1"/>
  <c r="A125" i="2" s="1"/>
  <c r="A126" i="2" s="1"/>
  <c r="A127" i="2" s="1"/>
  <c r="F145" i="2" l="1"/>
  <c r="F121" i="2" s="1"/>
  <c r="E94" i="2" l="1"/>
  <c r="D43" i="2" l="1"/>
  <c r="E43" i="2"/>
  <c r="F43" i="2"/>
  <c r="G43" i="2"/>
  <c r="H43" i="2"/>
  <c r="I43" i="2"/>
  <c r="J43" i="2"/>
  <c r="C43" i="2"/>
  <c r="E153" i="2" l="1"/>
  <c r="E156" i="2"/>
  <c r="E158" i="2"/>
  <c r="E160" i="2"/>
  <c r="E166" i="2"/>
  <c r="E175" i="2"/>
  <c r="E177" i="2"/>
  <c r="E184" i="2"/>
  <c r="E9" i="2" l="1"/>
  <c r="E147" i="2"/>
  <c r="E93" i="2"/>
  <c r="E8" i="2" l="1"/>
  <c r="E7" i="2" s="1"/>
  <c r="D9" i="2" l="1"/>
  <c r="D184" i="2" l="1"/>
  <c r="F184" i="2"/>
  <c r="G184" i="2"/>
  <c r="H184" i="2"/>
  <c r="I184" i="2"/>
  <c r="J184" i="2"/>
  <c r="C184" i="2"/>
  <c r="D177" i="2"/>
  <c r="F177" i="2"/>
  <c r="G177" i="2"/>
  <c r="H177" i="2"/>
  <c r="I177" i="2"/>
  <c r="J177" i="2"/>
  <c r="C177" i="2"/>
  <c r="D175" i="2"/>
  <c r="F175" i="2"/>
  <c r="G175" i="2"/>
  <c r="H175" i="2"/>
  <c r="I175" i="2"/>
  <c r="J175" i="2"/>
  <c r="C175" i="2"/>
  <c r="D166" i="2"/>
  <c r="F166" i="2"/>
  <c r="G166" i="2"/>
  <c r="H166" i="2"/>
  <c r="I166" i="2"/>
  <c r="J166" i="2"/>
  <c r="C166" i="2"/>
  <c r="D160" i="2"/>
  <c r="F160" i="2"/>
  <c r="G160" i="2"/>
  <c r="H160" i="2"/>
  <c r="I160" i="2"/>
  <c r="J160" i="2"/>
  <c r="C160" i="2"/>
  <c r="D158" i="2"/>
  <c r="F158" i="2"/>
  <c r="G158" i="2"/>
  <c r="H158" i="2"/>
  <c r="J158" i="2"/>
  <c r="C158" i="2"/>
  <c r="D156" i="2"/>
  <c r="F156" i="2"/>
  <c r="H156" i="2"/>
  <c r="I156" i="2"/>
  <c r="J156" i="2"/>
  <c r="C156" i="2"/>
  <c r="D153" i="2"/>
  <c r="F153" i="2"/>
  <c r="H153" i="2"/>
  <c r="I153" i="2"/>
  <c r="J153" i="2"/>
  <c r="C153" i="2"/>
  <c r="D147" i="2"/>
  <c r="F147" i="2"/>
  <c r="G147" i="2"/>
  <c r="H147" i="2"/>
  <c r="I147" i="2"/>
  <c r="J147" i="2"/>
  <c r="C147" i="2"/>
  <c r="D93" i="2"/>
  <c r="F93" i="2"/>
  <c r="H93" i="2"/>
  <c r="J93" i="2"/>
  <c r="C93" i="2"/>
  <c r="D8" i="2" l="1"/>
  <c r="D7" i="2" s="1"/>
  <c r="F9" i="2"/>
  <c r="F8" i="2" s="1"/>
  <c r="F7" i="2" s="1"/>
  <c r="H9" i="2"/>
  <c r="H8" i="2" s="1"/>
  <c r="H7" i="2" s="1"/>
  <c r="J9" i="2"/>
  <c r="J8" i="2" s="1"/>
  <c r="J7" i="2" s="1"/>
  <c r="C9" i="2"/>
  <c r="I158" i="2" l="1"/>
  <c r="G156" i="2"/>
  <c r="G153" i="2"/>
  <c r="A149" i="2"/>
  <c r="A150" i="2" s="1"/>
  <c r="A151" i="2" s="1"/>
  <c r="A152" i="2" s="1"/>
  <c r="A130" i="2"/>
  <c r="A131" i="2" s="1"/>
  <c r="A132" i="2" s="1"/>
  <c r="A133" i="2" s="1"/>
  <c r="A134" i="2" s="1"/>
  <c r="A135" i="2" s="1"/>
  <c r="A136" i="2" s="1"/>
  <c r="A137" i="2" s="1"/>
  <c r="A138" i="2" s="1"/>
  <c r="A139" i="2" s="1"/>
  <c r="A140" i="2" s="1"/>
  <c r="A141" i="2" s="1"/>
  <c r="A142" i="2" s="1"/>
  <c r="A95" i="2"/>
  <c r="A96" i="2" s="1"/>
  <c r="A97" i="2" s="1"/>
  <c r="A98" i="2" s="1"/>
  <c r="A99" i="2" s="1"/>
  <c r="A100" i="2" s="1"/>
  <c r="A101" i="2" s="1"/>
  <c r="A102" i="2" s="1"/>
  <c r="A103" i="2" s="1"/>
  <c r="A104" i="2" s="1"/>
  <c r="A105" i="2" s="1"/>
  <c r="A106" i="2" s="1"/>
  <c r="A107" i="2" s="1"/>
  <c r="A108" i="2" s="1"/>
  <c r="A109" i="2" s="1"/>
  <c r="A110" i="2" s="1"/>
  <c r="A111" i="2" s="1"/>
  <c r="A112" i="2" s="1"/>
  <c r="A113" i="2" s="1"/>
  <c r="A114" i="2" s="1"/>
  <c r="G9" i="2" l="1"/>
  <c r="I9" i="2"/>
  <c r="I8" i="2" s="1"/>
  <c r="I93" i="2"/>
  <c r="G93" i="2"/>
  <c r="C8" i="2"/>
  <c r="C7" i="2" s="1"/>
  <c r="I7" i="2" l="1"/>
  <c r="G8" i="2"/>
  <c r="G7" i="2" s="1"/>
</calcChain>
</file>

<file path=xl/sharedStrings.xml><?xml version="1.0" encoding="utf-8"?>
<sst xmlns="http://schemas.openxmlformats.org/spreadsheetml/2006/main" count="377" uniqueCount="364">
  <si>
    <t>№ п/п</t>
  </si>
  <si>
    <t>Наименование объекта, с указанием адреса</t>
  </si>
  <si>
    <t>1.</t>
  </si>
  <si>
    <t>2.</t>
  </si>
  <si>
    <t>5.</t>
  </si>
  <si>
    <t>6.</t>
  </si>
  <si>
    <t>7.</t>
  </si>
  <si>
    <t>ВСЕГО</t>
  </si>
  <si>
    <t>МУ "Управление общего и дошкольного образования Администрации города Норильска"</t>
  </si>
  <si>
    <t>Дошкольные учреждения</t>
  </si>
  <si>
    <t>Здание МАДОУ "Детский сад № 2 "Умка", корп. 2, г. Норильск, Центральный район, просп. Ленинский, д. 41 А</t>
  </si>
  <si>
    <t>Здание МАДОУ "Детский сад № 5 "Норильчонок", корп. 1, г. Норильск, Центральный район, ул. Дзержинского, д. 5 Б</t>
  </si>
  <si>
    <t>Здание МБДОУ "Детский сад № 8 "Тундровичок", г. Норильск, Центральный район, ул. Талнахская, д. 24</t>
  </si>
  <si>
    <t xml:space="preserve">Здание МБДОУ "Детский сад № 9 "Зимушка", г. Норильск, район Талнах, ул. Новая, д. 7 </t>
  </si>
  <si>
    <t>Здание МБДОУ "Детский сад № 14 "Олененок", корп. 1, г. Норильск, Центральный район, ул. Нансена, д. 96</t>
  </si>
  <si>
    <t>Здание МБДОУ "Детский сад № 14 "Олененок", корп. 2, г. Норильск, Центральный район, ул. Бегичева, д. 39 Б</t>
  </si>
  <si>
    <t>Здание МБДОУ "Детский сад № 24 "Родничок", г. Норильск, Центральный район, ул. Лауреатов, д. 69</t>
  </si>
  <si>
    <t>Здание МБОУ "СШ № 24", пос. Снежногорск, ул. Хантайская Набережная, д. 1 А (детский сад)</t>
  </si>
  <si>
    <t>Здание МАДОУ "Детский сад № 45 "Улыбка", г. Норильск, Центральный район, пр. Котульского, д. 7</t>
  </si>
  <si>
    <t>Здание МБДОУ "Детский сад № 68 "Ладушки", корп. 1, г. Норильск, Центральный район, ул. Московская, д. 10</t>
  </si>
  <si>
    <t xml:space="preserve">Здание МБДОУ "Детский сад № 68 "Ладушки", корп. 2, г. Норильск, Центральный район, ул. Ленинградская, д. 4 А </t>
  </si>
  <si>
    <t>Здание МБДОУ "Детский сад № 78 "Василек", г. Норильск, Центральный район, ул. Набережная Урванцева, д. 43</t>
  </si>
  <si>
    <t>Здание МАДОУ "Детский сад № 81 "Конек-Горбунок", г. Норильск, район Талнах, ул. Игарская, д. 44 А</t>
  </si>
  <si>
    <t>Здание МБДОУ "Детский сад № 83 "Золотой петушок", г. Норильск, район Талнах, ул. Дудинская, д. 5</t>
  </si>
  <si>
    <t>Здание МБДОУ "Детский сад № 84 "Голубок", г. Норильск, район Кайеркан, ул. Первомайская, д. 6</t>
  </si>
  <si>
    <t>Здание МБДОУ "Детский сад № 86 "Брусничка", корп. 1, г. Норильск, район Талнах, ул. Бауманская, д. 23</t>
  </si>
  <si>
    <t>Здание МБДОУ "Детский сад № 90 "Цветик-семицветик", г. Норильск, Центральный район, ул. Талнахская, д. 1 А</t>
  </si>
  <si>
    <t>Здание МБДОУ "Детский сад № 92 "Облачко", г. Норильск, район Талнах, ул. Космонавтов, д. 10</t>
  </si>
  <si>
    <t>Здание МБДОУ "Детский сад № 95 "Снежинка", г. Норильск, район Кайеркан, ул. Строительная, д. 1 Е</t>
  </si>
  <si>
    <t>Здание МБДОУ "Детский сад № 98 "Загадка", г. Норильск, район Кайеркан, ул. Норильская, д. 18</t>
  </si>
  <si>
    <t>Здание МБДОУ "Детский сад № 99 "Топ-топ", г. Норильск, Центральный район, ул. Хантайская, д. 25</t>
  </si>
  <si>
    <t>Общеобразовательные учреждения</t>
  </si>
  <si>
    <t>Здание МБОУ "СШ № 1", корп. 2, г. Норильск, Центральный район, ул. Севастопольская, д. 8 А</t>
  </si>
  <si>
    <t>Здание МБОУ "Лицей № 3", корп. 2, г. Норильск, Центральный район, ул. Набережная Урванцева, д. 35</t>
  </si>
  <si>
    <t>Здание МБОУ "Гимназия № 7", корп. 1, г. Норильск, Центральный район, просп. Ленинский, д. 45 В</t>
  </si>
  <si>
    <t>Здание МБОУ "Гимназия № 7", корп. 2, г. Норильск, Центральный район, просп. Ленинский, д. 37 В</t>
  </si>
  <si>
    <t>Здание МБОУ "СШ № 9" г. Норильск, Центральный район, ул. Талнахская, д. 71 А</t>
  </si>
  <si>
    <t>Здание МБОУ "Гимназия № 11", г. Норильск, район Кайеркан, ул. Надеждинская, д. 16</t>
  </si>
  <si>
    <t>Здание МБОУ "СШ № 13", корп. 1, г. Норильск, Центральный район, пл. Металлургов, д. 15</t>
  </si>
  <si>
    <t xml:space="preserve">Здание МБОУ "СШ № 16", г. Норильск, Центральный район, пр. Молодежный, д. 17 </t>
  </si>
  <si>
    <t>Здание МБОУ "СШ № 17", г. Норильск, Центральный район, пр. Молодежный, д. 7</t>
  </si>
  <si>
    <t>Здание МБОУ "СШ № 20", г. Норильск, район Талнах, ул. Маслова, д. 1</t>
  </si>
  <si>
    <t>Здание МБОУ "СШ № 24", пос. Снежногорск, ул. Хантайская Набережная, д. 7 (школа)</t>
  </si>
  <si>
    <t>Здание МБОУ "СШ № 28", корп. 2, г. Норильск, Центральный район, ул. Талнахская, д. 54</t>
  </si>
  <si>
    <t>Здание МБОУ "СШ № 29", г. Норильск, Центральный район, ул. Павлова, д. 21 А</t>
  </si>
  <si>
    <t>Здание МБОУ "СШ № 31", г. Норильск, Центральный район, ул. Талнахская, д. 64</t>
  </si>
  <si>
    <t xml:space="preserve">Здание МБОУ "СШ № 30", г. Норильск, район Талнах, ул. Бауманская, д. 12 </t>
  </si>
  <si>
    <t>Здание МБОУ "СШ № 33", г. Норильск, район Талнах, ул. Энтузиастов, д. 5</t>
  </si>
  <si>
    <t>Здание МБОУ "СШ № 36", г. Норильск, район Талнах, ул. Бауманская, д. 22 А</t>
  </si>
  <si>
    <t>Здание МБОУ "СШ № 37", г. Норильск, район Кайеркан, ул. Первомайская, д. 34</t>
  </si>
  <si>
    <t>Здание МБОУ "СШ № 38", корп. 1, г. Норильск, район Талнах, ул. Енисейская, д. 26</t>
  </si>
  <si>
    <t>Здание МБОУ "СШ № 39", г. Норильск, район Талнах, ул. Игарская, д. 40</t>
  </si>
  <si>
    <t>Здание МБОУ "СШ № 40", г. Норильск, район Кайеркан, ул. Первомайская, д. 20 А</t>
  </si>
  <si>
    <t xml:space="preserve">Здание МБОУ "СШ № 45", г. Норильск, район Кайеркан, ул. Норильская, д. 6 </t>
  </si>
  <si>
    <t>Здание МАОУ "Гимназия № 48", г. Норильск, район Талнах, ул. Бауманская, д. 15</t>
  </si>
  <si>
    <t>Здание МБУ ДО "ДДТ",  г. Норильск, район Кайеркан, ул. Победы, д. 7</t>
  </si>
  <si>
    <t>Здание МБУ ДО "СОЦ", г. Норильск, Центральный район, ул. Мира д. 3</t>
  </si>
  <si>
    <t>МУ "Управление по делам культуры и искусства Администрации города Норильска"</t>
  </si>
  <si>
    <t>Здание МБУ ДО "Норильская детская школа искусств", г. Норильск, Центральный район, ул. Б. Хмельницкого, д. 17 А</t>
  </si>
  <si>
    <t>Здание МБУ ДО "Норильская детская школа искусств", г. Норильск, Центральный район, ул. Набережная Урванцева, 29 ("Артистенок")</t>
  </si>
  <si>
    <t>Здание МБУ ДО "Норильская детская музыкальная школа", г. Норильск, Центральный район, пр. Молодежный, д. 13</t>
  </si>
  <si>
    <t>Здание МБУ ДО "Норильская детская художественная школа", г. Норильск, Центральный район, ул. Комсомольская, д. 52 А</t>
  </si>
  <si>
    <t>Здание МБУ ДО "Оганерская детская школа искусств", г. Норильск, Центральный район, ул. Вальковская, д. 6</t>
  </si>
  <si>
    <t>Здание МБУ ДО "Кайерканская детская школа искусств", г. Норильск, район Кайеркан, ул. Школьная, д. 8</t>
  </si>
  <si>
    <t>Здание МБУ ДО "Талнахская детская школа искусств", г. Норильск, район Талнах, ул. Горняков, д. 9</t>
  </si>
  <si>
    <t>Здание МБУ "Централизованная библиотечная система", Городская публичная библиотека, г. Норильск, Центральный район, просп. Ленинский, д. 20 А</t>
  </si>
  <si>
    <t>Здание МБУ "Централизованная библиотечная система", Талнахская городская библиотека, г. Норильск, район Талнах, ул. Диксона, д. 9</t>
  </si>
  <si>
    <t>Помещения МБУ "Централизованная библиотечная система", филиал № 3, г. Норильск, Центральный район, пр. Котульского, д. 15</t>
  </si>
  <si>
    <t>Помещения МБУ "Централизованная библиотечная система", филиал № 4, г. Норильск, Центральный район, пр. Солнечный, д. 2</t>
  </si>
  <si>
    <t>Помещения МБУ Кинокомплекс "Родина", г. Норильск, Центральный район, просп. Ленинский, д. 7</t>
  </si>
  <si>
    <t>Здание МБУ "Музейно-выставочный комплекс "Музей Норильска", г. Норильск, Центральный район, просп. Ленинский, д. 14</t>
  </si>
  <si>
    <t>Здание МБУ "Музейно-выставочный комплекс "Музей Норильска", г. Норильск, район Талнах, ул. Енисейская, д. 8 А</t>
  </si>
  <si>
    <t>Помещения МБУ "Музейно-выставочный комплекс "Музей Норильска", г. Норильск, Центральный район, ул. Талнахская, д. 78</t>
  </si>
  <si>
    <t>Здание МБУК "Городской центр культуры", г. Норильск, Центральный район, ул. Орджоникидзе, д. 15</t>
  </si>
  <si>
    <t>Здание МБУК "КДЦ "Юбилейный", г. Норильск, район Кайеркан, ул. Шахтерская, д. 14</t>
  </si>
  <si>
    <t>Здание МБУК "КДЦ "Юбилейный", г. Норильск, район Кайеркан, ул. Школьная, д. 17 А</t>
  </si>
  <si>
    <t>МУ "Управление по спорту Администрации города Норильска"</t>
  </si>
  <si>
    <t>Здание МБУ "Дворец спорта "Арктика", г. Норильск, Центральный район, ул. Комсомольская, д. 13 ("Плавательный бассейн г. Норильск")</t>
  </si>
  <si>
    <t>Здание МБУ "Дом спорта "БОКМО", г. Норильск, Центральный район, ул. Талнахская, д. 68 А</t>
  </si>
  <si>
    <t>Здание МБУ "Дом спорта "БОКМО", г. Норильск, Центральный район, ул. Октябрьская, д. 6 Б ("Дом физической культуры")</t>
  </si>
  <si>
    <t>Здание МБУ "Дом спорта "БОКМО", г. Норильск, Центральный район, пл. Металлургов, д. 25 А ("Спортивный зал "Геркулес")</t>
  </si>
  <si>
    <t>Здание МБУ "Спортивный комплекс "Талнах", Плавательный бассейн, г. Норильск, район Талнах, ул. Таймырская, д. 11</t>
  </si>
  <si>
    <t>Здание МБУ "Спортивный комплекс "Талнах", Культурно-оздоровительный комплекс, г. Норильск, район Талнах, ул. Таймырская, д. 15</t>
  </si>
  <si>
    <t>Здание МБУ "Спортивный комплекс "Талнах", г. Норильск, район Талнах, ул. Новая, д. 11 А ("СОЦ" "ВОСТОК")</t>
  </si>
  <si>
    <t>Здание МБУ "Спортивный комплекс "Кайеркан", г. Норильск, район Кайеркан, ул. Надеждинская, д. 5 ("Ледовый Дворец спорта")</t>
  </si>
  <si>
    <t>Здание МБУ "Спортивный комплекс "Кайеркан", г. Норильск, район Кайеркан, ул. Надеждинская, д. 3 А (Дом спорта)</t>
  </si>
  <si>
    <t>Здание МБУ "Спортивный комплекс "Кайеркан", Плавательный бассейн, г. Норильск, район Кайеркан, ул. Надеждинская, д. 16 А</t>
  </si>
  <si>
    <t xml:space="preserve">Объект МБУ "Стадион "Заполярник", г. Норильск, Центральный район, ул. Пушкина, д. 7 </t>
  </si>
  <si>
    <t>Помещения МБУ "СШ № 2", г. Норильск, Центральный район, ул. Талнахская, д. 51</t>
  </si>
  <si>
    <t>Здание МАУ ДО "Норильский центр безопасности движения", г. Норильск, Центральный район, пр. Молодежный, д. 9</t>
  </si>
  <si>
    <t>Здание МБУ "СШ № 5", г. Норильск, район Кайеркан, ул. Первомайская, д. 10</t>
  </si>
  <si>
    <t>МУ "Администрация города Норильска"</t>
  </si>
  <si>
    <t>Здание Администрации города Норильска, г. Норильск, Центральный район, просп. Ленинский, д. 24 А</t>
  </si>
  <si>
    <t>Помещения Администрации города Норильска, г. Норильск, Центральный район, просп. Ленинский, д. 26</t>
  </si>
  <si>
    <t>Нежилое помещение, расположенное по адресу: г. Норильск, Центральный район, ул. Талнахская, д. 61, пом. 67</t>
  </si>
  <si>
    <t>Нежилое помещение, расположенное по адресу: г. Норильск, Центральный район, ул. Набережная Урванцева, д. 49, пом. 133</t>
  </si>
  <si>
    <t>МУ "Талнахское территориальное управление Администрации города Норильска"</t>
  </si>
  <si>
    <t>МУ "Кайерканское территориальное управление Администрации города Норильска"</t>
  </si>
  <si>
    <t>МУ "Снежногорское территориальное управление Администрации города Норильска"</t>
  </si>
  <si>
    <t>Помещения МБУ "Молодежный центр", г. Норильск, район Кайеркан, ул. Школьная, д. 10</t>
  </si>
  <si>
    <t>МУ "Управление имущества Администрации города Норильска"</t>
  </si>
  <si>
    <t>Помещения Управления имущества Администрации города Норильска, г. Норильск, Центральный район, просп. Ленинский, д. 23 А</t>
  </si>
  <si>
    <t>Нежилое отдельно стоящее здание, расположенное по адресу: г. Норильск, район Кайеркан, ул. Строительная, д. 13</t>
  </si>
  <si>
    <t>МБУ "Автохозяйство"</t>
  </si>
  <si>
    <t>Управление ГО и ЧС</t>
  </si>
  <si>
    <t>Нежилое отдельно стоящее здание, расположенное по адресу: г. Норильск, ул. Вальковская, д. 14</t>
  </si>
  <si>
    <t>Разработка типового проекта на ремонт пищеблока и замену систем ТВСиК (ПСД на школы тип 2: Гимназия № 7, к.1, к.2, СШ 3)</t>
  </si>
  <si>
    <t>в т.ч. ПСД</t>
  </si>
  <si>
    <t>ВСЕГО 
2023 г.</t>
  </si>
  <si>
    <t>ВСЕГО 
2024 г.</t>
  </si>
  <si>
    <t>Подробное обоснование по видам выполняемых работ</t>
  </si>
  <si>
    <t>ВСЕГО 
2025 г.</t>
  </si>
  <si>
    <t xml:space="preserve">Приложение № 3
к муниципальной программе
"Поддержание сохранности действующих и 
строительство новых объектов социальной 
инфраструктуры" </t>
  </si>
  <si>
    <t>3.</t>
  </si>
  <si>
    <t>3.1.</t>
  </si>
  <si>
    <t>4.</t>
  </si>
  <si>
    <t>4.1.</t>
  </si>
  <si>
    <t>5.1.</t>
  </si>
  <si>
    <t>6.1.</t>
  </si>
  <si>
    <t>Сведения о распределении расходов по ремонтно-восстановительным работам объектов, находящихся в муниципальной собственности</t>
  </si>
  <si>
    <t>ВСЕГО 
2026 г.</t>
  </si>
  <si>
    <t>Здание МБДОУ "Детский сад № 4 "Колокольчик", корп. 2, г. Норильск, район Талнах, ул. Пионерская, д. 6</t>
  </si>
  <si>
    <t>Здание МБДОУ "Детский сад № 18 "Полянка", г. Норильск, район Талнах, ул. М. Кравца, д. 20</t>
  </si>
  <si>
    <t>Здание МБДОУ "Детский сад № 28 "Веселинка", г. Норильск, Центральный район, ул. Югославская, д. 10</t>
  </si>
  <si>
    <t>Здание МБДОУ "Детский сад № 46 "Надежда", г. Норильск, Центральный район, ул. Лауреатов, д. 63</t>
  </si>
  <si>
    <t>Здание МБДОУ "Детский сад № 75 "Зайчонок", г. Норильск, район Кайеркан, ул. Первомайская, д. 36</t>
  </si>
  <si>
    <t>Здание МБДОУ "Детский сад № 82 "Сказка", корп. 1, г. Норильск, Центральный район, ул. Советская, д. 8 А</t>
  </si>
  <si>
    <t>Здание МБДОУ "Детский сад № 96 "Капельки", г. Норильск, район Талнах, ул. Бауманская, д. 29</t>
  </si>
  <si>
    <t>Здание МБДОУ "Детский сад № 97 "Светлица", г. Норильск, Центральный район, ул. Хантайская, д. 35</t>
  </si>
  <si>
    <r>
      <rPr>
        <b/>
        <sz val="11"/>
        <rFont val="Times New Roman"/>
        <family val="1"/>
        <charset val="204"/>
      </rPr>
      <t>2023</t>
    </r>
    <r>
      <rPr>
        <sz val="11"/>
        <rFont val="Times New Roman"/>
        <family val="1"/>
        <charset val="204"/>
      </rPr>
      <t xml:space="preserve"> - ремонт и окраска фасада и крылец здания;</t>
    </r>
  </si>
  <si>
    <r>
      <rPr>
        <b/>
        <sz val="11"/>
        <rFont val="Times New Roman"/>
        <family val="1"/>
        <charset val="204"/>
      </rPr>
      <t>2024</t>
    </r>
    <r>
      <rPr>
        <sz val="11"/>
        <rFont val="Times New Roman"/>
        <family val="1"/>
        <charset val="204"/>
      </rPr>
      <t xml:space="preserve"> - монтаж системы "теплый пол" в 2-х группах;
</t>
    </r>
    <r>
      <rPr>
        <b/>
        <sz val="11"/>
        <rFont val="Times New Roman"/>
        <family val="1"/>
        <charset val="204"/>
      </rPr>
      <t>2025</t>
    </r>
    <r>
      <rPr>
        <sz val="11"/>
        <rFont val="Times New Roman"/>
        <family val="1"/>
        <charset val="204"/>
      </rPr>
      <t xml:space="preserve"> - разработка ПСД и выполнение работ по модернизации ИТП с переходом на закрытую систему ГВС, ремонт деревянного пола в коридоре 1 этажа;</t>
    </r>
  </si>
  <si>
    <r>
      <rPr>
        <b/>
        <sz val="11"/>
        <rFont val="Times New Roman"/>
        <family val="1"/>
        <charset val="204"/>
      </rPr>
      <t>2023</t>
    </r>
    <r>
      <rPr>
        <sz val="11"/>
        <rFont val="Times New Roman"/>
        <family val="1"/>
        <charset val="204"/>
      </rPr>
      <t xml:space="preserve"> - ремонт бассейна;</t>
    </r>
  </si>
  <si>
    <r>
      <rPr>
        <b/>
        <sz val="11"/>
        <rFont val="Times New Roman"/>
        <family val="1"/>
        <charset val="204"/>
      </rPr>
      <t>2025</t>
    </r>
    <r>
      <rPr>
        <sz val="11"/>
        <rFont val="Times New Roman"/>
        <family val="1"/>
        <charset val="204"/>
      </rPr>
      <t xml:space="preserve"> - замена системы отопления, включая индивидуальный тепловой пункт, разводку, стояки и приборы отопления, ремонт крыльца центрального входа;
</t>
    </r>
    <r>
      <rPr>
        <b/>
        <sz val="11"/>
        <rFont val="Times New Roman"/>
        <family val="1"/>
        <charset val="204"/>
      </rPr>
      <t>2026</t>
    </r>
    <r>
      <rPr>
        <sz val="11"/>
        <rFont val="Times New Roman"/>
        <family val="1"/>
        <charset val="204"/>
      </rPr>
      <t xml:space="preserve"> - ремонт бассейна;</t>
    </r>
  </si>
  <si>
    <r>
      <rPr>
        <b/>
        <sz val="11"/>
        <rFont val="Times New Roman"/>
        <family val="1"/>
        <charset val="204"/>
      </rPr>
      <t>2023</t>
    </r>
    <r>
      <rPr>
        <sz val="11"/>
        <rFont val="Times New Roman"/>
        <family val="1"/>
        <charset val="204"/>
      </rPr>
      <t xml:space="preserve"> - ремонт кровли;
</t>
    </r>
    <r>
      <rPr>
        <b/>
        <sz val="11"/>
        <rFont val="Times New Roman"/>
        <family val="1"/>
        <charset val="204"/>
      </rPr>
      <t>2025</t>
    </r>
    <r>
      <rPr>
        <sz val="11"/>
        <rFont val="Times New Roman"/>
        <family val="1"/>
        <charset val="204"/>
      </rPr>
      <t xml:space="preserve"> - разработка ПСД и выполнение работ по модернизации ИТП с переходом на закрытую систему ГВС;</t>
    </r>
  </si>
  <si>
    <r>
      <rPr>
        <b/>
        <sz val="11"/>
        <rFont val="Times New Roman"/>
        <family val="1"/>
        <charset val="204"/>
      </rPr>
      <t>2023</t>
    </r>
    <r>
      <rPr>
        <sz val="11"/>
        <rFont val="Times New Roman"/>
        <family val="1"/>
        <charset val="204"/>
      </rPr>
      <t xml:space="preserve"> - разработка ПСД на замену системы отопления, включая индивидуальный тепловой пункт (1 этап);
</t>
    </r>
    <r>
      <rPr>
        <b/>
        <sz val="11"/>
        <rFont val="Times New Roman"/>
        <family val="1"/>
        <charset val="204"/>
      </rPr>
      <t>2024</t>
    </r>
    <r>
      <rPr>
        <sz val="11"/>
        <rFont val="Times New Roman"/>
        <family val="1"/>
        <charset val="204"/>
      </rPr>
      <t xml:space="preserve"> - ремонт кровли крыльца (854,9 тыс. руб.), разработка ПСД на замену системы отопления, включая индивидуальный тепловой пункт (3 784,4 тыс. руб.) (2 этап), государственная экспертиза проверки достоверности сметной стоимости (1 149,5 тыс. руб.);
</t>
    </r>
    <r>
      <rPr>
        <b/>
        <sz val="11"/>
        <rFont val="Times New Roman"/>
        <family val="1"/>
        <charset val="204"/>
      </rPr>
      <t>2026</t>
    </r>
    <r>
      <rPr>
        <sz val="11"/>
        <rFont val="Times New Roman"/>
        <family val="1"/>
        <charset val="204"/>
      </rPr>
      <t xml:space="preserve"> - замена системы водоснабжения и канализации;</t>
    </r>
  </si>
  <si>
    <r>
      <rPr>
        <b/>
        <sz val="11"/>
        <rFont val="Times New Roman"/>
        <family val="1"/>
        <charset val="204"/>
      </rPr>
      <t>2023</t>
    </r>
    <r>
      <rPr>
        <sz val="11"/>
        <rFont val="Times New Roman"/>
        <family val="1"/>
        <charset val="204"/>
      </rPr>
      <t xml:space="preserve"> - разработка ПСД и выполнение работ по модернизации ИТП с переходом на закрытую систему ГВС;
</t>
    </r>
    <r>
      <rPr>
        <b/>
        <sz val="11"/>
        <rFont val="Times New Roman"/>
        <family val="1"/>
        <charset val="204"/>
      </rPr>
      <t>2025</t>
    </r>
    <r>
      <rPr>
        <sz val="11"/>
        <rFont val="Times New Roman"/>
        <family val="1"/>
        <charset val="204"/>
      </rPr>
      <t xml:space="preserve"> - ремонт кровли;
</t>
    </r>
    <r>
      <rPr>
        <b/>
        <sz val="11"/>
        <rFont val="Times New Roman"/>
        <family val="1"/>
        <charset val="204"/>
      </rPr>
      <t>2026</t>
    </r>
    <r>
      <rPr>
        <sz val="11"/>
        <rFont val="Times New Roman"/>
        <family val="1"/>
        <charset val="204"/>
      </rPr>
      <t xml:space="preserve"> - замена систем ТВСиК;</t>
    </r>
  </si>
  <si>
    <r>
      <rPr>
        <b/>
        <sz val="11"/>
        <rFont val="Times New Roman"/>
        <family val="1"/>
        <charset val="204"/>
      </rPr>
      <t xml:space="preserve">2023 </t>
    </r>
    <r>
      <rPr>
        <sz val="11"/>
        <rFont val="Times New Roman"/>
        <family val="1"/>
        <charset val="204"/>
      </rPr>
      <t xml:space="preserve">- замена системы отопления, включая индивидуальный тепловой пункт, разводку, стояки и приборы отопления, ремонт пищеблока, замена отделки 3-х лестничных клеток (1 этап);
</t>
    </r>
    <r>
      <rPr>
        <b/>
        <sz val="11"/>
        <rFont val="Times New Roman"/>
        <family val="1"/>
        <charset val="204"/>
      </rPr>
      <t xml:space="preserve">2024 </t>
    </r>
    <r>
      <rPr>
        <sz val="11"/>
        <rFont val="Times New Roman"/>
        <family val="1"/>
        <charset val="204"/>
      </rPr>
      <t>- замена системы отопления, включая индивидуальный тепловой пункт, разводку, стояки и приборы отопления, ремонт пищеблока, замена отделки 3-х лестничных клеток (2 этап);</t>
    </r>
  </si>
  <si>
    <r>
      <rPr>
        <b/>
        <sz val="11"/>
        <rFont val="Times New Roman"/>
        <family val="1"/>
        <charset val="204"/>
      </rPr>
      <t>2025</t>
    </r>
    <r>
      <rPr>
        <sz val="11"/>
        <rFont val="Times New Roman"/>
        <family val="1"/>
        <charset val="204"/>
      </rPr>
      <t xml:space="preserve"> - засыпка провалов в подполье и с торца здания;</t>
    </r>
  </si>
  <si>
    <r>
      <rPr>
        <b/>
        <sz val="11"/>
        <rFont val="Times New Roman"/>
        <family val="1"/>
        <charset val="204"/>
      </rPr>
      <t>2023</t>
    </r>
    <r>
      <rPr>
        <sz val="11"/>
        <rFont val="Times New Roman"/>
        <family val="1"/>
        <charset val="204"/>
      </rPr>
      <t xml:space="preserve"> - ремонт пищеблока, замена систем водоснабжения, канализации, отопления, включая индивидуальный тепловой пункт (2 этап);
</t>
    </r>
    <r>
      <rPr>
        <b/>
        <sz val="11"/>
        <rFont val="Times New Roman"/>
        <family val="1"/>
        <charset val="204"/>
      </rPr>
      <t xml:space="preserve">2024 </t>
    </r>
    <r>
      <rPr>
        <sz val="11"/>
        <rFont val="Times New Roman"/>
        <family val="1"/>
        <charset val="204"/>
      </rPr>
      <t>- ремонт кровли (23 936,9 тыс. руб.), ремонт и окраска фасада и крылец здания (23 139,0 тыс. руб.);</t>
    </r>
  </si>
  <si>
    <r>
      <rPr>
        <b/>
        <sz val="11"/>
        <rFont val="Times New Roman"/>
        <family val="1"/>
        <charset val="204"/>
      </rPr>
      <t>2023</t>
    </r>
    <r>
      <rPr>
        <sz val="11"/>
        <rFont val="Times New Roman"/>
        <family val="1"/>
        <charset val="204"/>
      </rPr>
      <t xml:space="preserve"> - разработка ПСД и выполнение работ по модернизации ИТП с переходом на закрытую систему ГВС;
</t>
    </r>
    <r>
      <rPr>
        <b/>
        <sz val="11"/>
        <rFont val="Times New Roman"/>
        <family val="1"/>
        <charset val="204"/>
      </rPr>
      <t>2025</t>
    </r>
    <r>
      <rPr>
        <sz val="11"/>
        <rFont val="Times New Roman"/>
        <family val="1"/>
        <charset val="204"/>
      </rPr>
      <t xml:space="preserve"> - монтаж системы "теплый пол" в 2-х группах;</t>
    </r>
  </si>
  <si>
    <r>
      <rPr>
        <b/>
        <sz val="11"/>
        <rFont val="Times New Roman"/>
        <family val="1"/>
        <charset val="204"/>
      </rPr>
      <t>2025</t>
    </r>
    <r>
      <rPr>
        <sz val="11"/>
        <rFont val="Times New Roman"/>
        <family val="1"/>
        <charset val="204"/>
      </rPr>
      <t xml:space="preserve"> - ремонт кровли;</t>
    </r>
  </si>
  <si>
    <r>
      <rPr>
        <b/>
        <sz val="11"/>
        <rFont val="Times New Roman"/>
        <family val="1"/>
        <charset val="204"/>
      </rPr>
      <t>2024</t>
    </r>
    <r>
      <rPr>
        <sz val="11"/>
        <rFont val="Times New Roman"/>
        <family val="1"/>
        <charset val="204"/>
      </rPr>
      <t xml:space="preserve"> - ремонт кровли;
</t>
    </r>
    <r>
      <rPr>
        <b/>
        <sz val="11"/>
        <rFont val="Times New Roman"/>
        <family val="1"/>
        <charset val="204"/>
      </rPr>
      <t>2026</t>
    </r>
    <r>
      <rPr>
        <sz val="11"/>
        <rFont val="Times New Roman"/>
        <family val="1"/>
        <charset val="204"/>
      </rPr>
      <t xml:space="preserve"> - ремонт бассейна;</t>
    </r>
  </si>
  <si>
    <r>
      <rPr>
        <b/>
        <sz val="11"/>
        <color theme="1"/>
        <rFont val="Times New Roman"/>
        <family val="1"/>
        <charset val="204"/>
      </rPr>
      <t>2024</t>
    </r>
    <r>
      <rPr>
        <sz val="11"/>
        <color theme="1"/>
        <rFont val="Times New Roman"/>
        <family val="1"/>
        <charset val="204"/>
      </rPr>
      <t xml:space="preserve"> - монтаж системы "теплый пол" в 2-х группах;
</t>
    </r>
    <r>
      <rPr>
        <b/>
        <sz val="11"/>
        <color theme="1"/>
        <rFont val="Times New Roman"/>
        <family val="1"/>
        <charset val="204"/>
      </rPr>
      <t>2025</t>
    </r>
    <r>
      <rPr>
        <sz val="11"/>
        <color theme="1"/>
        <rFont val="Times New Roman"/>
        <family val="1"/>
        <charset val="204"/>
      </rPr>
      <t xml:space="preserve"> - герметизация межпанельных швов здания;</t>
    </r>
  </si>
  <si>
    <r>
      <rPr>
        <b/>
        <sz val="11"/>
        <color indexed="8"/>
        <rFont val="Times New Roman"/>
        <family val="1"/>
        <charset val="204"/>
      </rPr>
      <t xml:space="preserve">2025 </t>
    </r>
    <r>
      <rPr>
        <sz val="11"/>
        <color indexed="8"/>
        <rFont val="Times New Roman"/>
        <family val="1"/>
        <charset val="204"/>
      </rPr>
      <t xml:space="preserve">- замена системы отопления;
</t>
    </r>
    <r>
      <rPr>
        <b/>
        <sz val="11"/>
        <color indexed="8"/>
        <rFont val="Times New Roman"/>
        <family val="1"/>
        <charset val="204"/>
      </rPr>
      <t>2026</t>
    </r>
    <r>
      <rPr>
        <sz val="11"/>
        <color indexed="8"/>
        <rFont val="Times New Roman"/>
        <family val="1"/>
        <charset val="204"/>
      </rPr>
      <t xml:space="preserve"> - ремонт бассейна;</t>
    </r>
  </si>
  <si>
    <r>
      <rPr>
        <b/>
        <sz val="11"/>
        <rFont val="Times New Roman"/>
        <family val="1"/>
        <charset val="204"/>
      </rPr>
      <t>2025</t>
    </r>
    <r>
      <rPr>
        <sz val="11"/>
        <rFont val="Times New Roman"/>
        <family val="1"/>
        <charset val="204"/>
      </rPr>
      <t xml:space="preserve"> - ремонт и окраска фасада и крылец здания;</t>
    </r>
  </si>
  <si>
    <r>
      <rPr>
        <b/>
        <sz val="11"/>
        <rFont val="Times New Roman"/>
        <family val="1"/>
        <charset val="204"/>
      </rPr>
      <t>2023</t>
    </r>
    <r>
      <rPr>
        <sz val="11"/>
        <rFont val="Times New Roman"/>
        <family val="1"/>
        <charset val="204"/>
      </rPr>
      <t xml:space="preserve"> - разработка ПСД и выполнение работ по модернизации ИТП с переходом на закрытую систему ГВС;
</t>
    </r>
    <r>
      <rPr>
        <b/>
        <sz val="11"/>
        <rFont val="Times New Roman"/>
        <family val="1"/>
        <charset val="204"/>
      </rPr>
      <t>2026</t>
    </r>
    <r>
      <rPr>
        <sz val="11"/>
        <rFont val="Times New Roman"/>
        <family val="1"/>
        <charset val="204"/>
      </rPr>
      <t xml:space="preserve"> - ремонт крылец;</t>
    </r>
  </si>
  <si>
    <r>
      <rPr>
        <b/>
        <sz val="11"/>
        <rFont val="Times New Roman"/>
        <family val="1"/>
        <charset val="204"/>
      </rPr>
      <t>2025</t>
    </r>
    <r>
      <rPr>
        <sz val="11"/>
        <rFont val="Times New Roman"/>
        <family val="1"/>
        <charset val="204"/>
      </rPr>
      <t xml:space="preserve"> - ремонт и окраска фасада и крылец здания, замена системы водоснабжения;</t>
    </r>
  </si>
  <si>
    <t>Здание МБОУ "СШ № 1", корп. 1, г. Норильск, Центральный район, ул. Комсомольская, д. 6</t>
  </si>
  <si>
    <t>Здание МБОУ "Гимназия № 1", корп. 1, г. Норильск, Центральный район, ул. Кирова, д. 30</t>
  </si>
  <si>
    <t>Здание МБОУ "Гимназия № 1", корп. 3, г. Норильск, Центральный район, ул. Талнахская, д. 23</t>
  </si>
  <si>
    <t>Здание МБОУ "Лицей № 3", корп. 1, г. Норильск, Центральный район, ул. Комсомольская, д. 27 А</t>
  </si>
  <si>
    <t>Здание МБОУ "Гимназия № 5", корп. 1, г. Норильск, Центральный район, ул. Б. Хмельницкого, д. 12</t>
  </si>
  <si>
    <t>Здание МБОУ "СШ № 6", г. Норильск, Центральный район, ул. Комсомольская, д. 16</t>
  </si>
  <si>
    <t>Здание МБОУ "СШ № 8", г. Норильск, Центральный район, ул. Талнахская, д. 53 А</t>
  </si>
  <si>
    <t>Здание МБОУ "СШ № 13", корп. 2, г. Норильск, Центральный район, пл. Металлургов, д. 23</t>
  </si>
  <si>
    <t>Здание МБОУ "СШ № 14", г. Норильск, Центральный район, ул. Бегичева, д. 11</t>
  </si>
  <si>
    <t>Здание МБОУ "СШ № 21", г. Норильск, Центральный район, ул. Хантайская д. 17</t>
  </si>
  <si>
    <t>Здание МБОУ "СШ № 27", г. Норильск, район Талнах, ул. М. Кравца, д. 8 А</t>
  </si>
  <si>
    <t>Здание МБОУ "СШ № 28", корп. 1, г. Норильск, Центральный район, ул. Талнахская, д. 42</t>
  </si>
  <si>
    <t>Здание МБОУ "СШ № 32", г. Норильск, район Кайеркан, ул. Победы, д. 11</t>
  </si>
  <si>
    <t>Здание МБОУ "СШ № 38", корп. 2, г. Норильск, район Талнах, ул. Енисейская, д. 24</t>
  </si>
  <si>
    <t>Здание МБОУ "СШ № 41",  г. Норильск, Центральный район, ул. Озерная, д. 25</t>
  </si>
  <si>
    <t xml:space="preserve">Здание МБОУ "СШ № 42", г. Норильск, район Талнах, ул. Игарская, д. 16 </t>
  </si>
  <si>
    <t>Здание МБОУ "СШ № 43", г. Норильск, район Талнах, ул. Рудная, д. 15</t>
  </si>
  <si>
    <r>
      <rPr>
        <b/>
        <sz val="11"/>
        <rFont val="Times New Roman"/>
        <family val="1"/>
        <charset val="204"/>
      </rPr>
      <t>2023</t>
    </r>
    <r>
      <rPr>
        <sz val="11"/>
        <rFont val="Times New Roman"/>
        <family val="1"/>
        <charset val="204"/>
      </rPr>
      <t xml:space="preserve"> - ремонт кровли;</t>
    </r>
  </si>
  <si>
    <r>
      <rPr>
        <b/>
        <sz val="11"/>
        <rFont val="Times New Roman"/>
        <family val="1"/>
        <charset val="204"/>
      </rPr>
      <t>2024</t>
    </r>
    <r>
      <rPr>
        <sz val="11"/>
        <rFont val="Times New Roman"/>
        <family val="1"/>
        <charset val="204"/>
      </rPr>
      <t xml:space="preserve"> - огнезащитная обработка деревянных конструкций чердачных помещений;</t>
    </r>
  </si>
  <si>
    <r>
      <rPr>
        <b/>
        <sz val="11"/>
        <rFont val="Times New Roman"/>
        <family val="1"/>
        <charset val="204"/>
      </rPr>
      <t>2026</t>
    </r>
    <r>
      <rPr>
        <sz val="11"/>
        <rFont val="Times New Roman"/>
        <family val="1"/>
        <charset val="204"/>
      </rPr>
      <t xml:space="preserve"> - ремонт спортивного зала;</t>
    </r>
  </si>
  <si>
    <r>
      <rPr>
        <b/>
        <sz val="11"/>
        <rFont val="Times New Roman"/>
        <family val="1"/>
        <charset val="204"/>
      </rPr>
      <t>2023</t>
    </r>
    <r>
      <rPr>
        <sz val="11"/>
        <rFont val="Times New Roman"/>
        <family val="1"/>
        <charset val="204"/>
      </rPr>
      <t xml:space="preserve"> - ремонт и окраска фасада и крылец здания;
</t>
    </r>
    <r>
      <rPr>
        <b/>
        <sz val="11"/>
        <rFont val="Times New Roman"/>
        <family val="1"/>
        <charset val="204"/>
      </rPr>
      <t>2024</t>
    </r>
    <r>
      <rPr>
        <sz val="11"/>
        <rFont val="Times New Roman"/>
        <family val="1"/>
        <charset val="204"/>
      </rPr>
      <t xml:space="preserve"> - огнезащитная обработка деревянных конструкций чердачных помещений;
</t>
    </r>
    <r>
      <rPr>
        <b/>
        <sz val="11"/>
        <rFont val="Times New Roman"/>
        <family val="1"/>
        <charset val="204"/>
      </rPr>
      <t>2025</t>
    </r>
    <r>
      <rPr>
        <sz val="11"/>
        <rFont val="Times New Roman"/>
        <family val="1"/>
        <charset val="204"/>
      </rPr>
      <t xml:space="preserve"> - ремонт помещений пищеблока;</t>
    </r>
  </si>
  <si>
    <r>
      <rPr>
        <b/>
        <sz val="11"/>
        <rFont val="Times New Roman"/>
        <family val="1"/>
        <charset val="204"/>
      </rPr>
      <t>2024</t>
    </r>
    <r>
      <rPr>
        <sz val="11"/>
        <rFont val="Times New Roman"/>
        <family val="1"/>
        <charset val="204"/>
      </rPr>
      <t xml:space="preserve"> - огнезащитная обработка деревянных конструкций чердачных помещений
</t>
    </r>
    <r>
      <rPr>
        <b/>
        <sz val="11"/>
        <rFont val="Times New Roman"/>
        <family val="1"/>
        <charset val="204"/>
      </rPr>
      <t>2025</t>
    </r>
    <r>
      <rPr>
        <sz val="11"/>
        <rFont val="Times New Roman"/>
        <family val="1"/>
        <charset val="204"/>
      </rPr>
      <t xml:space="preserve"> - замена систем ТВСиК;
</t>
    </r>
    <r>
      <rPr>
        <b/>
        <sz val="11"/>
        <rFont val="Times New Roman"/>
        <family val="1"/>
        <charset val="204"/>
      </rPr>
      <t>2026</t>
    </r>
    <r>
      <rPr>
        <sz val="11"/>
        <rFont val="Times New Roman"/>
        <family val="1"/>
        <charset val="204"/>
      </rPr>
      <t xml:space="preserve"> - ремонт помещений;</t>
    </r>
  </si>
  <si>
    <r>
      <rPr>
        <b/>
        <sz val="11"/>
        <rFont val="Times New Roman"/>
        <family val="1"/>
        <charset val="204"/>
      </rPr>
      <t>2024</t>
    </r>
    <r>
      <rPr>
        <sz val="11"/>
        <rFont val="Times New Roman"/>
        <family val="1"/>
        <charset val="204"/>
      </rPr>
      <t xml:space="preserve"> - огнезащитная обработка деревянных конструкций чердачных помещений
</t>
    </r>
    <r>
      <rPr>
        <b/>
        <sz val="11"/>
        <rFont val="Times New Roman"/>
        <family val="1"/>
        <charset val="204"/>
      </rPr>
      <t>2025</t>
    </r>
    <r>
      <rPr>
        <sz val="11"/>
        <rFont val="Times New Roman"/>
        <family val="1"/>
        <charset val="204"/>
      </rPr>
      <t xml:space="preserve"> - утепление плит цокольного перекрытия;</t>
    </r>
  </si>
  <si>
    <r>
      <rPr>
        <b/>
        <sz val="11"/>
        <rFont val="Times New Roman"/>
        <family val="1"/>
        <charset val="204"/>
      </rPr>
      <t>2023</t>
    </r>
    <r>
      <rPr>
        <sz val="11"/>
        <rFont val="Times New Roman"/>
        <family val="1"/>
        <charset val="204"/>
      </rPr>
      <t xml:space="preserve"> - комплекс мероприятий по приведению температурного режима в холодных чердачных помещениях к нормативным показателям;
</t>
    </r>
    <r>
      <rPr>
        <b/>
        <sz val="11"/>
        <rFont val="Times New Roman"/>
        <family val="1"/>
        <charset val="204"/>
      </rPr>
      <t>2024</t>
    </r>
    <r>
      <rPr>
        <sz val="11"/>
        <rFont val="Times New Roman"/>
        <family val="1"/>
        <charset val="204"/>
      </rPr>
      <t xml:space="preserve"> - огнезащитная обработка деревянных конструкций чердачных помещений
</t>
    </r>
    <r>
      <rPr>
        <b/>
        <sz val="11"/>
        <rFont val="Times New Roman"/>
        <family val="1"/>
        <charset val="204"/>
      </rPr>
      <t>2026</t>
    </r>
    <r>
      <rPr>
        <sz val="11"/>
        <rFont val="Times New Roman"/>
        <family val="1"/>
        <charset val="204"/>
      </rPr>
      <t xml:space="preserve"> - замена системы отопления;</t>
    </r>
  </si>
  <si>
    <r>
      <rPr>
        <b/>
        <sz val="11"/>
        <rFont val="Times New Roman"/>
        <family val="1"/>
        <charset val="204"/>
      </rPr>
      <t>2023</t>
    </r>
    <r>
      <rPr>
        <sz val="11"/>
        <rFont val="Times New Roman"/>
        <family val="1"/>
        <charset val="204"/>
      </rPr>
      <t xml:space="preserve"> - ремонт крыльца, разработка ПСД и выполнение работ по модернизации ИТП с переходом на закрытую систему ГВС;</t>
    </r>
  </si>
  <si>
    <r>
      <rPr>
        <b/>
        <sz val="11"/>
        <rFont val="Times New Roman"/>
        <family val="1"/>
        <charset val="204"/>
      </rPr>
      <t>2023</t>
    </r>
    <r>
      <rPr>
        <sz val="11"/>
        <rFont val="Times New Roman"/>
        <family val="1"/>
        <charset val="204"/>
      </rPr>
      <t xml:space="preserve"> - ремонт и окраска фасада и крылец здания, ремонт кровли;
</t>
    </r>
    <r>
      <rPr>
        <b/>
        <sz val="11"/>
        <rFont val="Times New Roman"/>
        <family val="1"/>
        <charset val="204"/>
      </rPr>
      <t>2024</t>
    </r>
    <r>
      <rPr>
        <sz val="11"/>
        <rFont val="Times New Roman"/>
        <family val="1"/>
        <charset val="204"/>
      </rPr>
      <t xml:space="preserve"> - огнезащитная обработка деревянных конструкций чердачных помещений;</t>
    </r>
  </si>
  <si>
    <r>
      <rPr>
        <b/>
        <sz val="11"/>
        <rFont val="Times New Roman"/>
        <family val="1"/>
        <charset val="204"/>
      </rPr>
      <t>2024</t>
    </r>
    <r>
      <rPr>
        <sz val="11"/>
        <rFont val="Times New Roman"/>
        <family val="1"/>
        <charset val="204"/>
      </rPr>
      <t xml:space="preserve"> - огнезащитная обработка деревянных конструкций чердачных помещений;
</t>
    </r>
    <r>
      <rPr>
        <b/>
        <sz val="11"/>
        <rFont val="Times New Roman"/>
        <family val="1"/>
        <charset val="204"/>
      </rPr>
      <t>2025</t>
    </r>
    <r>
      <rPr>
        <sz val="11"/>
        <rFont val="Times New Roman"/>
        <family val="1"/>
        <charset val="204"/>
      </rPr>
      <t xml:space="preserve"> - ремонт и окраска фасада и крылец здания, ремонт помещений пищеблока;
</t>
    </r>
    <r>
      <rPr>
        <b/>
        <sz val="11"/>
        <rFont val="Times New Roman"/>
        <family val="1"/>
        <charset val="204"/>
      </rPr>
      <t xml:space="preserve">2026 </t>
    </r>
    <r>
      <rPr>
        <sz val="11"/>
        <rFont val="Times New Roman"/>
        <family val="1"/>
        <charset val="204"/>
      </rPr>
      <t>- замена системы отопления;</t>
    </r>
  </si>
  <si>
    <r>
      <rPr>
        <b/>
        <sz val="11"/>
        <rFont val="Times New Roman"/>
        <family val="1"/>
        <charset val="204"/>
      </rPr>
      <t>2026</t>
    </r>
    <r>
      <rPr>
        <sz val="11"/>
        <rFont val="Times New Roman"/>
        <family val="1"/>
        <charset val="204"/>
      </rPr>
      <t xml:space="preserve"> - ремонт помещений пищеблока;</t>
    </r>
  </si>
  <si>
    <r>
      <rPr>
        <b/>
        <sz val="11"/>
        <rFont val="Times New Roman"/>
        <family val="1"/>
        <charset val="204"/>
      </rPr>
      <t>2023</t>
    </r>
    <r>
      <rPr>
        <sz val="11"/>
        <rFont val="Times New Roman"/>
        <family val="1"/>
        <charset val="204"/>
      </rPr>
      <t xml:space="preserve"> - разработка ПСД на замену всех систем инженерно-технического обеспечения, ремонт помещений, ремонт конструкций "0" цикла, государственная экспертиза проверки достоверности сметной стоимости;
</t>
    </r>
    <r>
      <rPr>
        <b/>
        <sz val="11"/>
        <rFont val="Times New Roman"/>
        <family val="1"/>
        <charset val="204"/>
      </rPr>
      <t>2025</t>
    </r>
    <r>
      <rPr>
        <sz val="11"/>
        <rFont val="Times New Roman"/>
        <family val="1"/>
        <charset val="204"/>
      </rPr>
      <t xml:space="preserve"> - замена систем ТВСиК;</t>
    </r>
  </si>
  <si>
    <r>
      <rPr>
        <b/>
        <sz val="11"/>
        <rFont val="Times New Roman"/>
        <family val="1"/>
        <charset val="204"/>
      </rPr>
      <t xml:space="preserve">2024 </t>
    </r>
    <r>
      <rPr>
        <sz val="11"/>
        <rFont val="Times New Roman"/>
        <family val="1"/>
        <charset val="204"/>
      </rPr>
      <t>- огнезащитная обработка деревянных конструкций чердачных помещений;</t>
    </r>
  </si>
  <si>
    <r>
      <rPr>
        <b/>
        <sz val="11"/>
        <rFont val="Times New Roman"/>
        <family val="1"/>
        <charset val="204"/>
      </rPr>
      <t>2025</t>
    </r>
    <r>
      <rPr>
        <sz val="11"/>
        <rFont val="Times New Roman"/>
        <family val="1"/>
        <charset val="204"/>
      </rPr>
      <t xml:space="preserve"> - ремонт и окраска фасада и крылец здания</t>
    </r>
  </si>
  <si>
    <r>
      <rPr>
        <b/>
        <sz val="11"/>
        <rFont val="Times New Roman"/>
        <family val="1"/>
        <charset val="204"/>
      </rPr>
      <t>2023</t>
    </r>
    <r>
      <rPr>
        <sz val="11"/>
        <rFont val="Times New Roman"/>
        <family val="1"/>
        <charset val="204"/>
      </rPr>
      <t xml:space="preserve"> - разработка ПСД и выполнение работ по модернизации ИТП с переходом на закрытую систему ГВС;</t>
    </r>
  </si>
  <si>
    <r>
      <rPr>
        <b/>
        <sz val="11"/>
        <rFont val="Times New Roman"/>
        <family val="1"/>
        <charset val="204"/>
      </rPr>
      <t>2023</t>
    </r>
    <r>
      <rPr>
        <sz val="11"/>
        <rFont val="Times New Roman"/>
        <family val="1"/>
        <charset val="204"/>
      </rPr>
      <t xml:space="preserve"> - разработка ПСД и выполнение работ по модернизации ИТП с переходом на закрытую систему ГВС, замена вводных кабельных линий по проекту, разработанному в 2021 году;
</t>
    </r>
    <r>
      <rPr>
        <b/>
        <sz val="11"/>
        <rFont val="Times New Roman"/>
        <family val="1"/>
        <charset val="204"/>
      </rPr>
      <t>2025</t>
    </r>
    <r>
      <rPr>
        <sz val="11"/>
        <rFont val="Times New Roman"/>
        <family val="1"/>
        <charset val="204"/>
      </rPr>
      <t xml:space="preserve"> - ремонт и окраска фасада и крылец здания, ремонт помещений пищеблока; </t>
    </r>
  </si>
  <si>
    <r>
      <rPr>
        <b/>
        <sz val="11"/>
        <rFont val="Times New Roman"/>
        <family val="1"/>
        <charset val="204"/>
      </rPr>
      <t>2024</t>
    </r>
    <r>
      <rPr>
        <sz val="11"/>
        <rFont val="Times New Roman"/>
        <family val="1"/>
        <charset val="204"/>
      </rPr>
      <t xml:space="preserve"> - замена вводных кабельных линий по проекту, разработанному в 2021 году;
</t>
    </r>
    <r>
      <rPr>
        <b/>
        <sz val="11"/>
        <rFont val="Times New Roman"/>
        <family val="1"/>
        <charset val="204"/>
      </rPr>
      <t>2025</t>
    </r>
    <r>
      <rPr>
        <sz val="11"/>
        <rFont val="Times New Roman"/>
        <family val="1"/>
        <charset val="204"/>
      </rPr>
      <t xml:space="preserve"> - разработка ПСД и выполнение работ по модернизации ИТП с переходом на закрытую систему ГВС;</t>
    </r>
  </si>
  <si>
    <r>
      <rPr>
        <b/>
        <sz val="11"/>
        <rFont val="Times New Roman"/>
        <family val="1"/>
        <charset val="204"/>
      </rPr>
      <t xml:space="preserve">2025 </t>
    </r>
    <r>
      <rPr>
        <sz val="11"/>
        <rFont val="Times New Roman"/>
        <family val="1"/>
        <charset val="204"/>
      </rPr>
      <t xml:space="preserve">- разработка ПСД и выполнение работ по модернизации ИТП с переходом на закрытую систему ГВС;
</t>
    </r>
    <r>
      <rPr>
        <b/>
        <sz val="11"/>
        <rFont val="Times New Roman"/>
        <family val="1"/>
        <charset val="204"/>
      </rPr>
      <t>2026</t>
    </r>
    <r>
      <rPr>
        <sz val="11"/>
        <rFont val="Times New Roman"/>
        <family val="1"/>
        <charset val="204"/>
      </rPr>
      <t xml:space="preserve"> - замена подвесного потолка в помещениях;</t>
    </r>
  </si>
  <si>
    <r>
      <rPr>
        <b/>
        <sz val="11"/>
        <rFont val="Times New Roman"/>
        <family val="1"/>
        <charset val="204"/>
      </rPr>
      <t>2023</t>
    </r>
    <r>
      <rPr>
        <sz val="11"/>
        <rFont val="Times New Roman"/>
        <family val="1"/>
        <charset val="204"/>
      </rPr>
      <t xml:space="preserve"> - разработка ПСД на ремонт фасада (облицовка), разработка ПСД и выполнение работ по модернизации ИТП с переходом на закрытую систему ГВС, ремонт (облицовка) фасада по проекту, разработанному в 2023 году (1 этап);
</t>
    </r>
    <r>
      <rPr>
        <b/>
        <sz val="11"/>
        <rFont val="Times New Roman"/>
        <family val="1"/>
        <charset val="204"/>
      </rPr>
      <t>2024</t>
    </r>
    <r>
      <rPr>
        <sz val="11"/>
        <rFont val="Times New Roman"/>
        <family val="1"/>
        <charset val="204"/>
      </rPr>
      <t xml:space="preserve"> - ремонт (облицовка) фасада по проекту, разработанному в 2023 году (2 этап);</t>
    </r>
  </si>
  <si>
    <r>
      <rPr>
        <b/>
        <sz val="11"/>
        <rFont val="Times New Roman"/>
        <family val="1"/>
        <charset val="204"/>
      </rPr>
      <t>2025</t>
    </r>
    <r>
      <rPr>
        <sz val="11"/>
        <rFont val="Times New Roman"/>
        <family val="1"/>
        <charset val="204"/>
      </rPr>
      <t xml:space="preserve"> - разработка ПСД и выполнение работ по модернизации ИТП с переходом на закрытую систему ГВС;</t>
    </r>
  </si>
  <si>
    <r>
      <rPr>
        <b/>
        <sz val="11"/>
        <rFont val="Times New Roman"/>
        <family val="1"/>
        <charset val="204"/>
      </rPr>
      <t>2023</t>
    </r>
    <r>
      <rPr>
        <sz val="11"/>
        <rFont val="Times New Roman"/>
        <family val="1"/>
        <charset val="204"/>
      </rPr>
      <t xml:space="preserve"> - разработка ПСД на восстановление несущей способности грунтов основания и несущих конструкций (фундаменты, ростверки, цокольное перекрытие) (1 этап);
</t>
    </r>
    <r>
      <rPr>
        <b/>
        <sz val="11"/>
        <rFont val="Times New Roman"/>
        <family val="1"/>
        <charset val="204"/>
      </rPr>
      <t>2024</t>
    </r>
    <r>
      <rPr>
        <sz val="11"/>
        <rFont val="Times New Roman"/>
        <family val="1"/>
        <charset val="204"/>
      </rPr>
      <t xml:space="preserve"> - разработка ПСД на восстановление несущей способности грунтов основания и несущих конструкций (фундаменты, ростверки, цокольное перекрытие) (8722,6 тыс. руб.) (2 этап), государственная экспертиза проверки достоверности сметной стоимости (1 546,0 тыс. руб.), ремонт и окраска фасада и крылец здания (15 403,1 тыс. руб.);
</t>
    </r>
    <r>
      <rPr>
        <b/>
        <sz val="11"/>
        <rFont val="Times New Roman"/>
        <family val="1"/>
        <charset val="204"/>
      </rPr>
      <t>2025</t>
    </r>
    <r>
      <rPr>
        <sz val="11"/>
        <rFont val="Times New Roman"/>
        <family val="1"/>
        <charset val="204"/>
      </rPr>
      <t xml:space="preserve"> - разработка ПСД и выполнение работ по модернизации ИТП с переходом на закрытую систему ГВС;
</t>
    </r>
    <r>
      <rPr>
        <b/>
        <sz val="11"/>
        <rFont val="Times New Roman"/>
        <family val="1"/>
        <charset val="204"/>
      </rPr>
      <t>2026</t>
    </r>
    <r>
      <rPr>
        <sz val="11"/>
        <rFont val="Times New Roman"/>
        <family val="1"/>
        <charset val="204"/>
      </rPr>
      <t xml:space="preserve"> - замена системы водоснабжения;</t>
    </r>
  </si>
  <si>
    <r>
      <rPr>
        <b/>
        <sz val="11"/>
        <rFont val="Times New Roman"/>
        <family val="1"/>
        <charset val="204"/>
      </rPr>
      <t>2023</t>
    </r>
    <r>
      <rPr>
        <sz val="11"/>
        <rFont val="Times New Roman"/>
        <family val="1"/>
        <charset val="204"/>
      </rPr>
      <t xml:space="preserve"> - разработка ПСД и выполнение работ по модернизации ИТП с переходом на закрытую систему ГВС;
</t>
    </r>
    <r>
      <rPr>
        <b/>
        <sz val="11"/>
        <rFont val="Times New Roman"/>
        <family val="1"/>
        <charset val="204"/>
      </rPr>
      <t>2025</t>
    </r>
    <r>
      <rPr>
        <sz val="11"/>
        <rFont val="Times New Roman"/>
        <family val="1"/>
        <charset val="204"/>
      </rPr>
      <t xml:space="preserve"> - ремонт потолков в коридорах;</t>
    </r>
  </si>
  <si>
    <r>
      <rPr>
        <b/>
        <sz val="11"/>
        <rFont val="Times New Roman"/>
        <family val="1"/>
        <charset val="204"/>
      </rPr>
      <t>2023</t>
    </r>
    <r>
      <rPr>
        <sz val="11"/>
        <rFont val="Times New Roman"/>
        <family val="1"/>
        <charset val="204"/>
      </rPr>
      <t xml:space="preserve"> - разработка ПСД и выполнение работ по модернизации ИТП с переходом на закрытую систему ГВС;
</t>
    </r>
    <r>
      <rPr>
        <b/>
        <sz val="11"/>
        <rFont val="Times New Roman"/>
        <family val="1"/>
        <charset val="204"/>
      </rPr>
      <t>2026</t>
    </r>
    <r>
      <rPr>
        <sz val="11"/>
        <rFont val="Times New Roman"/>
        <family val="1"/>
        <charset val="204"/>
      </rPr>
      <t xml:space="preserve"> - ремонт и окраска фасада и крылец здания;</t>
    </r>
  </si>
  <si>
    <r>
      <rPr>
        <b/>
        <sz val="11"/>
        <rFont val="Times New Roman"/>
        <family val="1"/>
        <charset val="204"/>
      </rPr>
      <t>2024</t>
    </r>
    <r>
      <rPr>
        <sz val="11"/>
        <rFont val="Times New Roman"/>
        <family val="1"/>
        <charset val="204"/>
      </rPr>
      <t xml:space="preserve"> - огнезащитная обработка деревянных конструкций чердачных помещений;
</t>
    </r>
    <r>
      <rPr>
        <b/>
        <sz val="11"/>
        <rFont val="Times New Roman"/>
        <family val="1"/>
        <charset val="204"/>
      </rPr>
      <t>2025</t>
    </r>
    <r>
      <rPr>
        <sz val="11"/>
        <rFont val="Times New Roman"/>
        <family val="1"/>
        <charset val="204"/>
      </rPr>
      <t xml:space="preserve"> - разработка ПСД и выполнение работ по модернизации ИТП с переходом на закрытую систему ГВС;</t>
    </r>
  </si>
  <si>
    <r>
      <rPr>
        <b/>
        <sz val="11"/>
        <rFont val="Times New Roman"/>
        <family val="1"/>
        <charset val="204"/>
      </rPr>
      <t>2025</t>
    </r>
    <r>
      <rPr>
        <sz val="11"/>
        <rFont val="Times New Roman"/>
        <family val="1"/>
        <charset val="204"/>
      </rPr>
      <t xml:space="preserve"> - замена вводных кабельных линий и ВРУ;</t>
    </r>
  </si>
  <si>
    <r>
      <rPr>
        <b/>
        <sz val="11"/>
        <rFont val="Times New Roman"/>
        <family val="1"/>
        <charset val="204"/>
      </rPr>
      <t>2023</t>
    </r>
    <r>
      <rPr>
        <sz val="11"/>
        <rFont val="Times New Roman"/>
        <family val="1"/>
        <charset val="204"/>
      </rPr>
      <t xml:space="preserve"> - разработка ПСД на ремонт помещений пищеблока, замену систем ТВСиК, государственная экспертиза проверки достоверности сметной стоимости;</t>
    </r>
  </si>
  <si>
    <r>
      <rPr>
        <b/>
        <sz val="11"/>
        <rFont val="Times New Roman"/>
        <family val="1"/>
        <charset val="204"/>
      </rPr>
      <t>2023</t>
    </r>
    <r>
      <rPr>
        <sz val="11"/>
        <rFont val="Times New Roman"/>
        <family val="1"/>
        <charset val="204"/>
      </rPr>
      <t xml:space="preserve"> - ремонт и окраска фасада здания;</t>
    </r>
    <r>
      <rPr>
        <b/>
        <sz val="12"/>
        <rFont val="Times New Roman"/>
        <family val="1"/>
        <charset val="204"/>
      </rPr>
      <t/>
    </r>
  </si>
  <si>
    <r>
      <rPr>
        <b/>
        <sz val="11"/>
        <rFont val="Times New Roman"/>
        <family val="1"/>
        <charset val="204"/>
      </rPr>
      <t>2023</t>
    </r>
    <r>
      <rPr>
        <sz val="11"/>
        <rFont val="Times New Roman"/>
        <family val="1"/>
        <charset val="204"/>
      </rPr>
      <t xml:space="preserve"> - ремонт и окраска фасада и крылец здания, замена системы отопления;
</t>
    </r>
    <r>
      <rPr>
        <b/>
        <sz val="11"/>
        <rFont val="Times New Roman"/>
        <family val="1"/>
        <charset val="204"/>
      </rPr>
      <t>2024</t>
    </r>
    <r>
      <rPr>
        <sz val="11"/>
        <rFont val="Times New Roman"/>
        <family val="1"/>
        <charset val="204"/>
      </rPr>
      <t xml:space="preserve"> - огнезащитная обработка деревянных конструкций чердачных помещений;
</t>
    </r>
    <r>
      <rPr>
        <b/>
        <sz val="11"/>
        <rFont val="Times New Roman"/>
        <family val="1"/>
        <charset val="204"/>
      </rPr>
      <t>2025</t>
    </r>
    <r>
      <rPr>
        <sz val="11"/>
        <rFont val="Times New Roman"/>
        <family val="1"/>
        <charset val="204"/>
      </rPr>
      <t xml:space="preserve"> - разработка ПСД и выполнение работ по модернизации ИТП с переходом на закрытую систему ГВС;</t>
    </r>
  </si>
  <si>
    <r>
      <rPr>
        <b/>
        <sz val="11"/>
        <rFont val="Times New Roman"/>
        <family val="1"/>
        <charset val="204"/>
      </rPr>
      <t>2023</t>
    </r>
    <r>
      <rPr>
        <sz val="11"/>
        <rFont val="Times New Roman"/>
        <family val="1"/>
        <charset val="204"/>
      </rPr>
      <t xml:space="preserve"> - ремонт крыльца запасного выхода;
</t>
    </r>
    <r>
      <rPr>
        <b/>
        <sz val="11"/>
        <rFont val="Times New Roman"/>
        <family val="1"/>
        <charset val="204"/>
      </rPr>
      <t>2024</t>
    </r>
    <r>
      <rPr>
        <sz val="11"/>
        <rFont val="Times New Roman"/>
        <family val="1"/>
        <charset val="204"/>
      </rPr>
      <t xml:space="preserve"> - огнезащитная обработка деревянных конструкций чердачных помещений;
</t>
    </r>
    <r>
      <rPr>
        <b/>
        <sz val="11"/>
        <rFont val="Times New Roman"/>
        <family val="1"/>
        <charset val="204"/>
      </rPr>
      <t>2025</t>
    </r>
    <r>
      <rPr>
        <sz val="11"/>
        <rFont val="Times New Roman"/>
        <family val="1"/>
        <charset val="204"/>
      </rPr>
      <t xml:space="preserve"> - герметизация межпанельных швов здания, разработка ПСД и выполнение работ по модернизации ИТП с переходом на закрытую систему ГВС, ремонт кровли;
</t>
    </r>
    <r>
      <rPr>
        <b/>
        <sz val="11"/>
        <rFont val="Times New Roman"/>
        <family val="1"/>
        <charset val="204"/>
      </rPr>
      <t>2026</t>
    </r>
    <r>
      <rPr>
        <sz val="11"/>
        <rFont val="Times New Roman"/>
        <family val="1"/>
        <charset val="204"/>
      </rPr>
      <t xml:space="preserve"> - замена системы отопления, ремонт спортивного зала;</t>
    </r>
  </si>
  <si>
    <r>
      <rPr>
        <b/>
        <sz val="11"/>
        <rFont val="Times New Roman"/>
        <family val="1"/>
        <charset val="204"/>
      </rPr>
      <t>2025</t>
    </r>
    <r>
      <rPr>
        <sz val="11"/>
        <rFont val="Times New Roman"/>
        <family val="1"/>
        <charset val="204"/>
      </rPr>
      <t xml:space="preserve"> - разработка ПСД и выполнение работ по модернизации ИТП с переходом на закрытую систему ГВС;</t>
    </r>
    <r>
      <rPr>
        <b/>
        <sz val="12"/>
        <rFont val="Times New Roman"/>
        <family val="1"/>
        <charset val="204"/>
      </rPr>
      <t/>
    </r>
  </si>
  <si>
    <r>
      <rPr>
        <b/>
        <sz val="11"/>
        <rFont val="Times New Roman"/>
        <family val="1"/>
        <charset val="204"/>
      </rPr>
      <t>2024</t>
    </r>
    <r>
      <rPr>
        <sz val="11"/>
        <rFont val="Times New Roman"/>
        <family val="1"/>
        <charset val="204"/>
      </rPr>
      <t xml:space="preserve"> - огнезащитная обработка деревянных конструкций чердачных помещений;
</t>
    </r>
    <r>
      <rPr>
        <b/>
        <sz val="11"/>
        <rFont val="Times New Roman"/>
        <family val="1"/>
        <charset val="204"/>
      </rPr>
      <t>2025</t>
    </r>
    <r>
      <rPr>
        <sz val="11"/>
        <rFont val="Times New Roman"/>
        <family val="1"/>
        <charset val="204"/>
      </rPr>
      <t xml:space="preserve"> - разработка ПСД на ремонт кровли;</t>
    </r>
  </si>
  <si>
    <r>
      <rPr>
        <b/>
        <sz val="11"/>
        <rFont val="Times New Roman"/>
        <family val="1"/>
        <charset val="204"/>
      </rPr>
      <t>2024</t>
    </r>
    <r>
      <rPr>
        <sz val="11"/>
        <rFont val="Times New Roman"/>
        <family val="1"/>
        <charset val="204"/>
      </rPr>
      <t xml:space="preserve"> - ремонт крылец по проекту, разработанному в 2022 году (2 693,8 тыс.руб.), огнезащитная обработка деревянных конструкций чердачных помещений (1 967,2 тыс. руб.);
</t>
    </r>
    <r>
      <rPr>
        <b/>
        <sz val="11"/>
        <rFont val="Times New Roman"/>
        <family val="1"/>
        <charset val="204"/>
      </rPr>
      <t>2025</t>
    </r>
    <r>
      <rPr>
        <sz val="11"/>
        <rFont val="Times New Roman"/>
        <family val="1"/>
        <charset val="204"/>
      </rPr>
      <t xml:space="preserve"> - утепление плит цокольного перекрытия;</t>
    </r>
  </si>
  <si>
    <r>
      <rPr>
        <b/>
        <sz val="11"/>
        <rFont val="Times New Roman"/>
        <family val="1"/>
        <charset val="204"/>
      </rPr>
      <t>2024</t>
    </r>
    <r>
      <rPr>
        <sz val="11"/>
        <rFont val="Times New Roman"/>
        <family val="1"/>
        <charset val="204"/>
      </rPr>
      <t xml:space="preserve"> - разработка ПСД и выполнение работ по ремонту крылец;</t>
    </r>
  </si>
  <si>
    <r>
      <rPr>
        <b/>
        <sz val="11"/>
        <rFont val="Times New Roman"/>
        <family val="1"/>
        <charset val="204"/>
      </rPr>
      <t>2023</t>
    </r>
    <r>
      <rPr>
        <sz val="11"/>
        <rFont val="Times New Roman"/>
        <family val="1"/>
        <charset val="204"/>
      </rPr>
      <t xml:space="preserve"> - разработка ПСД на ремонт помещений пищеблока;
</t>
    </r>
    <r>
      <rPr>
        <b/>
        <sz val="11"/>
        <rFont val="Times New Roman"/>
        <family val="1"/>
        <charset val="204"/>
      </rPr>
      <t>2025</t>
    </r>
    <r>
      <rPr>
        <sz val="11"/>
        <rFont val="Times New Roman"/>
        <family val="1"/>
        <charset val="204"/>
      </rPr>
      <t xml:space="preserve"> - разработка ПСД и выполнение работ по модернизации ИТП с переходом на закрытую систему ГВС;</t>
    </r>
  </si>
  <si>
    <r>
      <rPr>
        <b/>
        <sz val="11"/>
        <rFont val="Times New Roman"/>
        <family val="1"/>
        <charset val="204"/>
      </rPr>
      <t>2024</t>
    </r>
    <r>
      <rPr>
        <sz val="11"/>
        <rFont val="Times New Roman"/>
        <family val="1"/>
        <charset val="204"/>
      </rPr>
      <t xml:space="preserve"> - огнезащитная обработка деревянных конструкций чердачных помещений (1 989,8 тыс. руб.), разработка ПСД и выполнение работ по ремонту крылец (3 423,0 тыс. руб.);
</t>
    </r>
    <r>
      <rPr>
        <b/>
        <sz val="11"/>
        <rFont val="Times New Roman"/>
        <family val="1"/>
        <charset val="204"/>
      </rPr>
      <t>2026</t>
    </r>
    <r>
      <rPr>
        <sz val="11"/>
        <rFont val="Times New Roman"/>
        <family val="1"/>
        <charset val="204"/>
      </rPr>
      <t xml:space="preserve"> - ремонт помещений актового и спортивного зала;</t>
    </r>
  </si>
  <si>
    <r>
      <rPr>
        <b/>
        <sz val="11"/>
        <rFont val="Times New Roman"/>
        <family val="1"/>
        <charset val="204"/>
      </rPr>
      <t>2023</t>
    </r>
    <r>
      <rPr>
        <sz val="11"/>
        <rFont val="Times New Roman"/>
        <family val="1"/>
        <charset val="204"/>
      </rPr>
      <t xml:space="preserve"> - ремонт крыльца;
</t>
    </r>
    <r>
      <rPr>
        <b/>
        <sz val="11"/>
        <rFont val="Times New Roman"/>
        <family val="1"/>
        <charset val="204"/>
      </rPr>
      <t>2024</t>
    </r>
    <r>
      <rPr>
        <sz val="11"/>
        <rFont val="Times New Roman"/>
        <family val="1"/>
        <charset val="204"/>
      </rPr>
      <t xml:space="preserve"> - ремонт и окраска фасада и запасных крылей здания;</t>
    </r>
  </si>
  <si>
    <r>
      <rPr>
        <b/>
        <sz val="11"/>
        <rFont val="Times New Roman"/>
        <family val="1"/>
        <charset val="204"/>
      </rPr>
      <t>2025</t>
    </r>
    <r>
      <rPr>
        <sz val="11"/>
        <rFont val="Times New Roman"/>
        <family val="1"/>
        <charset val="204"/>
      </rPr>
      <t xml:space="preserve"> - разработка ПСД и выполнение работ по модернизации ИТП с переходом на закрытую систему ГВС, замена подвесного потолка в помещениях;</t>
    </r>
  </si>
  <si>
    <t>Помещения МБУ "Централизованная библиотечная система", филиал № 1, г. Норильск, район Кайеркан, ул. Первомайская, д. 42</t>
  </si>
  <si>
    <t>Помещения МБУ "Централизованная библиотечная система", филиал № 6, г. Норильск, район Талнах, ул. Энтузиастов, д. 1 А</t>
  </si>
  <si>
    <t>Помещения МБУ "Централизованная библиотечная система", филиал № 10, г. Норильск, район Кайеркан , ул. Строительная, д. 2 А</t>
  </si>
  <si>
    <r>
      <rPr>
        <b/>
        <sz val="11"/>
        <color theme="1"/>
        <rFont val="Times New Roman"/>
        <family val="1"/>
        <charset val="204"/>
      </rPr>
      <t>2025</t>
    </r>
    <r>
      <rPr>
        <sz val="11"/>
        <color theme="1"/>
        <rFont val="Times New Roman"/>
        <family val="1"/>
        <charset val="204"/>
      </rPr>
      <t xml:space="preserve"> - ремонт крыльца и входной группы, ремонт книгохранилищ;</t>
    </r>
  </si>
  <si>
    <r>
      <rPr>
        <b/>
        <sz val="11"/>
        <rFont val="Times New Roman"/>
        <family val="1"/>
        <charset val="204"/>
      </rPr>
      <t>2025</t>
    </r>
    <r>
      <rPr>
        <sz val="11"/>
        <rFont val="Times New Roman"/>
        <family val="1"/>
        <charset val="204"/>
      </rPr>
      <t xml:space="preserve"> - замена дверных блоков, утепление оконных блоков;</t>
    </r>
  </si>
  <si>
    <r>
      <rPr>
        <b/>
        <sz val="11"/>
        <color indexed="8"/>
        <rFont val="Times New Roman"/>
        <family val="1"/>
        <charset val="204"/>
      </rPr>
      <t>2025</t>
    </r>
    <r>
      <rPr>
        <sz val="11"/>
        <color indexed="8"/>
        <rFont val="Times New Roman"/>
        <family val="1"/>
        <charset val="204"/>
      </rPr>
      <t xml:space="preserve"> - ремонт запасного крыльца;</t>
    </r>
  </si>
  <si>
    <r>
      <rPr>
        <b/>
        <sz val="11"/>
        <color theme="1"/>
        <rFont val="Times New Roman"/>
        <family val="1"/>
        <charset val="204"/>
      </rPr>
      <t xml:space="preserve">2023 </t>
    </r>
    <r>
      <rPr>
        <sz val="11"/>
        <color theme="1"/>
        <rFont val="Times New Roman"/>
        <family val="1"/>
        <charset val="204"/>
      </rPr>
      <t>- разработка ПСД на выполнение ремонтных работ по сохранению объекта культурного наследия (2 этап), государственная экспертиза проверки достоверности сметной стоимости, государственная историко-культурная экспертиза проектной документации;</t>
    </r>
  </si>
  <si>
    <r>
      <rPr>
        <b/>
        <sz val="11"/>
        <color theme="1"/>
        <rFont val="Times New Roman"/>
        <family val="1"/>
        <charset val="204"/>
      </rPr>
      <t>2023</t>
    </r>
    <r>
      <rPr>
        <sz val="11"/>
        <color theme="1"/>
        <rFont val="Times New Roman"/>
        <family val="1"/>
        <charset val="204"/>
      </rPr>
      <t xml:space="preserve"> - модернизация библиотечного пространства (2 этап);
</t>
    </r>
    <r>
      <rPr>
        <b/>
        <sz val="11"/>
        <color theme="1"/>
        <rFont val="Times New Roman"/>
        <family val="1"/>
        <charset val="204"/>
      </rPr>
      <t>2025</t>
    </r>
    <r>
      <rPr>
        <sz val="11"/>
        <color theme="1"/>
        <rFont val="Times New Roman"/>
        <family val="1"/>
        <charset val="204"/>
      </rPr>
      <t xml:space="preserve"> - разработка ПСД на оборудование входа для МГН;</t>
    </r>
  </si>
  <si>
    <r>
      <rPr>
        <b/>
        <sz val="11"/>
        <color indexed="8"/>
        <rFont val="Times New Roman"/>
        <family val="1"/>
        <charset val="204"/>
      </rPr>
      <t>2025</t>
    </r>
    <r>
      <rPr>
        <sz val="11"/>
        <color indexed="8"/>
        <rFont val="Times New Roman"/>
        <family val="1"/>
        <charset val="204"/>
      </rPr>
      <t xml:space="preserve"> - разработка ПСД и выполнение работ по модернизации ИТП с переходом на закрытую систему ГВС, ремонт фасада здания;</t>
    </r>
    <r>
      <rPr>
        <b/>
        <sz val="12"/>
        <color indexed="8"/>
        <rFont val="Times New Roman"/>
        <family val="1"/>
        <charset val="204"/>
      </rPr>
      <t/>
    </r>
  </si>
  <si>
    <r>
      <rPr>
        <b/>
        <sz val="11"/>
        <color theme="1"/>
        <rFont val="Times New Roman"/>
        <family val="1"/>
        <charset val="204"/>
      </rPr>
      <t>2023</t>
    </r>
    <r>
      <rPr>
        <sz val="11"/>
        <color theme="1"/>
        <rFont val="Times New Roman"/>
        <family val="1"/>
        <charset val="204"/>
      </rPr>
      <t xml:space="preserve"> - разработка ПСД и выполнение работ по модернизации ИТП с переходом на закрытую систему ГВС, устройство вентиляции подполья;
</t>
    </r>
    <r>
      <rPr>
        <b/>
        <sz val="11"/>
        <color theme="1"/>
        <rFont val="Times New Roman"/>
        <family val="1"/>
        <charset val="204"/>
      </rPr>
      <t>2025</t>
    </r>
    <r>
      <rPr>
        <sz val="11"/>
        <color theme="1"/>
        <rFont val="Times New Roman"/>
        <family val="1"/>
        <charset val="204"/>
      </rPr>
      <t xml:space="preserve"> - ремонт фасада здания, ремонт помещения вентиляционной камеры, ремонт кровли здания и входной группы;
</t>
    </r>
    <r>
      <rPr>
        <b/>
        <sz val="11"/>
        <color theme="1"/>
        <rFont val="Times New Roman"/>
        <family val="1"/>
        <charset val="204"/>
      </rPr>
      <t>2026</t>
    </r>
    <r>
      <rPr>
        <sz val="11"/>
        <color theme="1"/>
        <rFont val="Times New Roman"/>
        <family val="1"/>
        <charset val="204"/>
      </rPr>
      <t xml:space="preserve"> - ремонт помещений;</t>
    </r>
  </si>
  <si>
    <r>
      <rPr>
        <b/>
        <sz val="11"/>
        <color theme="1"/>
        <rFont val="Times New Roman"/>
        <family val="1"/>
        <charset val="204"/>
      </rPr>
      <t>2025</t>
    </r>
    <r>
      <rPr>
        <sz val="11"/>
        <color theme="1"/>
        <rFont val="Times New Roman"/>
        <family val="1"/>
        <charset val="204"/>
      </rPr>
      <t xml:space="preserve"> - ремонт помещений, замена дверей;</t>
    </r>
  </si>
  <si>
    <r>
      <rPr>
        <b/>
        <sz val="11"/>
        <rFont val="Times New Roman"/>
        <family val="1"/>
        <charset val="204"/>
      </rPr>
      <t>2023 -</t>
    </r>
    <r>
      <rPr>
        <sz val="11"/>
        <rFont val="Times New Roman"/>
        <family val="1"/>
        <charset val="204"/>
      </rPr>
      <t xml:space="preserve"> ремонт помещений;</t>
    </r>
    <r>
      <rPr>
        <b/>
        <sz val="11"/>
        <rFont val="Times New Roman"/>
        <family val="1"/>
        <charset val="204"/>
      </rPr>
      <t xml:space="preserve">
2025</t>
    </r>
    <r>
      <rPr>
        <sz val="11"/>
        <rFont val="Times New Roman"/>
        <family val="1"/>
        <charset val="204"/>
      </rPr>
      <t xml:space="preserve"> - ремонт главного крыльца и входной группы;</t>
    </r>
  </si>
  <si>
    <r>
      <rPr>
        <b/>
        <sz val="11"/>
        <rFont val="Times New Roman"/>
        <family val="1"/>
        <charset val="204"/>
      </rPr>
      <t>2023</t>
    </r>
    <r>
      <rPr>
        <sz val="11"/>
        <rFont val="Times New Roman"/>
        <family val="1"/>
        <charset val="204"/>
      </rPr>
      <t xml:space="preserve"> - разработка ПСД и выполнение работ по модернизации ИТП с переходом на закрытую систему ГВС;
</t>
    </r>
    <r>
      <rPr>
        <b/>
        <sz val="11"/>
        <rFont val="Times New Roman"/>
        <family val="1"/>
        <charset val="204"/>
      </rPr>
      <t>2024</t>
    </r>
    <r>
      <rPr>
        <sz val="11"/>
        <rFont val="Times New Roman"/>
        <family val="1"/>
        <charset val="204"/>
      </rPr>
      <t xml:space="preserve"> - ремонт входной группы и запасного крыльца;
</t>
    </r>
    <r>
      <rPr>
        <b/>
        <sz val="11"/>
        <rFont val="Times New Roman"/>
        <family val="1"/>
        <charset val="204"/>
      </rPr>
      <t>2025</t>
    </r>
    <r>
      <rPr>
        <sz val="11"/>
        <rFont val="Times New Roman"/>
        <family val="1"/>
        <charset val="204"/>
      </rPr>
      <t xml:space="preserve"> - ремонт (замена) стеклопакетов, разработка ПСД на ремонт помещений;</t>
    </r>
  </si>
  <si>
    <r>
      <rPr>
        <b/>
        <sz val="11"/>
        <color theme="1"/>
        <rFont val="Times New Roman"/>
        <family val="1"/>
        <charset val="204"/>
      </rPr>
      <t>2023</t>
    </r>
    <r>
      <rPr>
        <sz val="11"/>
        <color theme="1"/>
        <rFont val="Times New Roman"/>
        <family val="1"/>
        <charset val="204"/>
      </rPr>
      <t xml:space="preserve"> - ремонт входной группы;
</t>
    </r>
    <r>
      <rPr>
        <b/>
        <sz val="11"/>
        <color theme="1"/>
        <rFont val="Times New Roman"/>
        <family val="1"/>
        <charset val="204"/>
      </rPr>
      <t>2024</t>
    </r>
    <r>
      <rPr>
        <sz val="11"/>
        <color theme="1"/>
        <rFont val="Times New Roman"/>
        <family val="1"/>
        <charset val="204"/>
      </rPr>
      <t xml:space="preserve"> - ремонт ступеней центрального крыльца;
</t>
    </r>
    <r>
      <rPr>
        <b/>
        <sz val="11"/>
        <color theme="1"/>
        <rFont val="Times New Roman"/>
        <family val="1"/>
        <charset val="204"/>
      </rPr>
      <t>2025</t>
    </r>
    <r>
      <rPr>
        <sz val="11"/>
        <color theme="1"/>
        <rFont val="Times New Roman"/>
        <family val="1"/>
        <charset val="204"/>
      </rPr>
      <t xml:space="preserve"> - ремонт помещений по проекту, разработанному в 2020 году (1 этап);
</t>
    </r>
    <r>
      <rPr>
        <b/>
        <sz val="11"/>
        <color theme="1"/>
        <rFont val="Times New Roman"/>
        <family val="1"/>
        <charset val="204"/>
      </rPr>
      <t>2026</t>
    </r>
    <r>
      <rPr>
        <sz val="11"/>
        <color theme="1"/>
        <rFont val="Times New Roman"/>
        <family val="1"/>
        <charset val="204"/>
      </rPr>
      <t xml:space="preserve"> - ремонт помещений по проекту, разработанному в 2020 году (2 этап);</t>
    </r>
  </si>
  <si>
    <t>Здание МБУ "Дворец спорта "Арктика", г. Норильск, Центральный район, ул. Набережная Урванцева, д. 53</t>
  </si>
  <si>
    <t>Здание МБУ "Дворец спорта "Арктика", г. Норильск, Центральный район, ул. Комсомольская, д. 46 А ("Крытый каток "Льдинка")</t>
  </si>
  <si>
    <t>Здание МБУ "Дворец спорта "Арктика", г. Норильск, Центральный район, ул. Набережная Урванцева, д. 47</t>
  </si>
  <si>
    <t>МБУ "Лыжная база "Оль-Гуль", г. Норильск, Центральный район, Вальковское шоссе ("Основное здание")</t>
  </si>
  <si>
    <t>МБУ "Лыжная база "Оль-Гуль", г. Норильск, Центральный район, Вальковское шоссе (Очистные сооружения)</t>
  </si>
  <si>
    <t>МБУ "Лыжная база "Оль-Гуль", г. Норильск, Центральный район, Вальковское шоссе ("Вспомогательное здание")</t>
  </si>
  <si>
    <t>Здание МБУ "Спортивный комплекс "Талнах", г. Норильск, район Талнах, ул. Строителей, д. 23 ("Спортивный зал "Горняк")</t>
  </si>
  <si>
    <t>Здание МБУ "Спортивный комплекс "Талнах", г. Норильск, район Талнах, ул. Таймырская, д. 5 ("Спортивный зал "Солнышко")</t>
  </si>
  <si>
    <t>Объект МБУ "Спортивный комплекс "Талнах", г. Норильск, район Талнах, ул. Диксона, д. 4 ("Физкультурно-оздоровительный комплекс")</t>
  </si>
  <si>
    <r>
      <rPr>
        <b/>
        <sz val="11"/>
        <color theme="1"/>
        <rFont val="Times New Roman"/>
        <family val="1"/>
        <charset val="204"/>
      </rPr>
      <t>2023</t>
    </r>
    <r>
      <rPr>
        <sz val="11"/>
        <color theme="1"/>
        <rFont val="Times New Roman"/>
        <family val="1"/>
        <charset val="204"/>
      </rPr>
      <t xml:space="preserve"> - разработка ПСД на ремонт фасада (облицовка);</t>
    </r>
  </si>
  <si>
    <r>
      <rPr>
        <b/>
        <sz val="11"/>
        <color theme="1"/>
        <rFont val="Times New Roman"/>
        <family val="1"/>
        <charset val="204"/>
      </rPr>
      <t>2024</t>
    </r>
    <r>
      <rPr>
        <sz val="11"/>
        <color theme="1"/>
        <rFont val="Times New Roman"/>
        <family val="1"/>
        <charset val="204"/>
      </rPr>
      <t xml:space="preserve"> - возведение ангара;</t>
    </r>
  </si>
  <si>
    <r>
      <rPr>
        <b/>
        <sz val="11"/>
        <color theme="1"/>
        <rFont val="Times New Roman"/>
        <family val="1"/>
        <charset val="204"/>
      </rPr>
      <t>2024</t>
    </r>
    <r>
      <rPr>
        <sz val="11"/>
        <color theme="1"/>
        <rFont val="Times New Roman"/>
        <family val="1"/>
        <charset val="204"/>
      </rPr>
      <t xml:space="preserve"> - ремонт локальных очистных сооружений;</t>
    </r>
  </si>
  <si>
    <r>
      <rPr>
        <b/>
        <sz val="11"/>
        <color theme="1"/>
        <rFont val="Times New Roman"/>
        <family val="1"/>
        <charset val="204"/>
      </rPr>
      <t>2025</t>
    </r>
    <r>
      <rPr>
        <sz val="11"/>
        <color theme="1"/>
        <rFont val="Times New Roman"/>
        <family val="1"/>
        <charset val="204"/>
      </rPr>
      <t xml:space="preserve"> - разработка ПСД и выполнение работ по модернизации ИТП с переходом на закрытую систему ГВС;</t>
    </r>
  </si>
  <si>
    <r>
      <rPr>
        <b/>
        <sz val="11"/>
        <color theme="1"/>
        <rFont val="Times New Roman"/>
        <family val="1"/>
        <charset val="204"/>
      </rPr>
      <t>2024</t>
    </r>
    <r>
      <rPr>
        <sz val="11"/>
        <color theme="1"/>
        <rFont val="Times New Roman"/>
        <family val="1"/>
        <charset val="204"/>
      </rPr>
      <t xml:space="preserve"> - разработка ПСД на ремонт стадиона (1 563 тыс. руб.), государственная экспертиза проверки достоверности сметной стоимости (641,7 тыс. руб.);</t>
    </r>
    <r>
      <rPr>
        <b/>
        <sz val="12"/>
        <color theme="1"/>
        <rFont val="Times New Roman"/>
        <family val="1"/>
        <charset val="204"/>
      </rPr>
      <t/>
    </r>
  </si>
  <si>
    <t>Нежилое помещение, расположенное по адресу: г. Норильск, Центральный район, ул. Московская, д. 19 А</t>
  </si>
  <si>
    <r>
      <rPr>
        <b/>
        <sz val="11"/>
        <rFont val="Times New Roman"/>
        <family val="1"/>
        <charset val="204"/>
      </rPr>
      <t>2023</t>
    </r>
    <r>
      <rPr>
        <sz val="11"/>
        <rFont val="Times New Roman"/>
        <family val="1"/>
        <charset val="204"/>
      </rPr>
      <t xml:space="preserve"> - разработка ПСД на техническое оснащение конференц-зала и зала совещаний, устройство архитектурной подсветки, ремонт помещений и санузлов;
</t>
    </r>
    <r>
      <rPr>
        <b/>
        <sz val="11"/>
        <rFont val="Times New Roman"/>
        <family val="1"/>
        <charset val="204"/>
      </rPr>
      <t>2024</t>
    </r>
    <r>
      <rPr>
        <sz val="11"/>
        <rFont val="Times New Roman"/>
        <family val="1"/>
        <charset val="204"/>
      </rPr>
      <t xml:space="preserve"> - геофизическое обследование;</t>
    </r>
  </si>
  <si>
    <r>
      <rPr>
        <b/>
        <sz val="11"/>
        <rFont val="Times New Roman"/>
        <family val="1"/>
        <charset val="204"/>
      </rPr>
      <t>2023</t>
    </r>
    <r>
      <rPr>
        <sz val="11"/>
        <rFont val="Times New Roman"/>
        <family val="1"/>
        <charset val="204"/>
      </rPr>
      <t xml:space="preserve"> - ремонт крыльца и тамбура;</t>
    </r>
  </si>
  <si>
    <r>
      <rPr>
        <b/>
        <sz val="11"/>
        <rFont val="Times New Roman"/>
        <family val="1"/>
        <charset val="204"/>
      </rPr>
      <t>2023</t>
    </r>
    <r>
      <rPr>
        <sz val="11"/>
        <rFont val="Times New Roman"/>
        <family val="1"/>
        <charset val="204"/>
      </rPr>
      <t xml:space="preserve"> - ремонт крыльца;</t>
    </r>
  </si>
  <si>
    <r>
      <rPr>
        <b/>
        <sz val="11"/>
        <rFont val="Times New Roman"/>
        <family val="1"/>
        <charset val="204"/>
      </rPr>
      <t>2023</t>
    </r>
    <r>
      <rPr>
        <sz val="11"/>
        <rFont val="Times New Roman"/>
        <family val="1"/>
        <charset val="204"/>
      </rPr>
      <t xml:space="preserve"> - ремонт помещений для размещения структурных подразделений Администрации;</t>
    </r>
  </si>
  <si>
    <r>
      <rPr>
        <b/>
        <sz val="11"/>
        <rFont val="Times New Roman"/>
        <family val="1"/>
        <charset val="204"/>
      </rPr>
      <t>2023</t>
    </r>
    <r>
      <rPr>
        <sz val="11"/>
        <rFont val="Times New Roman"/>
        <family val="1"/>
        <charset val="204"/>
      </rPr>
      <t xml:space="preserve"> - ремонт помещений;</t>
    </r>
  </si>
  <si>
    <t>Здание Кайерканского территориального управления Администрации города Норильска, г. Норильск, район Кайеркан, ул. Шахтёрская, д. 9 А</t>
  </si>
  <si>
    <t>Здание административно-общественного центра поселка Снежногорск, ул. Хантайская Набережная, д. 10</t>
  </si>
  <si>
    <t>МУ "Управление по взаимодействию с общественными организациями и молодежной политике"</t>
  </si>
  <si>
    <t>Помещения МБУ "Молодежный центр", г. Норильск, район Талнах, ул. М. Кравца, д. 22</t>
  </si>
  <si>
    <r>
      <rPr>
        <b/>
        <sz val="11"/>
        <color theme="1"/>
        <rFont val="Times New Roman"/>
        <family val="1"/>
        <charset val="204"/>
      </rPr>
      <t>2023</t>
    </r>
    <r>
      <rPr>
        <sz val="11"/>
        <color theme="1"/>
        <rFont val="Times New Roman"/>
        <family val="1"/>
        <charset val="204"/>
      </rPr>
      <t xml:space="preserve"> - разработка ПСД и выполнение работ по модернизации ИТП с переходом на закрытую систему ГВС;</t>
    </r>
    <r>
      <rPr>
        <b/>
        <sz val="12"/>
        <color theme="1"/>
        <rFont val="Times New Roman"/>
        <family val="1"/>
        <charset val="204"/>
      </rPr>
      <t/>
    </r>
  </si>
  <si>
    <r>
      <rPr>
        <b/>
        <sz val="11"/>
        <color theme="1"/>
        <rFont val="Times New Roman"/>
        <family val="1"/>
        <charset val="204"/>
      </rPr>
      <t>2025</t>
    </r>
    <r>
      <rPr>
        <sz val="11"/>
        <color theme="1"/>
        <rFont val="Times New Roman"/>
        <family val="1"/>
        <charset val="204"/>
      </rPr>
      <t xml:space="preserve"> - ремонт помещений по проекту, разработанному в 2019 году;</t>
    </r>
  </si>
  <si>
    <t>Отдельно стоящее здание, расположенное по адресу: г. Норильск, ул. Б. Хмельницкого, д. 13, оздоровительный комплекс "Лагуна"</t>
  </si>
  <si>
    <t>Нежилое отдельностоящее здание, г. Норильск, Центральный район, ул. Нансена, д. 86 А</t>
  </si>
  <si>
    <t>Теплая остановка для ожидания граждан в районе вертолетной площадки пос. Снежногорск</t>
  </si>
  <si>
    <t>Нежилое помещение, расположенное по адресу: г. Норильск, Центральный район, ул. Нансена, д. 48, пом. 65</t>
  </si>
  <si>
    <r>
      <rPr>
        <b/>
        <sz val="11"/>
        <rFont val="Times New Roman"/>
        <family val="1"/>
        <charset val="204"/>
      </rPr>
      <t>2023</t>
    </r>
    <r>
      <rPr>
        <sz val="11"/>
        <rFont val="Times New Roman"/>
        <family val="1"/>
        <charset val="204"/>
      </rPr>
      <t xml:space="preserve"> - обследование технического состояния несущих конструкций и систем инженерно-технического обеспечения;</t>
    </r>
  </si>
  <si>
    <r>
      <rPr>
        <b/>
        <sz val="11"/>
        <rFont val="Times New Roman"/>
        <family val="1"/>
        <charset val="204"/>
      </rPr>
      <t>2024</t>
    </r>
    <r>
      <rPr>
        <sz val="11"/>
        <rFont val="Times New Roman"/>
        <family val="1"/>
        <charset val="204"/>
      </rPr>
      <t xml:space="preserve"> - разработка ПСД на восстановление конструкций "0" цикла (1 084,5 тыс.руб), государственная экспертиза проверки достоверности сметной стоимости (465,8 тыс.руб.);</t>
    </r>
  </si>
  <si>
    <r>
      <rPr>
        <b/>
        <sz val="11"/>
        <rFont val="Times New Roman"/>
        <family val="1"/>
        <charset val="204"/>
      </rPr>
      <t>2023</t>
    </r>
    <r>
      <rPr>
        <sz val="11"/>
        <rFont val="Times New Roman"/>
        <family val="1"/>
        <charset val="204"/>
      </rPr>
      <t xml:space="preserve"> - изготовление, поставка и монтаж отапливаемого павильона;</t>
    </r>
  </si>
  <si>
    <r>
      <rPr>
        <b/>
        <sz val="11"/>
        <rFont val="Times New Roman"/>
        <family val="1"/>
        <charset val="204"/>
      </rPr>
      <t>2023</t>
    </r>
    <r>
      <rPr>
        <sz val="11"/>
        <rFont val="Times New Roman"/>
        <family val="1"/>
        <charset val="204"/>
      </rPr>
      <t xml:space="preserve"> - замена оконных блоков;</t>
    </r>
  </si>
  <si>
    <t>МКУ "Норильский городской архив"</t>
  </si>
  <si>
    <t>Здание МКУ "Норильский городской архив", г. Норильск, Центральный район, ул. Мира, д. 1 А</t>
  </si>
  <si>
    <t>Ангар быстровозводимый на территории  г.Норильск, р-н Центральный, ул.Вальковская, д. 14.</t>
  </si>
  <si>
    <r>
      <rPr>
        <b/>
        <sz val="11"/>
        <color theme="1"/>
        <rFont val="Times New Roman"/>
        <family val="1"/>
        <charset val="204"/>
      </rPr>
      <t>2023</t>
    </r>
    <r>
      <rPr>
        <sz val="11"/>
        <color theme="1"/>
        <rFont val="Times New Roman"/>
        <family val="1"/>
        <charset val="204"/>
      </rPr>
      <t xml:space="preserve"> - возведение ангара для спецтехники;</t>
    </r>
  </si>
  <si>
    <r>
      <rPr>
        <b/>
        <sz val="11"/>
        <rFont val="Times New Roman"/>
        <family val="1"/>
        <charset val="204"/>
      </rPr>
      <t>2023</t>
    </r>
    <r>
      <rPr>
        <sz val="11"/>
        <rFont val="Times New Roman"/>
        <family val="1"/>
        <charset val="204"/>
      </rPr>
      <t xml:space="preserve"> - выполнение работ по восстановлению конструкций "0" цикла;</t>
    </r>
    <r>
      <rPr>
        <b/>
        <sz val="12"/>
        <rFont val="Times New Roman"/>
        <family val="1"/>
        <charset val="204"/>
      </rPr>
      <t/>
    </r>
  </si>
  <si>
    <r>
      <rPr>
        <b/>
        <sz val="11"/>
        <rFont val="Times New Roman"/>
        <family val="1"/>
        <charset val="204"/>
      </rPr>
      <t xml:space="preserve">2024 </t>
    </r>
    <r>
      <rPr>
        <sz val="11"/>
        <rFont val="Times New Roman"/>
        <family val="1"/>
        <charset val="204"/>
      </rPr>
      <t>- разработка ПСД на ремонт фасада и крыльца здания (1 318,6 тыс. руб.), государственная экспертиза проверки достоверности сметной стоимости (541,7 тыс. руб.);</t>
    </r>
  </si>
  <si>
    <r>
      <rPr>
        <b/>
        <sz val="11"/>
        <rFont val="Times New Roman"/>
        <family val="1"/>
        <charset val="204"/>
      </rPr>
      <t>2025 -</t>
    </r>
    <r>
      <rPr>
        <sz val="11"/>
        <rFont val="Times New Roman"/>
        <family val="1"/>
        <charset val="204"/>
      </rPr>
      <t xml:space="preserve"> разработка ПСД на ремонт металлических стропильных ферм;</t>
    </r>
  </si>
  <si>
    <r>
      <rPr>
        <b/>
        <sz val="11"/>
        <rFont val="Times New Roman"/>
        <family val="1"/>
        <charset val="204"/>
      </rPr>
      <t>2025</t>
    </r>
    <r>
      <rPr>
        <sz val="11"/>
        <rFont val="Times New Roman"/>
        <family val="1"/>
        <charset val="204"/>
      </rPr>
      <t xml:space="preserve"> - разработка ПСД на ремонт металлических стропильных ферм;</t>
    </r>
  </si>
  <si>
    <r>
      <rPr>
        <b/>
        <sz val="11"/>
        <rFont val="Times New Roman"/>
        <family val="1"/>
        <charset val="204"/>
      </rPr>
      <t>2023</t>
    </r>
    <r>
      <rPr>
        <sz val="11"/>
        <rFont val="Times New Roman"/>
        <family val="1"/>
        <charset val="204"/>
      </rPr>
      <t xml:space="preserve"> - ремонт кровли;</t>
    </r>
    <r>
      <rPr>
        <b/>
        <sz val="11"/>
        <rFont val="Times New Roman"/>
        <family val="1"/>
        <charset val="204"/>
      </rPr>
      <t/>
    </r>
  </si>
  <si>
    <r>
      <rPr>
        <b/>
        <sz val="11"/>
        <rFont val="Times New Roman"/>
        <family val="1"/>
        <charset val="204"/>
      </rPr>
      <t>2023</t>
    </r>
    <r>
      <rPr>
        <sz val="11"/>
        <rFont val="Times New Roman"/>
        <family val="1"/>
        <charset val="204"/>
      </rPr>
      <t xml:space="preserve"> - ремонт и окраска фасада и крылец здания;</t>
    </r>
    <r>
      <rPr>
        <b/>
        <sz val="11"/>
        <rFont val="Times New Roman"/>
        <family val="1"/>
        <charset val="204"/>
      </rPr>
      <t/>
    </r>
  </si>
  <si>
    <r>
      <rPr>
        <b/>
        <sz val="11"/>
        <rFont val="Times New Roman"/>
        <family val="1"/>
        <charset val="204"/>
      </rPr>
      <t>2023</t>
    </r>
    <r>
      <rPr>
        <sz val="11"/>
        <rFont val="Times New Roman"/>
        <family val="1"/>
        <charset val="204"/>
      </rPr>
      <t xml:space="preserve"> - разработка ПСД и выполнение работ по модернизации ИТП с переходом на закрытую систему ГВС;</t>
    </r>
    <r>
      <rPr>
        <b/>
        <sz val="11"/>
        <rFont val="Times New Roman"/>
        <family val="1"/>
        <charset val="204"/>
      </rPr>
      <t/>
    </r>
  </si>
  <si>
    <r>
      <rPr>
        <b/>
        <sz val="11"/>
        <rFont val="Times New Roman"/>
        <family val="1"/>
        <charset val="204"/>
      </rPr>
      <t>2024</t>
    </r>
    <r>
      <rPr>
        <sz val="11"/>
        <rFont val="Times New Roman"/>
        <family val="1"/>
        <charset val="204"/>
      </rPr>
      <t xml:space="preserve"> - ремонт и окраска фасада и крылец здания (12 076,5 тыс. руб.), огнезащитная обработка деревянных конструкций чердачных помещений (1 971,6 тыс. руб.);</t>
    </r>
    <r>
      <rPr>
        <b/>
        <sz val="11"/>
        <rFont val="Times New Roman"/>
        <family val="1"/>
        <charset val="204"/>
      </rPr>
      <t/>
    </r>
  </si>
  <si>
    <r>
      <rPr>
        <b/>
        <sz val="11"/>
        <color indexed="8"/>
        <rFont val="Times New Roman"/>
        <family val="1"/>
        <charset val="204"/>
      </rPr>
      <t>2023</t>
    </r>
    <r>
      <rPr>
        <sz val="11"/>
        <color indexed="8"/>
        <rFont val="Times New Roman"/>
        <family val="1"/>
        <charset val="204"/>
      </rPr>
      <t xml:space="preserve"> - модернизация библиотечного пространства по проекту, разработанному в 2020 году, включая ремонт фасада, замена отделки помещений (устранение нарушений требований пожарной безопасности) (2 этап);</t>
    </r>
    <r>
      <rPr>
        <b/>
        <sz val="11"/>
        <color indexed="8"/>
        <rFont val="Times New Roman"/>
        <family val="1"/>
        <charset val="204"/>
      </rPr>
      <t/>
    </r>
  </si>
  <si>
    <r>
      <rPr>
        <b/>
        <sz val="11"/>
        <rFont val="Times New Roman"/>
        <family val="1"/>
        <charset val="204"/>
      </rPr>
      <t xml:space="preserve">2024 - </t>
    </r>
    <r>
      <rPr>
        <sz val="11"/>
        <rFont val="Times New Roman"/>
        <family val="1"/>
        <charset val="204"/>
      </rPr>
      <t>ремонт крыльца по проекту, разработанному в 2017 году;</t>
    </r>
    <r>
      <rPr>
        <b/>
        <sz val="11"/>
        <color theme="1"/>
        <rFont val="Times New Roman"/>
        <family val="1"/>
        <charset val="204"/>
      </rPr>
      <t/>
    </r>
  </si>
  <si>
    <r>
      <rPr>
        <b/>
        <sz val="11"/>
        <color theme="1"/>
        <rFont val="Times New Roman"/>
        <family val="1"/>
        <charset val="204"/>
      </rPr>
      <t>2023</t>
    </r>
    <r>
      <rPr>
        <sz val="11"/>
        <color theme="1"/>
        <rFont val="Times New Roman"/>
        <family val="1"/>
        <charset val="204"/>
      </rPr>
      <t xml:space="preserve"> - ремонт кровли, разработка ПСД и корректировка ранее разработанных проектов, разработка ПСД на ремонт фасада (облицовка), государственная экспертиза проверки достоверности сметной стоимости;</t>
    </r>
    <r>
      <rPr>
        <b/>
        <sz val="11"/>
        <color theme="1"/>
        <rFont val="Times New Roman"/>
        <family val="1"/>
        <charset val="204"/>
      </rPr>
      <t/>
    </r>
  </si>
  <si>
    <r>
      <rPr>
        <b/>
        <sz val="11"/>
        <rFont val="Times New Roman"/>
        <family val="1"/>
        <charset val="204"/>
      </rPr>
      <t>2023</t>
    </r>
    <r>
      <rPr>
        <sz val="11"/>
        <rFont val="Times New Roman"/>
        <family val="1"/>
        <charset val="204"/>
      </rPr>
      <t xml:space="preserve"> - разработка ПСД на замену внутренних сетей электроснабжения, включая вводные линии, государственная экспертиза проверки достоверности сметной стоимости, разработка ПСД на восстановление несущей способности грунтов основания и несущих конструкций (фундаменты, ростверки, цокольное перекрытие) (1 этап);
</t>
    </r>
    <r>
      <rPr>
        <b/>
        <sz val="11"/>
        <rFont val="Times New Roman"/>
        <family val="1"/>
        <charset val="204"/>
      </rPr>
      <t>2024</t>
    </r>
    <r>
      <rPr>
        <sz val="11"/>
        <rFont val="Times New Roman"/>
        <family val="1"/>
        <charset val="204"/>
      </rPr>
      <t xml:space="preserve"> - разработка ПСД на восстановление несущей способности грунтов основания и несущих конструкций (фундаменты, ростверки, цокольное перекрытие) (7 419,9 тыс. руб.) (2 этап), государственная экспертиза проверки достоверности сметной стоимости (1 222,5 тыс. руб.);
</t>
    </r>
    <r>
      <rPr>
        <b/>
        <sz val="11"/>
        <rFont val="Times New Roman"/>
        <family val="1"/>
        <charset val="204"/>
      </rPr>
      <t>2026</t>
    </r>
    <r>
      <rPr>
        <sz val="11"/>
        <rFont val="Times New Roman"/>
        <family val="1"/>
        <charset val="204"/>
      </rPr>
      <t xml:space="preserve"> - замена внутренних сетей электроснабжения, включая вводные линии по проекту, разработанному в 2023 году;</t>
    </r>
  </si>
  <si>
    <r>
      <rPr>
        <b/>
        <sz val="11"/>
        <color theme="1"/>
        <rFont val="Times New Roman"/>
        <family val="1"/>
        <charset val="204"/>
      </rPr>
      <t>2023</t>
    </r>
    <r>
      <rPr>
        <sz val="11"/>
        <color theme="1"/>
        <rFont val="Times New Roman"/>
        <family val="1"/>
        <charset val="204"/>
      </rPr>
      <t xml:space="preserve"> - разработка ПСД на восстановление несущей способности несущих конструкций (фундаменты, ростверки, цокольное перекрытие) (1 этап);
</t>
    </r>
    <r>
      <rPr>
        <b/>
        <sz val="11"/>
        <color theme="1"/>
        <rFont val="Times New Roman"/>
        <family val="1"/>
        <charset val="204"/>
      </rPr>
      <t>2024</t>
    </r>
    <r>
      <rPr>
        <sz val="11"/>
        <color theme="1"/>
        <rFont val="Times New Roman"/>
        <family val="1"/>
        <charset val="204"/>
      </rPr>
      <t xml:space="preserve"> - разработка ПСД на восстановление несущей способности несущих конструкций (фундаменты, ростверки, цокольное перекрытие) (2 этап) (608,8 тыс. руб.), государственная экспертиза проверки достоверности сметной стоимости (308 тыс. руб.);
</t>
    </r>
    <r>
      <rPr>
        <b/>
        <sz val="11"/>
        <color theme="1"/>
        <rFont val="Times New Roman"/>
        <family val="1"/>
        <charset val="204"/>
      </rPr>
      <t>2026</t>
    </r>
    <r>
      <rPr>
        <sz val="11"/>
        <color theme="1"/>
        <rFont val="Times New Roman"/>
        <family val="1"/>
        <charset val="204"/>
      </rPr>
      <t xml:space="preserve"> - разработка ПСД и выполнение работ по ремонту кровли;</t>
    </r>
  </si>
  <si>
    <r>
      <rPr>
        <b/>
        <sz val="11"/>
        <color theme="1"/>
        <rFont val="Times New Roman"/>
        <family val="1"/>
        <charset val="204"/>
      </rPr>
      <t>2023</t>
    </r>
    <r>
      <rPr>
        <sz val="11"/>
        <color theme="1"/>
        <rFont val="Times New Roman"/>
        <family val="1"/>
        <charset val="204"/>
      </rPr>
      <t xml:space="preserve"> - разработка ПСД на монтаж системы видеонаблюдения, разработка ПСД на замену системы вентиляции;</t>
    </r>
    <r>
      <rPr>
        <b/>
        <sz val="11"/>
        <color theme="1"/>
        <rFont val="Times New Roman"/>
        <family val="1"/>
        <charset val="204"/>
      </rPr>
      <t/>
    </r>
  </si>
  <si>
    <r>
      <rPr>
        <b/>
        <sz val="11"/>
        <color theme="1"/>
        <rFont val="Times New Roman"/>
        <family val="1"/>
        <charset val="204"/>
      </rPr>
      <t>2024</t>
    </r>
    <r>
      <rPr>
        <sz val="11"/>
        <color theme="1"/>
        <rFont val="Times New Roman"/>
        <family val="1"/>
        <charset val="204"/>
      </rPr>
      <t xml:space="preserve"> - ремонт помещений;</t>
    </r>
  </si>
  <si>
    <r>
      <rPr>
        <b/>
        <sz val="11"/>
        <rFont val="Times New Roman"/>
        <family val="1"/>
        <charset val="204"/>
      </rPr>
      <t>2023</t>
    </r>
    <r>
      <rPr>
        <sz val="11"/>
        <rFont val="Times New Roman"/>
        <family val="1"/>
        <charset val="204"/>
      </rPr>
      <t xml:space="preserve"> - разработка ПСД на ремонт фасада (облицовка), ремонт помещений (бассейн), ремонт (облицовка) фасада по проекту, разработанному в 2023 году (1 этап)
</t>
    </r>
    <r>
      <rPr>
        <b/>
        <sz val="11"/>
        <rFont val="Times New Roman"/>
        <family val="1"/>
        <charset val="204"/>
      </rPr>
      <t xml:space="preserve">2024 - </t>
    </r>
    <r>
      <rPr>
        <sz val="11"/>
        <rFont val="Times New Roman"/>
        <family val="1"/>
        <charset val="204"/>
      </rPr>
      <t>ремонт (облицовка) фасада по проекту, разработанному в 2023 году (2 этап);</t>
    </r>
  </si>
  <si>
    <r>
      <rPr>
        <b/>
        <sz val="11"/>
        <color theme="1"/>
        <rFont val="Times New Roman"/>
        <family val="1"/>
        <charset val="204"/>
      </rPr>
      <t xml:space="preserve">2024 - </t>
    </r>
    <r>
      <rPr>
        <sz val="11"/>
        <color theme="1"/>
        <rFont val="Times New Roman"/>
        <family val="1"/>
        <charset val="204"/>
      </rPr>
      <t>разработка ПСД и выполнение работ по ремонту крылец;</t>
    </r>
  </si>
  <si>
    <r>
      <rPr>
        <b/>
        <sz val="11"/>
        <color theme="1"/>
        <rFont val="Times New Roman"/>
        <family val="1"/>
        <charset val="204"/>
      </rPr>
      <t>2023</t>
    </r>
    <r>
      <rPr>
        <sz val="11"/>
        <color theme="1"/>
        <rFont val="Times New Roman"/>
        <family val="1"/>
        <charset val="204"/>
      </rPr>
      <t xml:space="preserve"> - разработка ПСД и корректировка ранее разработанных проектов, разработка ПСД на ремонт фасада (облицовка);
</t>
    </r>
    <r>
      <rPr>
        <b/>
        <sz val="11"/>
        <color theme="1"/>
        <rFont val="Times New Roman"/>
        <family val="1"/>
        <charset val="204"/>
      </rPr>
      <t>2024</t>
    </r>
    <r>
      <rPr>
        <sz val="11"/>
        <color theme="1"/>
        <rFont val="Times New Roman"/>
        <family val="1"/>
        <charset val="204"/>
      </rPr>
      <t xml:space="preserve"> - разработка ПСД и корректировка ранее разработанных проектов (2 этап) (12 246,3 тыс. руб.), государственная экспертиза проверки достоверности сметной стоимости (2 185,3 тыс. руб.);</t>
    </r>
  </si>
  <si>
    <r>
      <rPr>
        <b/>
        <sz val="11"/>
        <rFont val="Times New Roman"/>
        <family val="1"/>
        <charset val="204"/>
      </rPr>
      <t>2024</t>
    </r>
    <r>
      <rPr>
        <sz val="11"/>
        <rFont val="Times New Roman"/>
        <family val="1"/>
        <charset val="204"/>
      </rPr>
      <t xml:space="preserve"> - ремонт крыльца по проекту, разработанному в 2021 году;</t>
    </r>
  </si>
  <si>
    <t>Нежилое отдельностоящее здание, расположенное по адресу: г. Норильск, Центральный район, ул. Вальковская, д. 14</t>
  </si>
  <si>
    <t>Нежилое отдельностоящее здание, расположенное по адресу: г. Норильск, Центральный район, ул. Вальковская, д. 14/1</t>
  </si>
  <si>
    <t>Нежилое отдельностоящее здание, расположенное по адресу: г. Норильск, Центральный район, ул. Октябрьская, д. 14 А, стр. 2</t>
  </si>
  <si>
    <t>Нежилое отдельностоящее здание, расположенное по адресу: г. Норильск, Центральный район, ул. Октябрьская, д. 14 А, стр. 3</t>
  </si>
  <si>
    <t>Нежилое отдельностоящее здание, расположенное по адресу: г. Норильск, Центральный район, ул. Октябрьская, д. 14 А, стр. 5</t>
  </si>
  <si>
    <t>Нежилое отдельностоящее здание, расположенное по адресу: г. Норильск, Центральный район, ул. Октябрьская, д. 14 А, стр. 6</t>
  </si>
  <si>
    <t>Нежилое отдельностоящее здание, расположенное по адресу: г. Норильск, Центральный район, ул. Октябрьская, д. 14 А, стр. 8</t>
  </si>
  <si>
    <r>
      <rPr>
        <b/>
        <sz val="11"/>
        <rFont val="Times New Roman"/>
        <family val="1"/>
        <charset val="204"/>
      </rPr>
      <t>2023</t>
    </r>
    <r>
      <rPr>
        <sz val="11"/>
        <rFont val="Times New Roman"/>
        <family val="1"/>
        <charset val="204"/>
      </rPr>
      <t xml:space="preserve"> - разработка ПСД на вентиляцию подполья с выполнение теплотехнического расчета;
</t>
    </r>
    <r>
      <rPr>
        <b/>
        <sz val="11"/>
        <rFont val="Times New Roman"/>
        <family val="1"/>
        <charset val="204"/>
      </rPr>
      <t>2024</t>
    </r>
    <r>
      <rPr>
        <sz val="11"/>
        <rFont val="Times New Roman"/>
        <family val="1"/>
        <charset val="204"/>
      </rPr>
      <t xml:space="preserve"> - устройство вентиляции подполья по проекту, разработанному в 2023 году (4 205,0 тыс. руб.), ремонт крылец (8 801,6 тыс. руб.);</t>
    </r>
    <r>
      <rPr>
        <b/>
        <sz val="11"/>
        <rFont val="Times New Roman"/>
        <family val="1"/>
        <charset val="204"/>
      </rPr>
      <t/>
    </r>
  </si>
  <si>
    <r>
      <rPr>
        <b/>
        <sz val="11"/>
        <color theme="1"/>
        <rFont val="Times New Roman"/>
        <family val="1"/>
        <charset val="204"/>
      </rPr>
      <t>2023</t>
    </r>
    <r>
      <rPr>
        <sz val="11"/>
        <color theme="1"/>
        <rFont val="Times New Roman"/>
        <family val="1"/>
        <charset val="204"/>
      </rPr>
      <t xml:space="preserve"> - инженерные изыскания, обследовательские работы и разработка ПСД на демонтаж (снос) здания), государственная экспертиза достоверности сметной стоимости;
</t>
    </r>
    <r>
      <rPr>
        <b/>
        <sz val="11"/>
        <color theme="1"/>
        <rFont val="Times New Roman"/>
        <family val="1"/>
        <charset val="204"/>
      </rPr>
      <t>2024</t>
    </r>
    <r>
      <rPr>
        <sz val="11"/>
        <color theme="1"/>
        <rFont val="Times New Roman"/>
        <family val="1"/>
        <charset val="204"/>
      </rPr>
      <t xml:space="preserve"> - демонтаж (снос) здания, по проекту, разработанному в 2023 году (51 702,7 тыс. руб.), перенос инженерных сетей (21 506,9 тыс. руб.);</t>
    </r>
  </si>
  <si>
    <t>Ангар быстровозводимый на территории МБУ "Лыжная база "Оль-Гуль", г. Норильск, Центральный район, Вальковское шоссе</t>
  </si>
  <si>
    <r>
      <rPr>
        <b/>
        <sz val="11"/>
        <color theme="1"/>
        <rFont val="Times New Roman"/>
        <family val="1"/>
        <charset val="204"/>
      </rPr>
      <t>2024</t>
    </r>
    <r>
      <rPr>
        <sz val="11"/>
        <color theme="1"/>
        <rFont val="Times New Roman"/>
        <family val="1"/>
        <charset val="204"/>
      </rPr>
      <t xml:space="preserve"> - разработка ПСД на ремонт фасада с устройством холодного тамбура на центральном крыльце (1 271,9 тыс. руб.), государственная экспертиза проверки достоверности сметной стоимости (475 тыс. руб.), устройство геотермических скважин (8 696,9 тыс.руб.), ремонт ступеней (741,2 тыс. руб.);
</t>
    </r>
    <r>
      <rPr>
        <b/>
        <sz val="11"/>
        <color theme="1"/>
        <rFont val="Times New Roman"/>
        <family val="1"/>
        <charset val="204"/>
      </rPr>
      <t>2025</t>
    </r>
    <r>
      <rPr>
        <sz val="11"/>
        <color theme="1"/>
        <rFont val="Times New Roman"/>
        <family val="1"/>
        <charset val="204"/>
      </rPr>
      <t xml:space="preserve"> - разработка ПСД и выполнение работ по модернизации ИТП с переходом на закрытую систему ГВС;</t>
    </r>
  </si>
  <si>
    <r>
      <rPr>
        <b/>
        <sz val="11"/>
        <color theme="1"/>
        <rFont val="Times New Roman"/>
        <family val="1"/>
        <charset val="204"/>
      </rPr>
      <t>2023</t>
    </r>
    <r>
      <rPr>
        <sz val="11"/>
        <color theme="1"/>
        <rFont val="Times New Roman"/>
        <family val="1"/>
        <charset val="204"/>
      </rPr>
      <t xml:space="preserve"> - корректировка ранее разработанных проектов, государственная экспертиза проверки достоверности сметной стоимости, ремонт системы канализации;
</t>
    </r>
    <r>
      <rPr>
        <b/>
        <sz val="11"/>
        <color theme="1"/>
        <rFont val="Times New Roman"/>
        <family val="1"/>
        <charset val="204"/>
      </rPr>
      <t>2024</t>
    </r>
    <r>
      <rPr>
        <sz val="11"/>
        <color theme="1"/>
        <rFont val="Times New Roman"/>
        <family val="1"/>
        <charset val="204"/>
      </rPr>
      <t xml:space="preserve"> - разработка ПСД на устройство холодного тамбура на центральном крыльце (157,3 тыс. руб.), разработка ПСД на восстановление несущей способности грунтов основания и несущих конструкций (фундаменты, ростверки, цокольное перекрытие) (10 042 тыс. руб.), государственная экспертиза проверки достоверности сметной стоимости (1 629,8 тыс. руб.);
</t>
    </r>
    <r>
      <rPr>
        <b/>
        <sz val="11"/>
        <color theme="1"/>
        <rFont val="Times New Roman"/>
        <family val="1"/>
        <charset val="204"/>
      </rPr>
      <t>2025</t>
    </r>
    <r>
      <rPr>
        <sz val="11"/>
        <color theme="1"/>
        <rFont val="Times New Roman"/>
        <family val="1"/>
        <charset val="204"/>
      </rPr>
      <t xml:space="preserve"> - разработка ПСД и выполнение работ по модернизации ИТП с переходом на закрытую систему ГВС;</t>
    </r>
  </si>
  <si>
    <r>
      <rPr>
        <b/>
        <sz val="11"/>
        <color theme="1"/>
        <rFont val="Times New Roman"/>
        <family val="1"/>
        <charset val="204"/>
      </rPr>
      <t xml:space="preserve">2024 - </t>
    </r>
    <r>
      <rPr>
        <sz val="11"/>
        <color theme="1"/>
        <rFont val="Times New Roman"/>
        <family val="1"/>
        <charset val="204"/>
      </rPr>
      <t xml:space="preserve">разработка ПСД на восстановление несущей способности грунтов основания и несущих конструкций (фундаменты, ростверки, цокольное перекрытие) (9 967,7 тыс.руб.), государственная экспертиза проверки достоверности сметной стоимости (1 727,6 тыс. руб.), разработка ПСД на замену всех систем инженерно-технического обеспечения и ремонт помещений (898,3 тыс. руб.), государственная экспертиза проверки достоверности сметной стоимости (387,1 тыс. руб.);
</t>
    </r>
    <r>
      <rPr>
        <b/>
        <sz val="11"/>
        <color theme="1"/>
        <rFont val="Times New Roman"/>
        <family val="1"/>
        <charset val="204"/>
      </rPr>
      <t>2025</t>
    </r>
    <r>
      <rPr>
        <sz val="11"/>
        <color theme="1"/>
        <rFont val="Times New Roman"/>
        <family val="1"/>
        <charset val="204"/>
      </rPr>
      <t xml:space="preserve"> - разработка ПСД и выполнение работ по модернизации ИТП с переходом на закрытую систему ГВС</t>
    </r>
  </si>
  <si>
    <t>Помещения МБУ "СШ № 2", г. Норильск, Центральный район, просп. Ленинский, д. 11</t>
  </si>
  <si>
    <r>
      <rPr>
        <b/>
        <sz val="11"/>
        <color theme="1"/>
        <rFont val="Times New Roman"/>
        <family val="1"/>
        <charset val="204"/>
      </rPr>
      <t>2023</t>
    </r>
    <r>
      <rPr>
        <sz val="11"/>
        <color theme="1"/>
        <rFont val="Times New Roman"/>
        <family val="1"/>
        <charset val="204"/>
      </rPr>
      <t xml:space="preserve"> - разработка ПСД на ремонт помещений (все части, кроме АПС и СОУЭ) (1 этап);
</t>
    </r>
    <r>
      <rPr>
        <b/>
        <sz val="11"/>
        <color theme="1"/>
        <rFont val="Times New Roman"/>
        <family val="1"/>
        <charset val="204"/>
      </rPr>
      <t>2024</t>
    </r>
    <r>
      <rPr>
        <sz val="11"/>
        <color theme="1"/>
        <rFont val="Times New Roman"/>
        <family val="1"/>
        <charset val="204"/>
      </rPr>
      <t xml:space="preserve"> - разработка ПСД на ремонт помещений (все части, кроме АПС и СОУЭ) (314,8 тыс. руб.) (2 этап), государственная экспертиза проверки достоверности сметной стоимости (159,6 тыс. руб.);</t>
    </r>
  </si>
  <si>
    <r>
      <rPr>
        <b/>
        <sz val="11"/>
        <rFont val="Times New Roman"/>
        <family val="1"/>
        <charset val="204"/>
      </rPr>
      <t>2023</t>
    </r>
    <r>
      <rPr>
        <sz val="11"/>
        <rFont val="Times New Roman"/>
        <family val="1"/>
        <charset val="204"/>
      </rPr>
      <t xml:space="preserve"> - разработка ПСД на вентиляцию подполья с выполнение теплотехнического расчета, ремонт фасада, крылец и тамбура;
</t>
    </r>
    <r>
      <rPr>
        <b/>
        <sz val="11"/>
        <rFont val="Times New Roman"/>
        <family val="1"/>
        <charset val="204"/>
      </rPr>
      <t xml:space="preserve">2024 </t>
    </r>
    <r>
      <rPr>
        <sz val="11"/>
        <rFont val="Times New Roman"/>
        <family val="1"/>
        <charset val="204"/>
      </rPr>
      <t>- устройство вентиляции подполья по проекту, разработанному в 2023 году;</t>
    </r>
  </si>
  <si>
    <r>
      <rPr>
        <b/>
        <sz val="11"/>
        <rFont val="Times New Roman"/>
        <family val="1"/>
        <charset val="204"/>
      </rPr>
      <t>2023</t>
    </r>
    <r>
      <rPr>
        <sz val="11"/>
        <rFont val="Times New Roman"/>
        <family val="1"/>
        <charset val="204"/>
      </rPr>
      <t xml:space="preserve"> - разработка ПСД и выполнение работ по модернизации ИТП с переходом на закрытую систему ГВС, разработка ПСД на восстановление несущей способности грунтов основания и несущих конструкций (фундаменты, ростверки, цокольное перекрытие) (1 этап), монтаж фальш-фасада из баннерной ткани;
</t>
    </r>
    <r>
      <rPr>
        <b/>
        <sz val="11"/>
        <rFont val="Times New Roman"/>
        <family val="1"/>
        <charset val="204"/>
      </rPr>
      <t>2024</t>
    </r>
    <r>
      <rPr>
        <sz val="11"/>
        <rFont val="Times New Roman"/>
        <family val="1"/>
        <charset val="204"/>
      </rPr>
      <t xml:space="preserve"> - разработка ПСД на восстановление несущей способности грунтов основания и несущих конструкций (фундаменты, ростверки, цокольное перекрытие) (2 этап) (8 824,6 тыс.руб.), государственная экспертиза проверки достоверности сметной стоимости (1 564,1 тыс. руб.);</t>
    </r>
  </si>
  <si>
    <r>
      <rPr>
        <b/>
        <sz val="11"/>
        <color theme="1"/>
        <rFont val="Times New Roman"/>
        <family val="1"/>
        <charset val="204"/>
      </rPr>
      <t>2023</t>
    </r>
    <r>
      <rPr>
        <sz val="11"/>
        <color theme="1"/>
        <rFont val="Times New Roman"/>
        <family val="1"/>
        <charset val="204"/>
      </rPr>
      <t xml:space="preserve"> - ремонт фасада, ремонт ледового поля, замена вводных кабельных линий;
</t>
    </r>
    <r>
      <rPr>
        <b/>
        <sz val="11"/>
        <color theme="1"/>
        <rFont val="Times New Roman"/>
        <family val="1"/>
        <charset val="204"/>
      </rPr>
      <t>2024</t>
    </r>
    <r>
      <rPr>
        <sz val="11"/>
        <color theme="1"/>
        <rFont val="Times New Roman"/>
        <family val="1"/>
        <charset val="204"/>
      </rPr>
      <t xml:space="preserve"> - разработка ПСД на ремонт катка для организации круглогодичного функционирования</t>
    </r>
  </si>
  <si>
    <t>Здание МБДОУ "Детский сад № 4 "Колокольчик", корп. 1, г. Норильск, район Талнах, ул. Горняков, д. 13</t>
  </si>
  <si>
    <t>Здание МБДОУ "Детский сад № 36 "Полянка", г. Норильск, район Кайеркан, ул. Строительная, д. 4</t>
  </si>
  <si>
    <t>Здание МБДОУ "Детский сад № 62 "Почемучка" г. Норильск, Центральный район, ул. Ленинградская, д. 20</t>
  </si>
  <si>
    <t>Здание МБДОУ "Детский сад № 86 "Брусничка", корп. 2,  г. Норильск, район Талнах, ул. Бауманская, д. 21</t>
  </si>
  <si>
    <r>
      <rPr>
        <b/>
        <sz val="11"/>
        <rFont val="Times New Roman"/>
        <family val="1"/>
        <charset val="204"/>
      </rPr>
      <t>2023</t>
    </r>
    <r>
      <rPr>
        <sz val="11"/>
        <rFont val="Times New Roman"/>
        <family val="1"/>
        <charset val="204"/>
      </rPr>
      <t xml:space="preserve"> - разработка ПСД и выполнение работ по модернизации ИТП с переходом на закрытую систему ГВС;
</t>
    </r>
    <r>
      <rPr>
        <b/>
        <sz val="11"/>
        <rFont val="Times New Roman"/>
        <family val="1"/>
        <charset val="204"/>
      </rPr>
      <t>2025</t>
    </r>
    <r>
      <rPr>
        <sz val="11"/>
        <rFont val="Times New Roman"/>
        <family val="1"/>
        <charset val="204"/>
      </rPr>
      <t xml:space="preserve"> - ремонт фасада здания, ремонт кровли;
</t>
    </r>
    <r>
      <rPr>
        <b/>
        <sz val="11"/>
        <rFont val="Times New Roman"/>
        <family val="1"/>
        <charset val="204"/>
      </rPr>
      <t>2026</t>
    </r>
    <r>
      <rPr>
        <sz val="11"/>
        <rFont val="Times New Roman"/>
        <family val="1"/>
        <charset val="204"/>
      </rPr>
      <t xml:space="preserve"> - ремонт системы отопления;</t>
    </r>
  </si>
  <si>
    <r>
      <rPr>
        <b/>
        <sz val="11"/>
        <rFont val="Times New Roman"/>
        <family val="1"/>
        <charset val="204"/>
      </rPr>
      <t xml:space="preserve">2023 - </t>
    </r>
    <r>
      <rPr>
        <sz val="11"/>
        <rFont val="Times New Roman"/>
        <family val="1"/>
        <charset val="204"/>
      </rPr>
      <t>устройство вентиляции подполья, устройство геотермических скважин;</t>
    </r>
    <r>
      <rPr>
        <b/>
        <sz val="11"/>
        <rFont val="Times New Roman"/>
        <family val="1"/>
        <charset val="204"/>
      </rPr>
      <t xml:space="preserve">
2024 - </t>
    </r>
    <r>
      <rPr>
        <sz val="11"/>
        <rFont val="Times New Roman"/>
        <family val="1"/>
        <charset val="204"/>
      </rPr>
      <t>огнезащитная обработка деревянных конструкций чердачных помещений;</t>
    </r>
    <r>
      <rPr>
        <b/>
        <sz val="11"/>
        <rFont val="Times New Roman"/>
        <family val="1"/>
        <charset val="204"/>
      </rPr>
      <t xml:space="preserve">
2025 - </t>
    </r>
    <r>
      <rPr>
        <sz val="11"/>
        <rFont val="Times New Roman"/>
        <family val="1"/>
        <charset val="204"/>
      </rPr>
      <t>разработка ПСД на замену всех систем инженерно-технического обеспечения, ремонт кровли;</t>
    </r>
    <r>
      <rPr>
        <b/>
        <sz val="11"/>
        <rFont val="Times New Roman"/>
        <family val="1"/>
        <charset val="204"/>
      </rPr>
      <t xml:space="preserve">
2026 - </t>
    </r>
    <r>
      <rPr>
        <sz val="11"/>
        <rFont val="Times New Roman"/>
        <family val="1"/>
        <charset val="204"/>
      </rPr>
      <t>ремонт помещений 1 и 2 этажей, ремонт фасада здания;</t>
    </r>
  </si>
  <si>
    <r>
      <rPr>
        <b/>
        <sz val="11"/>
        <rFont val="Times New Roman"/>
        <family val="1"/>
        <charset val="204"/>
      </rPr>
      <t>2024</t>
    </r>
    <r>
      <rPr>
        <sz val="11"/>
        <rFont val="Times New Roman"/>
        <family val="1"/>
        <charset val="204"/>
      </rPr>
      <t xml:space="preserve"> - разработка ПСД и выполнение работ по модернизации ИТП с переходом на закрытую систему ГВС;
</t>
    </r>
    <r>
      <rPr>
        <b/>
        <sz val="11"/>
        <rFont val="Times New Roman"/>
        <family val="1"/>
        <charset val="204"/>
      </rPr>
      <t>2025</t>
    </r>
    <r>
      <rPr>
        <sz val="11"/>
        <rFont val="Times New Roman"/>
        <family val="1"/>
        <charset val="204"/>
      </rPr>
      <t xml:space="preserve"> - разработка ПСД на вентиляцию подполья с выполнением теплотехнического расчета, разработка ПСД на ремонт помещений и замену внутренних сетей электроснабжения;
</t>
    </r>
    <r>
      <rPr>
        <b/>
        <sz val="11"/>
        <rFont val="Times New Roman"/>
        <family val="1"/>
        <charset val="204"/>
      </rPr>
      <t>2026</t>
    </r>
    <r>
      <rPr>
        <sz val="11"/>
        <rFont val="Times New Roman"/>
        <family val="1"/>
        <charset val="204"/>
      </rPr>
      <t xml:space="preserve"> - ремонт кровли, ремонт фасада здания;</t>
    </r>
  </si>
  <si>
    <r>
      <rPr>
        <b/>
        <sz val="11"/>
        <rFont val="Times New Roman"/>
        <family val="1"/>
        <charset val="204"/>
      </rPr>
      <t>2023</t>
    </r>
    <r>
      <rPr>
        <sz val="11"/>
        <rFont val="Times New Roman"/>
        <family val="1"/>
        <charset val="204"/>
      </rPr>
      <t xml:space="preserve"> - выполнение работ по восстановлению конструкций "0" цикла;
</t>
    </r>
    <r>
      <rPr>
        <b/>
        <sz val="11"/>
        <rFont val="Times New Roman"/>
        <family val="1"/>
        <charset val="204"/>
      </rPr>
      <t>2024</t>
    </r>
    <r>
      <rPr>
        <sz val="11"/>
        <rFont val="Times New Roman"/>
        <family val="1"/>
        <charset val="204"/>
      </rPr>
      <t xml:space="preserve"> - разработка ПСД и выполнение работ по модернизации ИТП с переходом на закрытую систему ГВС;
</t>
    </r>
    <r>
      <rPr>
        <b/>
        <sz val="11"/>
        <rFont val="Times New Roman"/>
        <family val="1"/>
        <charset val="204"/>
      </rPr>
      <t>2025</t>
    </r>
    <r>
      <rPr>
        <sz val="11"/>
        <rFont val="Times New Roman"/>
        <family val="1"/>
        <charset val="204"/>
      </rPr>
      <t xml:space="preserve"> - разработка ПСД на вентиляцию подполья с выполнением теплотехнического расчета, разработка ПСД на ремонт помещений и замену внутренних сетей электроснабжения;
</t>
    </r>
    <r>
      <rPr>
        <b/>
        <sz val="11"/>
        <rFont val="Times New Roman"/>
        <family val="1"/>
        <charset val="204"/>
      </rPr>
      <t>2026</t>
    </r>
    <r>
      <rPr>
        <sz val="11"/>
        <rFont val="Times New Roman"/>
        <family val="1"/>
        <charset val="204"/>
      </rPr>
      <t xml:space="preserve"> - ремонт кровли, ремонт фасада здания;</t>
    </r>
  </si>
  <si>
    <r>
      <rPr>
        <b/>
        <sz val="11"/>
        <rFont val="Times New Roman"/>
        <family val="1"/>
        <charset val="204"/>
      </rPr>
      <t>2023</t>
    </r>
    <r>
      <rPr>
        <sz val="11"/>
        <rFont val="Times New Roman"/>
        <family val="1"/>
        <charset val="204"/>
      </rPr>
      <t xml:space="preserve"> - разработка ПСД на восстановление несущей способности грунтов основания и несущих конструкций (фундаменты, ростверки, цокольное перекрытие) (1 этап);
</t>
    </r>
    <r>
      <rPr>
        <b/>
        <sz val="11"/>
        <rFont val="Times New Roman"/>
        <family val="1"/>
        <charset val="204"/>
      </rPr>
      <t>2024</t>
    </r>
    <r>
      <rPr>
        <sz val="11"/>
        <rFont val="Times New Roman"/>
        <family val="1"/>
        <charset val="204"/>
      </rPr>
      <t xml:space="preserve"> - разработка ПСД на восстановление несущей способности грунтов основания и несущих конструкций (фундаменты, ростверки, цокольное перекрытие) (2 этап) (8 357,8 тыс. руб.), государственная экспертиза проверки достоверности сметной стоимости (1 526 тыс. руб.);</t>
    </r>
    <r>
      <rPr>
        <b/>
        <sz val="12"/>
        <rFont val="Times New Roman"/>
        <family val="1"/>
        <charset val="204"/>
      </rPr>
      <t/>
    </r>
  </si>
  <si>
    <r>
      <rPr>
        <b/>
        <sz val="11"/>
        <color theme="1"/>
        <rFont val="Times New Roman"/>
        <family val="1"/>
        <charset val="204"/>
      </rPr>
      <t>2023</t>
    </r>
    <r>
      <rPr>
        <sz val="11"/>
        <color theme="1"/>
        <rFont val="Times New Roman"/>
        <family val="1"/>
        <charset val="204"/>
      </rPr>
      <t xml:space="preserve"> - разработка ПСД на восстановление несущей способности грунтов основания и несущих конструкций (фундаменты, ростверки, цокольное перекрытие) (1 этап)
</t>
    </r>
    <r>
      <rPr>
        <b/>
        <sz val="11"/>
        <color theme="1"/>
        <rFont val="Times New Roman"/>
        <family val="1"/>
        <charset val="204"/>
      </rPr>
      <t>2024</t>
    </r>
    <r>
      <rPr>
        <sz val="11"/>
        <color theme="1"/>
        <rFont val="Times New Roman"/>
        <family val="1"/>
        <charset val="204"/>
      </rPr>
      <t xml:space="preserve"> - разработка ПСД на восстановление несущей способности грунтов основания и несущих конструкций (фундаменты, ростверки, цокольное перекрытие) (2 этап) (8 611,1 тыс. руб.), государственная экспертиза проверки достоверности сметной стоимости (1 523,3 тыс. руб.);
</t>
    </r>
    <r>
      <rPr>
        <b/>
        <sz val="11"/>
        <color theme="1"/>
        <rFont val="Times New Roman"/>
        <family val="1"/>
        <charset val="204"/>
      </rPr>
      <t xml:space="preserve">2025 - </t>
    </r>
    <r>
      <rPr>
        <sz val="11"/>
        <color theme="1"/>
        <rFont val="Times New Roman"/>
        <family val="1"/>
        <charset val="204"/>
      </rPr>
      <t xml:space="preserve">ремонт парапетных плит кровли, ремонт крылец;
</t>
    </r>
    <r>
      <rPr>
        <b/>
        <sz val="11"/>
        <color theme="1"/>
        <rFont val="Times New Roman"/>
        <family val="1"/>
        <charset val="204"/>
      </rPr>
      <t>2026 -</t>
    </r>
    <r>
      <rPr>
        <sz val="11"/>
        <color theme="1"/>
        <rFont val="Times New Roman"/>
        <family val="1"/>
        <charset val="204"/>
      </rPr>
      <t xml:space="preserve"> замена системы водоснабжения и канализации;</t>
    </r>
  </si>
  <si>
    <r>
      <rPr>
        <b/>
        <sz val="11"/>
        <rFont val="Times New Roman"/>
        <family val="1"/>
        <charset val="204"/>
      </rPr>
      <t>2023</t>
    </r>
    <r>
      <rPr>
        <sz val="11"/>
        <rFont val="Times New Roman"/>
        <family val="1"/>
        <charset val="204"/>
      </rPr>
      <t xml:space="preserve"> - разработка ПСД на восстановление несущей способности  несущих конструкций (фундаменты, ростверки, цокольное перекрытие), государственная экспертиза проверки достоверности сметной стоимости;
</t>
    </r>
    <r>
      <rPr>
        <b/>
        <sz val="11"/>
        <rFont val="Times New Roman"/>
        <family val="1"/>
        <charset val="204"/>
      </rPr>
      <t>2025</t>
    </r>
    <r>
      <rPr>
        <sz val="11"/>
        <rFont val="Times New Roman"/>
        <family val="1"/>
        <charset val="204"/>
      </rPr>
      <t xml:space="preserve"> - разработка ПСД на ремонт помещений 1 и 2 этажей</t>
    </r>
    <r>
      <rPr>
        <b/>
        <sz val="12"/>
        <rFont val="Times New Roman"/>
        <family val="1"/>
        <charset val="204"/>
      </rPr>
      <t/>
    </r>
  </si>
  <si>
    <r>
      <rPr>
        <b/>
        <sz val="11"/>
        <color theme="1"/>
        <rFont val="Times New Roman"/>
        <family val="1"/>
        <charset val="204"/>
      </rPr>
      <t xml:space="preserve">2024 - </t>
    </r>
    <r>
      <rPr>
        <sz val="11"/>
        <color theme="1"/>
        <rFont val="Times New Roman"/>
        <family val="1"/>
        <charset val="204"/>
      </rPr>
      <t>разработка ПСД на сохранение объекта культурного наследия в части ремонта трёх крылец, внутреннего противопожарного трубопровода и монтажа системы видеонаблюдения (3 515,5 тыс. руб.), государственная экспертиза проверки достоверности сметной стоимости (1 089,1 тыс. руб.);</t>
    </r>
  </si>
  <si>
    <r>
      <rPr>
        <b/>
        <sz val="11"/>
        <color theme="1"/>
        <rFont val="Times New Roman"/>
        <family val="1"/>
        <charset val="204"/>
      </rPr>
      <t>2023</t>
    </r>
    <r>
      <rPr>
        <sz val="11"/>
        <color theme="1"/>
        <rFont val="Times New Roman"/>
        <family val="1"/>
        <charset val="204"/>
      </rPr>
      <t xml:space="preserve"> - разработка ПСД и модернизация ИТП с переходом на закрытую систему ГВС, ремонт и окраска фасада и крылец здания;
</t>
    </r>
    <r>
      <rPr>
        <b/>
        <sz val="11"/>
        <color theme="1"/>
        <rFont val="Times New Roman"/>
        <family val="1"/>
        <charset val="204"/>
      </rPr>
      <t>2024</t>
    </r>
    <r>
      <rPr>
        <sz val="11"/>
        <color theme="1"/>
        <rFont val="Times New Roman"/>
        <family val="1"/>
        <charset val="204"/>
      </rPr>
      <t xml:space="preserve"> - разработка ПСД и корректировка ранее разработанных проектов (600,0 тыс. руб.), государственная экспертиза проверки достоверности сметной стоимости (279,3 тыс. руб.), ремонт систем отопления, канализации, водоснабжения, вентиляции, электроснабжения, ремонт помещений по проекту (1 этап);
</t>
    </r>
    <r>
      <rPr>
        <b/>
        <sz val="11"/>
        <color theme="1"/>
        <rFont val="Times New Roman"/>
        <family val="1"/>
        <charset val="204"/>
      </rPr>
      <t>2025</t>
    </r>
    <r>
      <rPr>
        <sz val="11"/>
        <color theme="1"/>
        <rFont val="Times New Roman"/>
        <family val="1"/>
        <charset val="204"/>
      </rPr>
      <t xml:space="preserve"> - ремонт систем отопления, канализации, водоснабжения, вентиляции, электроснабжения, ремонт помещений по проекту (2 этап);</t>
    </r>
  </si>
  <si>
    <t>Здание МБОУ "СШ № 23", г. Норильск, Центральный район, пр. Молодёжный, д. 19</t>
  </si>
  <si>
    <t>Здание МБУ ДО "ЦВР", г. Норильск, район Талнах, ул. М. Кравца, д. 16</t>
  </si>
  <si>
    <t>Здание МБУ ДО "СЮТ", г. Норильск, Центральный район, ул. Орджоникидзе, д. 14 А</t>
  </si>
  <si>
    <t>Помещения МАУ ДО "ДТДМ", г. Норильск, Центральный район, ул. Комсомольская, д. 12</t>
  </si>
  <si>
    <t>Здание Управления общего и дошкольного образования Администрации города Норильска, г. Норильск, Центральный район, ул. Кирова, д. 34</t>
  </si>
  <si>
    <t>Помещения МБУ "Централизованная библиотечная система", филиал № 2, г. Норильск, Центральный район, ул. Югославская, д. 14</t>
  </si>
  <si>
    <r>
      <rPr>
        <b/>
        <sz val="11"/>
        <color indexed="8"/>
        <rFont val="Times New Roman"/>
        <family val="1"/>
        <charset val="204"/>
      </rPr>
      <t>2025</t>
    </r>
    <r>
      <rPr>
        <sz val="11"/>
        <color indexed="8"/>
        <rFont val="Times New Roman"/>
        <family val="1"/>
        <charset val="204"/>
      </rPr>
      <t xml:space="preserve"> - ремонт и окраска фасада и крылец здания, ремонт кровли;</t>
    </r>
  </si>
  <si>
    <t>Помещения МБУ Кинокомплекс "Родина", г. Норильск, Центральный район, ул. Дзержинского, д. 6</t>
  </si>
  <si>
    <r>
      <rPr>
        <b/>
        <sz val="11"/>
        <color indexed="8"/>
        <rFont val="Times New Roman"/>
        <family val="1"/>
        <charset val="204"/>
      </rPr>
      <t>2025</t>
    </r>
    <r>
      <rPr>
        <sz val="11"/>
        <color indexed="8"/>
        <rFont val="Times New Roman"/>
        <family val="1"/>
        <charset val="204"/>
      </rPr>
      <t xml:space="preserve"> - замена системы отопления по проекту, разработанному в 2022 году;
</t>
    </r>
    <r>
      <rPr>
        <b/>
        <sz val="11"/>
        <color indexed="8"/>
        <rFont val="Times New Roman"/>
        <family val="1"/>
        <charset val="204"/>
      </rPr>
      <t>2026</t>
    </r>
    <r>
      <rPr>
        <sz val="11"/>
        <color indexed="8"/>
        <rFont val="Times New Roman"/>
        <family val="1"/>
        <charset val="204"/>
      </rPr>
      <t xml:space="preserve"> - ремонт центрального крыльца;</t>
    </r>
  </si>
  <si>
    <t>Помещения МБУК "Городской центр культуры", пос. Снежногорск, ул. Хантайская Набережная, д. 10</t>
  </si>
  <si>
    <t>Здание МБУК "КДЦ им. Вл. Высоцкого", г. Норильск, район Талнах, ул. Строителей, д. 17</t>
  </si>
  <si>
    <t>Здание МБУК "КДЦ им. Вл. Высоцкого", г. Норильск, район Талнах, ул. Строителей, д. 25</t>
  </si>
  <si>
    <t>Здание Талнахского территориального управления Администрации города Норильска, г. Норильск, район Талнах, ул. Диксона, д. 10</t>
  </si>
  <si>
    <t>Ангар быстровозводимый на территории Талнахского территориального управления Администрации города Норильска, г. Норильск, район Талнах</t>
  </si>
  <si>
    <r>
      <rPr>
        <b/>
        <sz val="11"/>
        <color theme="1"/>
        <rFont val="Times New Roman"/>
        <family val="1"/>
        <charset val="204"/>
      </rPr>
      <t>2026</t>
    </r>
    <r>
      <rPr>
        <sz val="11"/>
        <color theme="1"/>
        <rFont val="Times New Roman"/>
        <family val="1"/>
        <charset val="204"/>
      </rPr>
      <t xml:space="preserve"> - возведение ангара;</t>
    </r>
  </si>
  <si>
    <r>
      <rPr>
        <b/>
        <sz val="11"/>
        <rFont val="Times New Roman"/>
        <family val="1"/>
        <charset val="204"/>
      </rPr>
      <t>2024</t>
    </r>
    <r>
      <rPr>
        <sz val="11"/>
        <rFont val="Times New Roman"/>
        <family val="1"/>
        <charset val="204"/>
      </rPr>
      <t xml:space="preserve"> - разработка ПСД на ремонт несущих конструкций "0" цикла и вентиляцию подполья с выполнением теплотехнического расчета (1 395,1 тыс.руб.), выполнение работ по обеспечению доступа МГН в здание по проекту, разработанному в 2019 году (1 733,4 тыс.руб), ремонт центральной лестничной клетки (3 215,5 тыс. руб.);</t>
    </r>
  </si>
  <si>
    <t>Помещения МБУ "Молодежный центр", пос. Снежногорск, ул. Хантайская Набережная, д. 1 А</t>
  </si>
  <si>
    <t>Нежилое отдельностоящее здание, расположенное по адресу: г. Норильск, Центральный район, ул. Энергетическая, д. 14, стр. 1</t>
  </si>
  <si>
    <t>Нежилое отдельностоящее здание, расположенное по адресу: г. Норильск, Центральный район, ул. Вальковская, д. 14/7</t>
  </si>
  <si>
    <t>Нежилое отдельностоящее здание, расположенное по адресу: г. Норильск, Центральный район, ул. Вальковская, д. 14/9</t>
  </si>
  <si>
    <r>
      <rPr>
        <b/>
        <sz val="11"/>
        <color theme="1"/>
        <rFont val="Times New Roman"/>
        <family val="1"/>
        <charset val="204"/>
      </rPr>
      <t>2026</t>
    </r>
    <r>
      <rPr>
        <sz val="11"/>
        <color theme="1"/>
        <rFont val="Times New Roman"/>
        <family val="1"/>
        <charset val="204"/>
      </rPr>
      <t xml:space="preserve"> - разработка ПСД на ремонт здания;</t>
    </r>
  </si>
  <si>
    <r>
      <rPr>
        <b/>
        <sz val="11"/>
        <color theme="1"/>
        <rFont val="Times New Roman"/>
        <family val="1"/>
        <charset val="204"/>
      </rPr>
      <t>2024</t>
    </r>
    <r>
      <rPr>
        <sz val="11"/>
        <color theme="1"/>
        <rFont val="Times New Roman"/>
        <family val="1"/>
        <charset val="204"/>
      </rPr>
      <t xml:space="preserve"> - разработка ПСД на демонтаж (снос) аварийной части здания;</t>
    </r>
  </si>
  <si>
    <r>
      <rPr>
        <b/>
        <sz val="11"/>
        <rFont val="Times New Roman"/>
        <family val="1"/>
        <charset val="204"/>
      </rPr>
      <t>2025</t>
    </r>
    <r>
      <rPr>
        <sz val="11"/>
        <rFont val="Times New Roman"/>
        <family val="1"/>
        <charset val="204"/>
      </rPr>
      <t xml:space="preserve"> - монтаж системы "теплый пол" в 2-х группах;
</t>
    </r>
    <r>
      <rPr>
        <b/>
        <sz val="11"/>
        <rFont val="Times New Roman"/>
        <family val="1"/>
        <charset val="204"/>
      </rPr>
      <t>2026</t>
    </r>
    <r>
      <rPr>
        <sz val="11"/>
        <rFont val="Times New Roman"/>
        <family val="1"/>
        <charset val="204"/>
      </rPr>
      <t xml:space="preserve"> - замена систем отопления, водоснабжения, водоотведения;</t>
    </r>
  </si>
  <si>
    <r>
      <rPr>
        <b/>
        <sz val="11"/>
        <rFont val="Times New Roman"/>
        <family val="1"/>
        <charset val="204"/>
      </rPr>
      <t xml:space="preserve">2025 </t>
    </r>
    <r>
      <rPr>
        <sz val="11"/>
        <rFont val="Times New Roman"/>
        <family val="1"/>
        <charset val="204"/>
      </rPr>
      <t>- монтаж системы "теплый пол" в 3-х группах, разработка ПСД и корректировка ранее разработанных проектов</t>
    </r>
  </si>
  <si>
    <r>
      <rPr>
        <b/>
        <sz val="11"/>
        <rFont val="Times New Roman"/>
        <family val="1"/>
        <charset val="204"/>
      </rPr>
      <t>2023</t>
    </r>
    <r>
      <rPr>
        <sz val="11"/>
        <rFont val="Times New Roman"/>
        <family val="1"/>
        <charset val="204"/>
      </rPr>
      <t xml:space="preserve"> - разработка ПСД на восстановление несущей способности грунтов основания и несущих конструкций (фундаменты, ростверки, цокольное перекрытие) (1 этап);
</t>
    </r>
    <r>
      <rPr>
        <b/>
        <sz val="11"/>
        <rFont val="Times New Roman"/>
        <family val="1"/>
        <charset val="204"/>
      </rPr>
      <t>2024</t>
    </r>
    <r>
      <rPr>
        <sz val="11"/>
        <rFont val="Times New Roman"/>
        <family val="1"/>
        <charset val="204"/>
      </rPr>
      <t xml:space="preserve"> - разработка ПСД на замену системы отопления, включая индивидуальный тепловой пункт (3 967,1 тыс. руб.), разработка ПСД на восстановление несущей способности грунтов основания и несущих конструкций (фундаменты, ростверки, цокольное перекрытие) (6016,8 тыс. руб.) (2 этап), государственная экспертиза проверки достоверности сметной стоимости (2 349,1 тыс.руб.);</t>
    </r>
    <r>
      <rPr>
        <b/>
        <sz val="11"/>
        <rFont val="Times New Roman"/>
        <family val="1"/>
        <charset val="204"/>
      </rPr>
      <t/>
    </r>
  </si>
  <si>
    <r>
      <rPr>
        <b/>
        <sz val="11"/>
        <rFont val="Times New Roman"/>
        <family val="1"/>
        <charset val="204"/>
      </rPr>
      <t>2024</t>
    </r>
    <r>
      <rPr>
        <sz val="11"/>
        <rFont val="Times New Roman"/>
        <family val="1"/>
        <charset val="204"/>
      </rPr>
      <t xml:space="preserve"> - огнезащитная обработка деревянных конструкций чердачных помещений;
</t>
    </r>
    <r>
      <rPr>
        <b/>
        <sz val="11"/>
        <rFont val="Times New Roman"/>
        <family val="1"/>
        <charset val="204"/>
      </rPr>
      <t>2026</t>
    </r>
    <r>
      <rPr>
        <sz val="11"/>
        <rFont val="Times New Roman"/>
        <family val="1"/>
        <charset val="204"/>
      </rPr>
      <t xml:space="preserve"> - ремонт центрального крыльца, ремонт системы отопления;</t>
    </r>
  </si>
  <si>
    <r>
      <rPr>
        <b/>
        <sz val="11"/>
        <rFont val="Times New Roman"/>
        <family val="1"/>
        <charset val="204"/>
      </rPr>
      <t>2024</t>
    </r>
    <r>
      <rPr>
        <sz val="11"/>
        <rFont val="Times New Roman"/>
        <family val="1"/>
        <charset val="204"/>
      </rPr>
      <t xml:space="preserve"> - огнезащитная обработка деревянных конструкций чердачных помещений;
</t>
    </r>
    <r>
      <rPr>
        <b/>
        <sz val="11"/>
        <rFont val="Times New Roman"/>
        <family val="1"/>
        <charset val="204"/>
      </rPr>
      <t>2025</t>
    </r>
    <r>
      <rPr>
        <sz val="11"/>
        <rFont val="Times New Roman"/>
        <family val="1"/>
        <charset val="204"/>
      </rPr>
      <t xml:space="preserve"> - разработка ПСД и выполнение работ по ремонту сетей электроснабжения, ремонт центрального крыльца;
</t>
    </r>
    <r>
      <rPr>
        <b/>
        <sz val="11"/>
        <rFont val="Times New Roman"/>
        <family val="1"/>
        <charset val="204"/>
      </rPr>
      <t>2026</t>
    </r>
    <r>
      <rPr>
        <sz val="11"/>
        <rFont val="Times New Roman"/>
        <family val="1"/>
        <charset val="204"/>
      </rPr>
      <t xml:space="preserve"> - замена систем ТВСиК;</t>
    </r>
  </si>
  <si>
    <r>
      <rPr>
        <b/>
        <sz val="11"/>
        <rFont val="Times New Roman"/>
        <family val="1"/>
        <charset val="204"/>
      </rPr>
      <t>2023</t>
    </r>
    <r>
      <rPr>
        <sz val="11"/>
        <rFont val="Times New Roman"/>
        <family val="1"/>
        <charset val="204"/>
      </rPr>
      <t xml:space="preserve"> - разработка ПСД на ремонт несущих конструкций "0" цикла и вентиляцию подполья с выполнением теплотехнического расчета (1 этап);
</t>
    </r>
    <r>
      <rPr>
        <b/>
        <sz val="11"/>
        <rFont val="Times New Roman"/>
        <family val="1"/>
        <charset val="204"/>
      </rPr>
      <t>2024</t>
    </r>
    <r>
      <rPr>
        <sz val="11"/>
        <rFont val="Times New Roman"/>
        <family val="1"/>
        <charset val="204"/>
      </rPr>
      <t xml:space="preserve"> - разработка ПСД на ремонт несущих конструкций "0" цикла и вентиляцию подполья с выполнением теплотехнического расчета (2 этап) (867,5 тыс.руб.), государственная экспертиза проверки достоверности сметной стоимости (439,3 тыс.руб.); огнезащитная обработка деревянных конструкций чердачных помещений (2 941,8 тыс. руб.);</t>
    </r>
  </si>
  <si>
    <r>
      <rPr>
        <b/>
        <sz val="11"/>
        <rFont val="Times New Roman"/>
        <family val="1"/>
        <charset val="204"/>
      </rPr>
      <t>2025</t>
    </r>
    <r>
      <rPr>
        <sz val="11"/>
        <rFont val="Times New Roman"/>
        <family val="1"/>
        <charset val="204"/>
      </rPr>
      <t xml:space="preserve"> - ремонт кровли, разработка ПСД и выполнение работ по модернизации ИТП с переходом на закрытую систему ГВС, ремонт и окраска фасада и крылец здания;</t>
    </r>
  </si>
  <si>
    <r>
      <rPr>
        <b/>
        <sz val="11"/>
        <rFont val="Times New Roman"/>
        <family val="1"/>
        <charset val="204"/>
      </rPr>
      <t>2024</t>
    </r>
    <r>
      <rPr>
        <sz val="11"/>
        <rFont val="Times New Roman"/>
        <family val="1"/>
        <charset val="204"/>
      </rPr>
      <t xml:space="preserve"> - частичный ремонт кровли;
</t>
    </r>
    <r>
      <rPr>
        <b/>
        <sz val="11"/>
        <rFont val="Times New Roman"/>
        <family val="1"/>
        <charset val="204"/>
      </rPr>
      <t>2025</t>
    </r>
    <r>
      <rPr>
        <sz val="11"/>
        <rFont val="Times New Roman"/>
        <family val="1"/>
        <charset val="204"/>
      </rPr>
      <t xml:space="preserve"> - разработка ПСД и выполнение работ по замене системы отопления;
</t>
    </r>
    <r>
      <rPr>
        <b/>
        <sz val="11"/>
        <rFont val="Times New Roman"/>
        <family val="1"/>
        <charset val="204"/>
      </rPr>
      <t>2026</t>
    </r>
    <r>
      <rPr>
        <sz val="11"/>
        <rFont val="Times New Roman"/>
        <family val="1"/>
        <charset val="204"/>
      </rPr>
      <t xml:space="preserve"> - ремонт кровли, ремонт входной группы;</t>
    </r>
  </si>
  <si>
    <r>
      <rPr>
        <b/>
        <sz val="11"/>
        <rFont val="Times New Roman"/>
        <family val="1"/>
        <charset val="204"/>
      </rPr>
      <t>2024</t>
    </r>
    <r>
      <rPr>
        <sz val="11"/>
        <rFont val="Times New Roman"/>
        <family val="1"/>
        <charset val="204"/>
      </rPr>
      <t xml:space="preserve"> - огнезащитная обработка деревянных конструкций чердачных помещений;
</t>
    </r>
    <r>
      <rPr>
        <b/>
        <sz val="11"/>
        <rFont val="Times New Roman"/>
        <family val="1"/>
        <charset val="204"/>
      </rPr>
      <t>2025</t>
    </r>
    <r>
      <rPr>
        <sz val="11"/>
        <rFont val="Times New Roman"/>
        <family val="1"/>
        <charset val="204"/>
      </rPr>
      <t xml:space="preserve"> - разработка ПСД на выполнение работ по восстановлению конструкций "0" цикла, ремонт системы отопления;</t>
    </r>
  </si>
  <si>
    <r>
      <rPr>
        <b/>
        <sz val="11"/>
        <color theme="1"/>
        <rFont val="Times New Roman"/>
        <family val="1"/>
        <charset val="204"/>
      </rPr>
      <t>2024</t>
    </r>
    <r>
      <rPr>
        <sz val="11"/>
        <color theme="1"/>
        <rFont val="Times New Roman"/>
        <family val="1"/>
        <charset val="204"/>
      </rPr>
      <t xml:space="preserve"> - разработка ПСД на ремонт несущих конструкций "0" цикла и вентиляцию подполья с выполнением теплотехнического расчета (10 278,7 тыс.руб.), государственная экспертиза проверки достоверности сметной стоимости (1 669,2 тыс.руб.); 
</t>
    </r>
    <r>
      <rPr>
        <b/>
        <sz val="11"/>
        <color theme="1"/>
        <rFont val="Times New Roman"/>
        <family val="1"/>
        <charset val="204"/>
      </rPr>
      <t>2025</t>
    </r>
    <r>
      <rPr>
        <sz val="11"/>
        <color theme="1"/>
        <rFont val="Times New Roman"/>
        <family val="1"/>
        <charset val="204"/>
      </rPr>
      <t xml:space="preserve"> - ремонт кровли, ремонт помещений;</t>
    </r>
  </si>
  <si>
    <r>
      <rPr>
        <b/>
        <sz val="11"/>
        <color theme="1"/>
        <rFont val="Times New Roman"/>
        <family val="1"/>
        <charset val="204"/>
      </rPr>
      <t>2025</t>
    </r>
    <r>
      <rPr>
        <sz val="11"/>
        <color theme="1"/>
        <rFont val="Times New Roman"/>
        <family val="1"/>
        <charset val="204"/>
      </rPr>
      <t xml:space="preserve"> - разработка ПСД на ремонт помещений;</t>
    </r>
    <r>
      <rPr>
        <b/>
        <sz val="12"/>
        <color theme="1"/>
        <rFont val="Times New Roman"/>
        <family val="1"/>
        <charset val="204"/>
      </rPr>
      <t/>
    </r>
  </si>
  <si>
    <r>
      <rPr>
        <b/>
        <sz val="11"/>
        <color theme="1"/>
        <rFont val="Times New Roman"/>
        <family val="1"/>
        <charset val="204"/>
      </rPr>
      <t>2023</t>
    </r>
    <r>
      <rPr>
        <sz val="11"/>
        <color theme="1"/>
        <rFont val="Times New Roman"/>
        <family val="1"/>
        <charset val="204"/>
      </rPr>
      <t xml:space="preserve"> - разработка ПСД на сохранение объекта культурного наследия в части ремонта фасада и благоустройства территории (2 этап);
</t>
    </r>
    <r>
      <rPr>
        <b/>
        <sz val="11"/>
        <color theme="1"/>
        <rFont val="Times New Roman"/>
        <family val="1"/>
        <charset val="204"/>
      </rPr>
      <t>2024</t>
    </r>
    <r>
      <rPr>
        <sz val="11"/>
        <color theme="1"/>
        <rFont val="Times New Roman"/>
        <family val="1"/>
        <charset val="204"/>
      </rPr>
      <t xml:space="preserve"> - работы по сохранению объекта культурного наследия в части ремонта фасада и благоустройства территории по проекту, разработанному в 2023 году (51 585,0 тыс. руб) (1 этап), разработка ПСД на сохранение объекта культурного наследия в части ремонта кровли (6 634,5 тыс. руб.), государственная экспертиза проверки достоверности сметной стоимости (1 289,9 тыс. руб.);
</t>
    </r>
    <r>
      <rPr>
        <b/>
        <sz val="11"/>
        <color theme="1"/>
        <rFont val="Times New Roman"/>
        <family val="1"/>
        <charset val="204"/>
      </rPr>
      <t>2025</t>
    </r>
    <r>
      <rPr>
        <sz val="11"/>
        <color theme="1"/>
        <rFont val="Times New Roman"/>
        <family val="1"/>
        <charset val="204"/>
      </rPr>
      <t xml:space="preserve"> - работы по сохранению объекта культурного наследия в части ремонта фасада и благоустройства территории по проекту, разработанному в 2023 году (2 этап);</t>
    </r>
  </si>
  <si>
    <r>
      <rPr>
        <b/>
        <sz val="11"/>
        <color theme="1"/>
        <rFont val="Times New Roman"/>
        <family val="1"/>
        <charset val="204"/>
      </rPr>
      <t>2025</t>
    </r>
    <r>
      <rPr>
        <sz val="11"/>
        <color theme="1"/>
        <rFont val="Times New Roman"/>
        <family val="1"/>
        <charset val="204"/>
      </rPr>
      <t xml:space="preserve"> - разработка ПСД на замену системы отопления, ремонт помещений;</t>
    </r>
  </si>
  <si>
    <t>новый объект в 2024 году, финансирование перераспределено со строки 94 (Excel)</t>
  </si>
  <si>
    <r>
      <rPr>
        <b/>
        <sz val="11"/>
        <color theme="1"/>
        <rFont val="Times New Roman"/>
        <family val="1"/>
        <charset val="204"/>
      </rPr>
      <t>2024</t>
    </r>
    <r>
      <rPr>
        <sz val="11"/>
        <color theme="1"/>
        <rFont val="Times New Roman"/>
        <family val="1"/>
        <charset val="204"/>
      </rPr>
      <t xml:space="preserve"> - ремонт и окраска фасада и крылец здания;
</t>
    </r>
    <r>
      <rPr>
        <b/>
        <sz val="11"/>
        <color theme="1"/>
        <rFont val="Times New Roman"/>
        <family val="1"/>
        <charset val="204"/>
      </rPr>
      <t>2026</t>
    </r>
    <r>
      <rPr>
        <sz val="11"/>
        <color theme="1"/>
        <rFont val="Times New Roman"/>
        <family val="1"/>
        <charset val="204"/>
      </rPr>
      <t xml:space="preserve"> - разработка ПСД на ремонт помещений;</t>
    </r>
  </si>
  <si>
    <r>
      <rPr>
        <b/>
        <sz val="11"/>
        <color theme="1"/>
        <rFont val="Times New Roman"/>
        <family val="1"/>
        <charset val="204"/>
      </rPr>
      <t>2024</t>
    </r>
    <r>
      <rPr>
        <sz val="11"/>
        <color theme="1"/>
        <rFont val="Times New Roman"/>
        <family val="1"/>
        <charset val="204"/>
      </rPr>
      <t xml:space="preserve"> - проведение сопутствующих общестроительных работ при проведении ремонтных работ на вводных трубопроводах;
</t>
    </r>
    <r>
      <rPr>
        <b/>
        <sz val="11"/>
        <color theme="1"/>
        <rFont val="Times New Roman"/>
        <family val="1"/>
        <charset val="204"/>
      </rPr>
      <t>2025</t>
    </r>
    <r>
      <rPr>
        <sz val="11"/>
        <color theme="1"/>
        <rFont val="Times New Roman"/>
        <family val="1"/>
        <charset val="204"/>
      </rPr>
      <t xml:space="preserve"> - разработка ПСД и выполнение работ по модернизации ИТП с переходом на закрытую систему ГВС, разработка ПСД на ремонт здания;</t>
    </r>
    <r>
      <rPr>
        <b/>
        <sz val="12"/>
        <color theme="1"/>
        <rFont val="Times New Roman"/>
        <family val="1"/>
        <charset val="204"/>
      </rPr>
      <t/>
    </r>
  </si>
  <si>
    <r>
      <rPr>
        <b/>
        <sz val="11"/>
        <color theme="1"/>
        <rFont val="Times New Roman"/>
        <family val="1"/>
        <charset val="204"/>
      </rPr>
      <t>2023</t>
    </r>
    <r>
      <rPr>
        <sz val="11"/>
        <color theme="1"/>
        <rFont val="Times New Roman"/>
        <family val="1"/>
        <charset val="204"/>
      </rPr>
      <t xml:space="preserve"> - разработка ПСД и выполнение работ по модернизации ИТП с переходом на закрытую систему ГВС;
</t>
    </r>
    <r>
      <rPr>
        <b/>
        <sz val="11"/>
        <color theme="1"/>
        <rFont val="Times New Roman"/>
        <family val="1"/>
        <charset val="204"/>
      </rPr>
      <t xml:space="preserve">2024 - </t>
    </r>
    <r>
      <rPr>
        <sz val="11"/>
        <color theme="1"/>
        <rFont val="Times New Roman"/>
        <family val="1"/>
        <charset val="204"/>
      </rPr>
      <t>замена ливневой канализации и частичный ремонт кровли (3 850,1 тыс. руб.), ремонт центрального крыльца (4 148,1 тыс. руб.), устройство геотермических скважин (8 388,8 тыс.руб.);</t>
    </r>
  </si>
  <si>
    <r>
      <rPr>
        <b/>
        <sz val="11"/>
        <rFont val="Times New Roman"/>
        <family val="1"/>
        <charset val="204"/>
      </rPr>
      <t>2023</t>
    </r>
    <r>
      <rPr>
        <sz val="11"/>
        <rFont val="Times New Roman"/>
        <family val="1"/>
        <charset val="204"/>
      </rPr>
      <t xml:space="preserve"> - разработка ПСД и выполнение работ по модернизации ИТП с переходом на закрытую систему ГВС;
</t>
    </r>
    <r>
      <rPr>
        <b/>
        <sz val="11"/>
        <rFont val="Times New Roman"/>
        <family val="1"/>
        <charset val="204"/>
      </rPr>
      <t>2024</t>
    </r>
    <r>
      <rPr>
        <sz val="11"/>
        <rFont val="Times New Roman"/>
        <family val="1"/>
        <charset val="204"/>
      </rPr>
      <t xml:space="preserve"> - разработка ПСД на восстановление несущей способности грунтов основания и несущих конструкций (фундаменты, ростверки, цокольное перекрытие) (10 895,2 тыс.руб), государственная экспертиза проверки достоверности сметной стоимости (1 772,1 тыс.руб.), разработка ПСД на ремонт помещений (3 977,6 тыс. руб.), частичный ремонт кровли (3 277,5 тыс. руб.);
</t>
    </r>
    <r>
      <rPr>
        <b/>
        <sz val="11"/>
        <rFont val="Times New Roman"/>
        <family val="1"/>
        <charset val="204"/>
      </rPr>
      <t>2025</t>
    </r>
    <r>
      <rPr>
        <sz val="11"/>
        <rFont val="Times New Roman"/>
        <family val="1"/>
        <charset val="204"/>
      </rPr>
      <t xml:space="preserve"> - разработка ПСД на замену систем ТВСиК, ИТП, ремонт помещения электрощитовой, замена электропроводки здания, работы по восстановлению конструкций "0" цикла;
</t>
    </r>
    <r>
      <rPr>
        <b/>
        <sz val="11"/>
        <rFont val="Times New Roman"/>
        <family val="1"/>
        <charset val="204"/>
      </rPr>
      <t>2026</t>
    </r>
    <r>
      <rPr>
        <sz val="11"/>
        <rFont val="Times New Roman"/>
        <family val="1"/>
        <charset val="204"/>
      </rPr>
      <t xml:space="preserve"> - ремонт помещений;</t>
    </r>
  </si>
  <si>
    <r>
      <rPr>
        <b/>
        <sz val="11"/>
        <rFont val="Times New Roman"/>
        <family val="1"/>
        <charset val="204"/>
      </rPr>
      <t>2025</t>
    </r>
    <r>
      <rPr>
        <sz val="11"/>
        <rFont val="Times New Roman"/>
        <family val="1"/>
        <charset val="204"/>
      </rPr>
      <t xml:space="preserve"> - разработка ПСД и выполнение работ по модернизации ИТП с переходом на закрытую систему ГВС, монтаж системы "теплый пол" в 2-х группах, работы по восстановлению конструкций "0" цикла;</t>
    </r>
  </si>
  <si>
    <r>
      <rPr>
        <b/>
        <sz val="11"/>
        <rFont val="Times New Roman"/>
        <family val="1"/>
        <charset val="204"/>
      </rPr>
      <t>2025</t>
    </r>
    <r>
      <rPr>
        <sz val="11"/>
        <rFont val="Times New Roman"/>
        <family val="1"/>
        <charset val="204"/>
      </rPr>
      <t xml:space="preserve"> - разработка ПСД и выполнение работ по модернизации ИТП с переходом на закрытую систему ГВС, работы по восстановлению конструкций "0" цикла;</t>
    </r>
  </si>
  <si>
    <r>
      <rPr>
        <b/>
        <sz val="11"/>
        <rFont val="Times New Roman"/>
        <family val="1"/>
        <charset val="204"/>
      </rPr>
      <t>2025</t>
    </r>
    <r>
      <rPr>
        <sz val="11"/>
        <rFont val="Times New Roman"/>
        <family val="1"/>
        <charset val="204"/>
      </rPr>
      <t xml:space="preserve"> - работы по восстановлению конструкций "0" цикла, ремонт и окраска фасада и крылец здания,  разработка ПСД и выполнение работ по модернизации ИТП с переходом на закрытую систему ГВС;</t>
    </r>
    <r>
      <rPr>
        <b/>
        <sz val="12"/>
        <rFont val="Times New Roman"/>
        <family val="1"/>
        <charset val="204"/>
      </rPr>
      <t/>
    </r>
  </si>
  <si>
    <r>
      <rPr>
        <b/>
        <sz val="11"/>
        <rFont val="Times New Roman"/>
        <family val="1"/>
        <charset val="204"/>
      </rPr>
      <t>2023</t>
    </r>
    <r>
      <rPr>
        <sz val="11"/>
        <rFont val="Times New Roman"/>
        <family val="1"/>
        <charset val="204"/>
      </rPr>
      <t xml:space="preserve"> - ремонт и окраска фасада и крылец здания;
</t>
    </r>
    <r>
      <rPr>
        <b/>
        <sz val="11"/>
        <rFont val="Times New Roman"/>
        <family val="1"/>
        <charset val="204"/>
      </rPr>
      <t>2025</t>
    </r>
    <r>
      <rPr>
        <sz val="11"/>
        <rFont val="Times New Roman"/>
        <family val="1"/>
        <charset val="204"/>
      </rPr>
      <t xml:space="preserve"> - работы по восстановлению конструкций "0" цикла, разработка ПСД и выполнение работ по модернизации ИТП с переходом на закрытую систему ГВС;
</t>
    </r>
    <r>
      <rPr>
        <b/>
        <sz val="11"/>
        <rFont val="Times New Roman"/>
        <family val="1"/>
        <charset val="204"/>
      </rPr>
      <t>2026</t>
    </r>
    <r>
      <rPr>
        <sz val="11"/>
        <rFont val="Times New Roman"/>
        <family val="1"/>
        <charset val="204"/>
      </rPr>
      <t xml:space="preserve"> - замена системы отопления;</t>
    </r>
  </si>
  <si>
    <r>
      <rPr>
        <b/>
        <sz val="11"/>
        <color theme="1"/>
        <rFont val="Times New Roman"/>
        <family val="1"/>
        <charset val="204"/>
      </rPr>
      <t>2024</t>
    </r>
    <r>
      <rPr>
        <sz val="11"/>
        <color theme="1"/>
        <rFont val="Times New Roman"/>
        <family val="1"/>
        <charset val="204"/>
      </rPr>
      <t xml:space="preserve"> - ремонт кровли и чердачного перекрытия (2 715,6 тыс. руб.), </t>
    </r>
    <r>
      <rPr>
        <sz val="11"/>
        <rFont val="Times New Roman"/>
        <family val="1"/>
        <charset val="204"/>
      </rPr>
      <t>работы по восстановлению конструкций "0" цикла (12 328,5 тыс. руб.),</t>
    </r>
    <r>
      <rPr>
        <sz val="11"/>
        <color rgb="FFFF0000"/>
        <rFont val="Times New Roman"/>
        <family val="1"/>
        <charset val="204"/>
      </rPr>
      <t xml:space="preserve"> </t>
    </r>
    <r>
      <rPr>
        <sz val="11"/>
        <color theme="1"/>
        <rFont val="Times New Roman"/>
        <family val="1"/>
        <charset val="204"/>
      </rPr>
      <t xml:space="preserve">ремонт помещений концертного и хореографического залов (3 800,4 тыс. руб.);
</t>
    </r>
    <r>
      <rPr>
        <b/>
        <sz val="11"/>
        <color theme="1"/>
        <rFont val="Times New Roman"/>
        <family val="1"/>
        <charset val="204"/>
      </rPr>
      <t>2025</t>
    </r>
    <r>
      <rPr>
        <sz val="11"/>
        <color theme="1"/>
        <rFont val="Times New Roman"/>
        <family val="1"/>
        <charset val="204"/>
      </rPr>
      <t xml:space="preserve"> - ремонт помещений, ремонт кровли концертного зала;</t>
    </r>
  </si>
  <si>
    <r>
      <rPr>
        <b/>
        <sz val="11"/>
        <color theme="1"/>
        <rFont val="Times New Roman"/>
        <family val="1"/>
        <charset val="204"/>
      </rPr>
      <t>2023</t>
    </r>
    <r>
      <rPr>
        <sz val="11"/>
        <color theme="1"/>
        <rFont val="Times New Roman"/>
        <family val="1"/>
        <charset val="204"/>
      </rPr>
      <t xml:space="preserve"> - разработка ПСД на модернизацию теплового пункта, модернизация теплового пункта с устройством закрытой системы теплоснабжения и установкой узла автоматического учета тепловодоресурсов и теплообменника;
</t>
    </r>
    <r>
      <rPr>
        <b/>
        <sz val="11"/>
        <color theme="1"/>
        <rFont val="Times New Roman"/>
        <family val="1"/>
        <charset val="204"/>
      </rPr>
      <t>2025</t>
    </r>
    <r>
      <rPr>
        <sz val="11"/>
        <color theme="1"/>
        <rFont val="Times New Roman"/>
        <family val="1"/>
        <charset val="204"/>
      </rPr>
      <t xml:space="preserve"> - разработка ПСД на выполнение работ по восстановлению конструкций "0" цикла;</t>
    </r>
  </si>
  <si>
    <r>
      <rPr>
        <b/>
        <sz val="11"/>
        <color theme="1"/>
        <rFont val="Times New Roman"/>
        <family val="1"/>
        <charset val="204"/>
      </rPr>
      <t>2024</t>
    </r>
    <r>
      <rPr>
        <sz val="11"/>
        <color theme="1"/>
        <rFont val="Times New Roman"/>
        <family val="1"/>
        <charset val="204"/>
      </rPr>
      <t xml:space="preserve"> - ремонт ограждения кровли и дефлекторов;
</t>
    </r>
    <r>
      <rPr>
        <b/>
        <sz val="11"/>
        <color theme="1"/>
        <rFont val="Times New Roman"/>
        <family val="1"/>
        <charset val="204"/>
      </rPr>
      <t>2025</t>
    </r>
    <r>
      <rPr>
        <sz val="11"/>
        <color theme="1"/>
        <rFont val="Times New Roman"/>
        <family val="1"/>
        <charset val="204"/>
      </rPr>
      <t xml:space="preserve"> - ремонт помещений и ремонт входной группы, работы по восстановлению конструкций "0" цикла;
</t>
    </r>
    <r>
      <rPr>
        <b/>
        <sz val="11"/>
        <color theme="1"/>
        <rFont val="Times New Roman"/>
        <family val="1"/>
        <charset val="204"/>
      </rPr>
      <t>2026</t>
    </r>
    <r>
      <rPr>
        <sz val="11"/>
        <color theme="1"/>
        <rFont val="Times New Roman"/>
        <family val="1"/>
        <charset val="204"/>
      </rPr>
      <t xml:space="preserve"> - замена подвесных потолков;</t>
    </r>
  </si>
  <si>
    <r>
      <rPr>
        <b/>
        <sz val="11"/>
        <color theme="1"/>
        <rFont val="Times New Roman"/>
        <family val="1"/>
        <charset val="204"/>
      </rPr>
      <t>2025</t>
    </r>
    <r>
      <rPr>
        <sz val="11"/>
        <color theme="1"/>
        <rFont val="Times New Roman"/>
        <family val="1"/>
        <charset val="204"/>
      </rPr>
      <t xml:space="preserve"> - ремонт помещений, устройство геотермических скважин, работы по восстановлению конструкций "0" цикла, разработка ПСД на замену системы отопления, разработка ПСД на ремонт дополнительно выделенных помещений;</t>
    </r>
  </si>
  <si>
    <r>
      <rPr>
        <b/>
        <sz val="11"/>
        <color theme="1"/>
        <rFont val="Times New Roman"/>
        <family val="1"/>
        <charset val="204"/>
      </rPr>
      <t>2023</t>
    </r>
    <r>
      <rPr>
        <sz val="11"/>
        <color theme="1"/>
        <rFont val="Times New Roman"/>
        <family val="1"/>
        <charset val="204"/>
      </rPr>
      <t xml:space="preserve"> - замена вводных кабельных линий по проекту, разработанному в 2021 году (2 этап), ремонт и окраска фасада;
</t>
    </r>
    <r>
      <rPr>
        <b/>
        <sz val="11"/>
        <color theme="1"/>
        <rFont val="Times New Roman"/>
        <family val="1"/>
        <charset val="204"/>
      </rPr>
      <t>2024</t>
    </r>
    <r>
      <rPr>
        <sz val="11"/>
        <color theme="1"/>
        <rFont val="Times New Roman"/>
        <family val="1"/>
        <charset val="204"/>
      </rPr>
      <t xml:space="preserve"> - работы по усилению железобетонных перекрытий и устройству системы дымоудаления;
</t>
    </r>
    <r>
      <rPr>
        <b/>
        <sz val="11"/>
        <color theme="1"/>
        <rFont val="Times New Roman"/>
        <family val="1"/>
        <charset val="204"/>
      </rPr>
      <t>2025</t>
    </r>
    <r>
      <rPr>
        <sz val="11"/>
        <color theme="1"/>
        <rFont val="Times New Roman"/>
        <family val="1"/>
        <charset val="204"/>
      </rPr>
      <t xml:space="preserve"> - ремонт лестничных клеток, ремонт систем ТВСиК, работы по восстановлению конструкций "0" цикла;
</t>
    </r>
    <r>
      <rPr>
        <b/>
        <sz val="11"/>
        <color theme="1"/>
        <rFont val="Times New Roman"/>
        <family val="1"/>
        <charset val="204"/>
      </rPr>
      <t>2026</t>
    </r>
    <r>
      <rPr>
        <sz val="11"/>
        <color theme="1"/>
        <rFont val="Times New Roman"/>
        <family val="1"/>
        <charset val="204"/>
      </rPr>
      <t xml:space="preserve"> - ремонт малого зала;</t>
    </r>
  </si>
  <si>
    <r>
      <rPr>
        <b/>
        <sz val="11"/>
        <color theme="1"/>
        <rFont val="Times New Roman"/>
        <family val="1"/>
        <charset val="204"/>
      </rPr>
      <t>2023</t>
    </r>
    <r>
      <rPr>
        <sz val="11"/>
        <color theme="1"/>
        <rFont val="Times New Roman"/>
        <family val="1"/>
        <charset val="204"/>
      </rPr>
      <t xml:space="preserve"> - разработка ПСД и выполнение работ по модернизации ИТП с переходом на закрытую систему ГВС;
</t>
    </r>
    <r>
      <rPr>
        <b/>
        <sz val="11"/>
        <color theme="1"/>
        <rFont val="Times New Roman"/>
        <family val="1"/>
        <charset val="204"/>
      </rPr>
      <t>2024</t>
    </r>
    <r>
      <rPr>
        <sz val="11"/>
        <color theme="1"/>
        <rFont val="Times New Roman"/>
        <family val="1"/>
        <charset val="204"/>
      </rPr>
      <t xml:space="preserve"> - ремонт центрального и запасных крылец;
</t>
    </r>
    <r>
      <rPr>
        <b/>
        <sz val="11"/>
        <color theme="1"/>
        <rFont val="Times New Roman"/>
        <family val="1"/>
        <charset val="204"/>
      </rPr>
      <t>2025</t>
    </r>
    <r>
      <rPr>
        <sz val="11"/>
        <color theme="1"/>
        <rFont val="Times New Roman"/>
        <family val="1"/>
        <charset val="204"/>
      </rPr>
      <t xml:space="preserve"> - работы по восстановлению конструкций "0" цикла, ремонт системы канализации;
</t>
    </r>
    <r>
      <rPr>
        <b/>
        <sz val="11"/>
        <color theme="1"/>
        <rFont val="Times New Roman"/>
        <family val="1"/>
        <charset val="204"/>
      </rPr>
      <t>2026</t>
    </r>
    <r>
      <rPr>
        <sz val="11"/>
        <color theme="1"/>
        <rFont val="Times New Roman"/>
        <family val="1"/>
        <charset val="204"/>
      </rPr>
      <t xml:space="preserve"> - ремонт помещений;</t>
    </r>
  </si>
  <si>
    <r>
      <rPr>
        <b/>
        <sz val="11"/>
        <color theme="1"/>
        <rFont val="Times New Roman"/>
        <family val="1"/>
        <charset val="204"/>
      </rPr>
      <t>2023</t>
    </r>
    <r>
      <rPr>
        <sz val="11"/>
        <color theme="1"/>
        <rFont val="Times New Roman"/>
        <family val="1"/>
        <charset val="204"/>
      </rPr>
      <t xml:space="preserve"> - разработка ПСД на устройство сетей электроснабжения парковой зоны, выполнение работ по восстановлению конструкций "0" цикла;
</t>
    </r>
    <r>
      <rPr>
        <b/>
        <sz val="11"/>
        <color theme="1"/>
        <rFont val="Times New Roman"/>
        <family val="1"/>
        <charset val="204"/>
      </rPr>
      <t>2024 -</t>
    </r>
    <r>
      <rPr>
        <sz val="11"/>
        <color theme="1"/>
        <rFont val="Times New Roman"/>
        <family val="1"/>
        <charset val="204"/>
      </rPr>
      <t xml:space="preserve"> разработка ПСД на ремонт стадиона (8 704,0 тыс. руб.), государственная экспертиза проверки достоверности сметной стоимости (1 587,9 тыс. руб.);</t>
    </r>
  </si>
  <si>
    <r>
      <rPr>
        <b/>
        <sz val="11"/>
        <rFont val="Times New Roman"/>
        <family val="1"/>
        <charset val="204"/>
      </rPr>
      <t>2023</t>
    </r>
    <r>
      <rPr>
        <sz val="11"/>
        <rFont val="Times New Roman"/>
        <family val="1"/>
        <charset val="204"/>
      </rPr>
      <t xml:space="preserve"> - ремонт и окраска фасада;</t>
    </r>
  </si>
  <si>
    <r>
      <rPr>
        <b/>
        <sz val="11"/>
        <rFont val="Times New Roman"/>
        <family val="1"/>
        <charset val="204"/>
      </rPr>
      <t xml:space="preserve">2023 - </t>
    </r>
    <r>
      <rPr>
        <sz val="11"/>
        <rFont val="Times New Roman"/>
        <family val="1"/>
        <charset val="204"/>
      </rPr>
      <t>ремонт и окраска фасада</t>
    </r>
    <r>
      <rPr>
        <b/>
        <sz val="11"/>
        <rFont val="Times New Roman"/>
        <family val="1"/>
        <charset val="204"/>
      </rPr>
      <t>;</t>
    </r>
  </si>
  <si>
    <t>Помещения Управления по делам культуры и искусства Администрации города Норильска, г. Норильск, Центральный район, ул. Пушкина, д. 12</t>
  </si>
  <si>
    <t>Нежилое отдельностоящее здание, расположенное по адресу: г. Норильск, Центральный район, просп. Ленинский, д. 21</t>
  </si>
  <si>
    <t>Нежилое отдельностоящее здание, расположенное по адресу: г. Норильск, район Кайеркан, ул. Строительная, д. 2 А</t>
  </si>
  <si>
    <t>Здание МАОУ "Гимназия № 4", г. Норильск, Центральный район, ул. Кирова, д. 34</t>
  </si>
  <si>
    <t>МУ "Управление дорожно-транспортной инфраструктуры Администрации города Норильска"</t>
  </si>
  <si>
    <r>
      <rPr>
        <b/>
        <sz val="11"/>
        <color theme="1"/>
        <rFont val="Times New Roman"/>
        <family val="1"/>
        <charset val="204"/>
      </rPr>
      <t>2023</t>
    </r>
    <r>
      <rPr>
        <sz val="11"/>
        <color theme="1"/>
        <rFont val="Times New Roman"/>
        <family val="1"/>
        <charset val="204"/>
      </rPr>
      <t xml:space="preserve"> - разработка ПСД на восстановление несущей способности несущих конструкций (фундаменты, ростверки, цокольное перекрытие), государственная экспертиза проверки достоверности сметной стоимости;</t>
    </r>
  </si>
  <si>
    <r>
      <rPr>
        <b/>
        <sz val="11"/>
        <color theme="1"/>
        <rFont val="Times New Roman"/>
        <family val="1"/>
        <charset val="204"/>
      </rPr>
      <t>2024</t>
    </r>
    <r>
      <rPr>
        <sz val="11"/>
        <color theme="1"/>
        <rFont val="Times New Roman"/>
        <family val="1"/>
        <charset val="204"/>
      </rPr>
      <t xml:space="preserve"> - монтаж системы видеонаблюдения по проекту, разработанному в 2020 году;</t>
    </r>
    <r>
      <rPr>
        <b/>
        <sz val="11"/>
        <color theme="1"/>
        <rFont val="Times New Roman"/>
        <family val="1"/>
        <charset val="204"/>
      </rPr>
      <t/>
    </r>
  </si>
  <si>
    <r>
      <rPr>
        <b/>
        <sz val="11"/>
        <color theme="1"/>
        <rFont val="Times New Roman"/>
        <family val="1"/>
        <charset val="204"/>
      </rPr>
      <t>2023</t>
    </r>
    <r>
      <rPr>
        <sz val="11"/>
        <color theme="1"/>
        <rFont val="Times New Roman"/>
        <family val="1"/>
        <charset val="204"/>
      </rPr>
      <t xml:space="preserve"> - ремонт помещений;
</t>
    </r>
    <r>
      <rPr>
        <b/>
        <sz val="11"/>
        <color theme="1"/>
        <rFont val="Times New Roman"/>
        <family val="1"/>
        <charset val="204"/>
      </rPr>
      <t>2024</t>
    </r>
    <r>
      <rPr>
        <sz val="11"/>
        <color theme="1"/>
        <rFont val="Times New Roman"/>
        <family val="1"/>
        <charset val="204"/>
      </rPr>
      <t xml:space="preserve"> - ремонт помещений (2500,0 тыс.руб.), разработка ПСД на ремонт несущих конструкций "0" цикла и помещений цокольного этажа (614,2 тыс. руб.);</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</si>
</sst>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8" x14ac:knownFonts="1">
    <font>
      <sz val="11"/>
      <color theme="1"/>
      <name val="Calibri"/>
      <family val="2"/>
      <scheme val="minor"/>
    </font>
    <font>
      <sz val="11"/>
      <color theme="1"/>
      <name val="Times New Roman"/>
      <family val="1"/>
      <charset val="204"/>
    </font>
    <font>
      <b/>
      <sz val="11"/>
      <color theme="1"/>
      <name val="Times New Roman"/>
      <family val="1"/>
      <charset val="204"/>
    </font>
    <font>
      <sz val="10"/>
      <name val="Arial"/>
      <family val="2"/>
      <charset val="204"/>
    </font>
    <font>
      <b/>
      <sz val="11"/>
      <name val="Times New Roman"/>
      <family val="1"/>
      <charset val="204"/>
    </font>
    <font>
      <sz val="11"/>
      <name val="Times New Roman"/>
      <family val="1"/>
      <charset val="204"/>
    </font>
    <font>
      <sz val="11"/>
      <color indexed="8"/>
      <name val="Times New Roman"/>
      <family val="1"/>
      <charset val="204"/>
    </font>
    <font>
      <b/>
      <i/>
      <sz val="11"/>
      <color theme="1"/>
      <name val="Times New Roman"/>
      <family val="1"/>
      <charset val="204"/>
    </font>
    <font>
      <i/>
      <sz val="11"/>
      <color theme="1"/>
      <name val="Times New Roman"/>
      <family val="1"/>
      <charset val="204"/>
    </font>
    <font>
      <b/>
      <i/>
      <sz val="11"/>
      <name val="Times New Roman"/>
      <family val="1"/>
      <charset val="204"/>
    </font>
    <font>
      <i/>
      <sz val="11"/>
      <name val="Times New Roman"/>
      <family val="1"/>
      <charset val="204"/>
    </font>
    <font>
      <b/>
      <sz val="12"/>
      <name val="Times New Roman"/>
      <family val="1"/>
      <charset val="204"/>
    </font>
    <font>
      <b/>
      <sz val="11"/>
      <color indexed="8"/>
      <name val="Times New Roman"/>
      <family val="1"/>
      <charset val="204"/>
    </font>
    <font>
      <sz val="10"/>
      <name val="Arial Cyr"/>
      <charset val="204"/>
    </font>
    <font>
      <b/>
      <sz val="12"/>
      <color indexed="8"/>
      <name val="Times New Roman"/>
      <family val="1"/>
      <charset val="204"/>
    </font>
    <font>
      <b/>
      <sz val="12"/>
      <color theme="1"/>
      <name val="Times New Roman"/>
      <family val="1"/>
      <charset val="204"/>
    </font>
    <font>
      <sz val="11"/>
      <color rgb="FFFF0000"/>
      <name val="Times New Roman"/>
      <family val="1"/>
      <charset val="204"/>
    </font>
    <font>
      <sz val="12"/>
      <color theme="1"/>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3" fillId="0" borderId="0"/>
    <xf numFmtId="0" fontId="13" fillId="0" borderId="0"/>
  </cellStyleXfs>
  <cellXfs count="88">
    <xf numFmtId="0" fontId="0" fillId="0" borderId="0" xfId="0"/>
    <xf numFmtId="0" fontId="1" fillId="2" borderId="0" xfId="0" applyFont="1" applyFill="1" applyAlignment="1">
      <alignment horizontal="center" vertical="center"/>
    </xf>
    <xf numFmtId="0" fontId="1" fillId="2" borderId="0" xfId="0" applyFont="1" applyFill="1" applyAlignment="1">
      <alignment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0" fontId="2" fillId="2" borderId="0" xfId="0" applyFont="1" applyFill="1" applyAlignment="1">
      <alignment vertical="center"/>
    </xf>
    <xf numFmtId="0" fontId="1" fillId="0" borderId="0" xfId="0" applyFont="1" applyAlignment="1">
      <alignment vertical="center"/>
    </xf>
    <xf numFmtId="164" fontId="5" fillId="2" borderId="1" xfId="0" applyNumberFormat="1" applyFont="1" applyFill="1" applyBorder="1" applyAlignment="1">
      <alignment horizontal="center" vertical="center" wrapText="1"/>
    </xf>
    <xf numFmtId="0" fontId="5" fillId="0" borderId="0" xfId="0" applyFont="1" applyFill="1" applyAlignment="1">
      <alignment vertical="center"/>
    </xf>
    <xf numFmtId="0" fontId="4" fillId="0" borderId="0" xfId="0" applyFont="1" applyFill="1" applyAlignment="1">
      <alignment vertical="center"/>
    </xf>
    <xf numFmtId="0" fontId="5" fillId="0" borderId="0" xfId="0" applyFont="1" applyFill="1"/>
    <xf numFmtId="0" fontId="2" fillId="0" borderId="0" xfId="0" applyFont="1" applyFill="1" applyAlignment="1">
      <alignment vertical="center"/>
    </xf>
    <xf numFmtId="164" fontId="5" fillId="2" borderId="1" xfId="0" applyNumberFormat="1" applyFont="1" applyFill="1" applyBorder="1" applyAlignment="1">
      <alignment horizontal="center" vertical="center"/>
    </xf>
    <xf numFmtId="0" fontId="1" fillId="0" borderId="0" xfId="0" applyFont="1" applyAlignment="1">
      <alignment horizontal="center" vertical="center"/>
    </xf>
    <xf numFmtId="0" fontId="1" fillId="0" borderId="0" xfId="0" applyFont="1" applyAlignment="1">
      <alignment horizontal="left" vertical="center"/>
    </xf>
    <xf numFmtId="164" fontId="1" fillId="0" borderId="0" xfId="0" applyNumberFormat="1" applyFont="1" applyAlignment="1">
      <alignment horizontal="center" vertical="center"/>
    </xf>
    <xf numFmtId="0" fontId="1" fillId="5" borderId="0" xfId="0" applyFont="1" applyFill="1" applyAlignment="1">
      <alignment horizontal="center" vertical="center"/>
    </xf>
    <xf numFmtId="0" fontId="2" fillId="2" borderId="1" xfId="0" applyFont="1" applyFill="1" applyBorder="1" applyAlignment="1">
      <alignment vertical="center" wrapText="1"/>
    </xf>
    <xf numFmtId="0" fontId="6" fillId="2" borderId="1" xfId="0" applyFont="1" applyFill="1" applyBorder="1" applyAlignment="1">
      <alignment horizontal="center" vertical="center" wrapText="1"/>
    </xf>
    <xf numFmtId="0" fontId="1" fillId="0" borderId="0" xfId="0" applyFont="1" applyFill="1" applyAlignment="1">
      <alignment vertical="center"/>
    </xf>
    <xf numFmtId="0" fontId="5" fillId="0" borderId="0" xfId="0" applyFont="1" applyAlignment="1">
      <alignment vertical="center"/>
    </xf>
    <xf numFmtId="0" fontId="5" fillId="0" borderId="0" xfId="0" applyFont="1" applyAlignment="1">
      <alignment vertical="center" wrapText="1"/>
    </xf>
    <xf numFmtId="0" fontId="8" fillId="0" borderId="0" xfId="0" applyFont="1" applyAlignment="1">
      <alignment vertical="center"/>
    </xf>
    <xf numFmtId="0" fontId="7" fillId="0" borderId="0" xfId="0" applyFont="1" applyAlignment="1">
      <alignment vertical="center"/>
    </xf>
    <xf numFmtId="0" fontId="8" fillId="4" borderId="0" xfId="0" applyFont="1" applyFill="1" applyAlignment="1">
      <alignment vertical="center"/>
    </xf>
    <xf numFmtId="0" fontId="8" fillId="3" borderId="0" xfId="0" applyFont="1" applyFill="1" applyAlignment="1">
      <alignment vertical="center"/>
    </xf>
    <xf numFmtId="164" fontId="5" fillId="0" borderId="0" xfId="0" applyNumberFormat="1" applyFont="1" applyFill="1" applyAlignment="1">
      <alignment vertical="center"/>
    </xf>
    <xf numFmtId="0" fontId="8" fillId="0" borderId="0" xfId="0" applyFont="1" applyFill="1" applyAlignment="1">
      <alignment vertical="center"/>
    </xf>
    <xf numFmtId="0" fontId="5" fillId="5" borderId="0" xfId="0" applyFont="1" applyFill="1" applyAlignment="1">
      <alignment vertical="center"/>
    </xf>
    <xf numFmtId="0" fontId="2" fillId="2" borderId="0" xfId="0" applyFont="1" applyFill="1" applyAlignment="1">
      <alignment vertical="center" wrapText="1"/>
    </xf>
    <xf numFmtId="0" fontId="2" fillId="0" borderId="0" xfId="0" applyFont="1" applyFill="1" applyAlignment="1">
      <alignment vertical="center" wrapText="1"/>
    </xf>
    <xf numFmtId="0" fontId="2" fillId="2" borderId="0" xfId="0" applyFont="1" applyFill="1" applyAlignment="1">
      <alignment horizontal="center" vertical="center" wrapText="1"/>
    </xf>
    <xf numFmtId="0" fontId="2" fillId="0" borderId="0" xfId="0" applyFont="1" applyAlignment="1">
      <alignment vertical="center" wrapText="1"/>
    </xf>
    <xf numFmtId="0" fontId="5" fillId="2" borderId="0" xfId="0" applyFont="1" applyFill="1" applyAlignment="1">
      <alignment vertical="center"/>
    </xf>
    <xf numFmtId="164" fontId="5" fillId="2" borderId="1" xfId="1" applyNumberFormat="1" applyFont="1" applyFill="1" applyBorder="1" applyAlignment="1">
      <alignment horizontal="center" vertical="center" wrapText="1" shrinkToFit="1"/>
    </xf>
    <xf numFmtId="0" fontId="4" fillId="2" borderId="1" xfId="0" applyFont="1" applyFill="1" applyBorder="1" applyAlignment="1">
      <alignment vertical="center"/>
    </xf>
    <xf numFmtId="0" fontId="5" fillId="2" borderId="1" xfId="1" applyNumberFormat="1" applyFont="1" applyFill="1" applyBorder="1" applyAlignment="1">
      <alignment horizontal="left" vertical="center" wrapText="1" shrinkToFit="1"/>
    </xf>
    <xf numFmtId="0" fontId="5" fillId="2" borderId="1" xfId="0" applyFont="1" applyFill="1" applyBorder="1" applyAlignment="1">
      <alignment horizontal="left" vertical="center" wrapText="1" shrinkToFit="1"/>
    </xf>
    <xf numFmtId="164" fontId="5" fillId="2" borderId="1" xfId="0" applyNumberFormat="1" applyFont="1" applyFill="1" applyBorder="1" applyAlignment="1">
      <alignment horizontal="left" vertical="center" wrapText="1"/>
    </xf>
    <xf numFmtId="0" fontId="1" fillId="2" borderId="1" xfId="0" applyFont="1" applyFill="1" applyBorder="1" applyAlignment="1">
      <alignment horizontal="left" vertical="center" wrapText="1"/>
    </xf>
    <xf numFmtId="0" fontId="5" fillId="2" borderId="3" xfId="1" applyNumberFormat="1" applyFont="1" applyFill="1" applyBorder="1" applyAlignment="1">
      <alignment horizontal="left" vertical="center" wrapText="1" shrinkToFit="1"/>
    </xf>
    <xf numFmtId="164" fontId="5" fillId="2" borderId="3" xfId="0" applyNumberFormat="1" applyFont="1" applyFill="1" applyBorder="1" applyAlignment="1">
      <alignment horizontal="left" vertical="center" wrapText="1"/>
    </xf>
    <xf numFmtId="0" fontId="1" fillId="2" borderId="1" xfId="0" applyNumberFormat="1" applyFont="1" applyFill="1" applyBorder="1" applyAlignment="1">
      <alignment horizontal="left" vertical="center" wrapText="1"/>
    </xf>
    <xf numFmtId="164" fontId="5" fillId="2" borderId="1" xfId="2" applyNumberFormat="1"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center"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164" fontId="1" fillId="0" borderId="0" xfId="0" applyNumberFormat="1" applyFont="1" applyFill="1" applyAlignment="1">
      <alignment horizontal="center" vertical="center"/>
    </xf>
    <xf numFmtId="0" fontId="17" fillId="2" borderId="1" xfId="0" applyFont="1" applyFill="1" applyBorder="1" applyAlignment="1">
      <alignment horizontal="left" vertical="center" wrapText="1"/>
    </xf>
    <xf numFmtId="164" fontId="4" fillId="2" borderId="0" xfId="0" applyNumberFormat="1" applyFont="1" applyFill="1" applyAlignment="1">
      <alignment vertical="center" wrapText="1"/>
    </xf>
    <xf numFmtId="0" fontId="4" fillId="2" borderId="0" xfId="0" applyFont="1" applyFill="1" applyBorder="1" applyAlignment="1">
      <alignment horizontal="center" vertical="center"/>
    </xf>
    <xf numFmtId="0" fontId="6" fillId="2" borderId="1" xfId="0" applyFont="1" applyFill="1" applyBorder="1" applyAlignment="1">
      <alignment horizontal="center" vertical="center"/>
    </xf>
    <xf numFmtId="0" fontId="9" fillId="2" borderId="1" xfId="1" applyNumberFormat="1" applyFont="1" applyFill="1" applyBorder="1" applyAlignment="1">
      <alignment vertical="center" wrapText="1" shrinkToFit="1"/>
    </xf>
    <xf numFmtId="164" fontId="7" fillId="2" borderId="1" xfId="0" applyNumberFormat="1" applyFont="1" applyFill="1" applyBorder="1" applyAlignment="1">
      <alignment horizontal="center" vertical="center" wrapText="1"/>
    </xf>
    <xf numFmtId="0" fontId="8" fillId="2" borderId="1" xfId="0" applyFont="1" applyFill="1" applyBorder="1" applyAlignment="1">
      <alignment horizontal="left" vertical="center" wrapText="1"/>
    </xf>
    <xf numFmtId="0" fontId="7" fillId="2" borderId="0" xfId="0" applyFont="1" applyFill="1" applyAlignment="1">
      <alignment vertical="center" wrapText="1"/>
    </xf>
    <xf numFmtId="0" fontId="9" fillId="2" borderId="2" xfId="0" applyFont="1" applyFill="1" applyBorder="1" applyAlignment="1">
      <alignment vertical="center" wrapText="1" shrinkToFit="1"/>
    </xf>
    <xf numFmtId="164" fontId="7" fillId="2" borderId="2" xfId="0" applyNumberFormat="1" applyFont="1" applyFill="1" applyBorder="1" applyAlignment="1">
      <alignment horizontal="center" vertical="center" wrapText="1"/>
    </xf>
    <xf numFmtId="0" fontId="8" fillId="2" borderId="2" xfId="0" applyFont="1" applyFill="1" applyBorder="1" applyAlignment="1">
      <alignment horizontal="left" vertical="center" wrapText="1"/>
    </xf>
    <xf numFmtId="0" fontId="5" fillId="2" borderId="1" xfId="1" applyNumberFormat="1" applyFont="1" applyFill="1" applyBorder="1" applyAlignment="1">
      <alignment vertical="center" wrapText="1" shrinkToFit="1"/>
    </xf>
    <xf numFmtId="0" fontId="4" fillId="2" borderId="0" xfId="0" applyFont="1" applyFill="1" applyAlignment="1">
      <alignment vertical="center" wrapText="1"/>
    </xf>
    <xf numFmtId="0" fontId="5" fillId="2" borderId="1" xfId="0" applyFont="1" applyFill="1" applyBorder="1" applyAlignment="1">
      <alignment vertical="center" wrapText="1"/>
    </xf>
    <xf numFmtId="164" fontId="1" fillId="2" borderId="1" xfId="0" applyNumberFormat="1" applyFont="1" applyFill="1" applyBorder="1" applyAlignment="1">
      <alignment horizontal="left" vertical="center" wrapText="1"/>
    </xf>
    <xf numFmtId="0" fontId="6" fillId="2" borderId="1" xfId="0" applyFont="1" applyFill="1" applyBorder="1" applyAlignment="1">
      <alignment horizontal="left" vertical="center" wrapText="1"/>
    </xf>
    <xf numFmtId="0" fontId="9" fillId="2" borderId="1" xfId="0" applyFont="1" applyFill="1" applyBorder="1" applyAlignment="1">
      <alignment vertical="center" wrapText="1" shrinkToFit="1"/>
    </xf>
    <xf numFmtId="0" fontId="8" fillId="2" borderId="1" xfId="0" applyFont="1" applyFill="1" applyBorder="1" applyAlignment="1">
      <alignment vertical="center" wrapText="1"/>
    </xf>
    <xf numFmtId="164" fontId="5" fillId="2" borderId="1" xfId="1" applyNumberFormat="1" applyFont="1" applyFill="1" applyBorder="1" applyAlignment="1">
      <alignment horizontal="center" vertical="center" wrapText="1"/>
    </xf>
    <xf numFmtId="164" fontId="5" fillId="2" borderId="1" xfId="0" applyNumberFormat="1" applyFont="1" applyFill="1" applyBorder="1" applyAlignment="1">
      <alignment vertical="center" wrapText="1"/>
    </xf>
    <xf numFmtId="164" fontId="5" fillId="2" borderId="1" xfId="2" applyNumberFormat="1" applyFont="1" applyFill="1" applyBorder="1" applyAlignment="1">
      <alignment horizontal="left" vertical="center" wrapText="1" shrinkToFit="1"/>
    </xf>
    <xf numFmtId="164" fontId="9" fillId="2" borderId="1" xfId="0" applyNumberFormat="1" applyFont="1" applyFill="1" applyBorder="1" applyAlignment="1">
      <alignment vertical="center" wrapText="1"/>
    </xf>
    <xf numFmtId="164" fontId="9" fillId="2" borderId="1" xfId="0" applyNumberFormat="1" applyFont="1" applyFill="1" applyBorder="1" applyAlignment="1">
      <alignment horizontal="center" vertical="center" wrapText="1"/>
    </xf>
    <xf numFmtId="164" fontId="10" fillId="2" borderId="1" xfId="0" applyNumberFormat="1" applyFont="1" applyFill="1" applyBorder="1" applyAlignment="1">
      <alignment vertical="center" wrapText="1"/>
    </xf>
    <xf numFmtId="0" fontId="1" fillId="2" borderId="1" xfId="0" applyFont="1" applyFill="1" applyBorder="1" applyAlignment="1">
      <alignment vertical="center" wrapText="1"/>
    </xf>
    <xf numFmtId="1" fontId="5" fillId="2" borderId="1" xfId="0" applyNumberFormat="1" applyFont="1" applyFill="1" applyBorder="1" applyAlignment="1">
      <alignment horizontal="left" vertical="center" wrapText="1"/>
    </xf>
    <xf numFmtId="164" fontId="6" fillId="2" borderId="1" xfId="0" applyNumberFormat="1" applyFont="1" applyFill="1" applyBorder="1" applyAlignment="1">
      <alignment horizontal="left" vertical="center" wrapText="1"/>
    </xf>
    <xf numFmtId="0" fontId="5" fillId="2" borderId="1" xfId="1" applyFont="1" applyFill="1" applyBorder="1" applyAlignment="1">
      <alignment horizontal="left" vertical="center" wrapText="1" shrinkToFit="1"/>
    </xf>
    <xf numFmtId="0" fontId="4" fillId="2" borderId="0" xfId="0" applyFont="1" applyFill="1" applyAlignment="1">
      <alignment vertical="center"/>
    </xf>
    <xf numFmtId="0" fontId="5" fillId="2" borderId="1" xfId="0" applyNumberFormat="1" applyFont="1" applyFill="1" applyBorder="1" applyAlignment="1">
      <alignment horizontal="left" vertical="center" wrapText="1"/>
    </xf>
    <xf numFmtId="0" fontId="1" fillId="2" borderId="1" xfId="0" applyNumberFormat="1" applyFont="1" applyFill="1" applyBorder="1" applyAlignment="1">
      <alignment vertical="center" wrapText="1"/>
    </xf>
    <xf numFmtId="1" fontId="5" fillId="2" borderId="1" xfId="1" applyNumberFormat="1" applyFont="1" applyFill="1" applyBorder="1" applyAlignment="1">
      <alignment horizontal="left" vertical="center" wrapText="1"/>
    </xf>
    <xf numFmtId="0" fontId="7" fillId="2" borderId="1" xfId="0" applyFont="1" applyFill="1" applyBorder="1" applyAlignment="1">
      <alignment vertical="center" wrapText="1"/>
    </xf>
    <xf numFmtId="164" fontId="8" fillId="2" borderId="1" xfId="0" applyNumberFormat="1" applyFont="1" applyFill="1" applyBorder="1" applyAlignment="1">
      <alignment vertical="center"/>
    </xf>
    <xf numFmtId="14" fontId="7" fillId="2" borderId="1" xfId="0" applyNumberFormat="1" applyFont="1" applyFill="1" applyBorder="1" applyAlignment="1">
      <alignment vertical="center" wrapText="1"/>
    </xf>
    <xf numFmtId="14" fontId="8" fillId="2" borderId="1" xfId="0" applyNumberFormat="1" applyFont="1" applyFill="1" applyBorder="1" applyAlignment="1">
      <alignment vertical="center" wrapText="1"/>
    </xf>
    <xf numFmtId="49" fontId="1" fillId="2" borderId="1" xfId="0" applyNumberFormat="1" applyFont="1" applyFill="1" applyBorder="1" applyAlignment="1">
      <alignment horizontal="left" vertical="center" wrapText="1"/>
    </xf>
  </cellXfs>
  <cellStyles count="3">
    <cellStyle name="Обычный" xfId="0" builtinId="0"/>
    <cellStyle name="Обычный 2" xfId="1"/>
    <cellStyle name="Обычный 4"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pageSetUpPr fitToPage="1"/>
  </sheetPr>
  <dimension ref="A1:M191"/>
  <sheetViews>
    <sheetView tabSelected="1" view="pageBreakPreview" topLeftCell="A155" zoomScale="80" zoomScaleNormal="70" zoomScaleSheetLayoutView="80" workbookViewId="0">
      <selection activeCell="C162" sqref="A4:L190"/>
    </sheetView>
  </sheetViews>
  <sheetFormatPr defaultColWidth="9.109375" defaultRowHeight="13.8" x14ac:dyDescent="0.3"/>
  <cols>
    <col min="1" max="1" width="4.33203125" style="15" customWidth="1"/>
    <col min="2" max="2" width="32.88671875" style="16" customWidth="1"/>
    <col min="3" max="3" width="16.33203125" style="17" customWidth="1"/>
    <col min="4" max="4" width="15.6640625" style="17" customWidth="1"/>
    <col min="5" max="5" width="14.6640625" style="1" customWidth="1"/>
    <col min="6" max="6" width="14.6640625" style="18" customWidth="1"/>
    <col min="7" max="10" width="14.6640625" style="15" customWidth="1"/>
    <col min="11" max="11" width="66.21875" style="16" customWidth="1"/>
    <col min="12" max="12" width="32.5546875" style="34" customWidth="1"/>
    <col min="13" max="13" width="45.44140625" style="8" customWidth="1"/>
    <col min="14" max="16384" width="9.109375" style="8"/>
  </cols>
  <sheetData>
    <row r="1" spans="1:12" s="21" customFormat="1" ht="69" x14ac:dyDescent="0.3">
      <c r="A1" s="22"/>
      <c r="B1" s="22"/>
      <c r="C1" s="22"/>
      <c r="D1" s="22"/>
      <c r="E1" s="35"/>
      <c r="F1" s="22"/>
      <c r="G1" s="22"/>
      <c r="H1" s="22"/>
      <c r="I1" s="22"/>
      <c r="J1" s="22"/>
      <c r="K1" s="23" t="s">
        <v>112</v>
      </c>
      <c r="L1" s="32"/>
    </row>
    <row r="2" spans="1:12" s="21" customFormat="1" x14ac:dyDescent="0.3">
      <c r="A2" s="22"/>
      <c r="B2" s="22"/>
      <c r="C2" s="22"/>
      <c r="D2" s="22"/>
      <c r="E2" s="35"/>
      <c r="F2" s="22"/>
      <c r="G2" s="22"/>
      <c r="H2" s="22"/>
      <c r="I2" s="22"/>
      <c r="J2" s="22"/>
      <c r="K2" s="22"/>
      <c r="L2" s="32"/>
    </row>
    <row r="3" spans="1:12" s="21" customFormat="1" x14ac:dyDescent="0.3">
      <c r="A3" s="22"/>
      <c r="B3" s="22"/>
      <c r="C3" s="22"/>
      <c r="D3" s="22"/>
      <c r="E3" s="35"/>
      <c r="F3" s="22"/>
      <c r="G3" s="22"/>
      <c r="H3" s="22"/>
      <c r="I3" s="22"/>
      <c r="J3" s="22"/>
      <c r="K3" s="22"/>
      <c r="L3" s="32"/>
    </row>
    <row r="4" spans="1:12" s="2" customFormat="1" x14ac:dyDescent="0.3">
      <c r="A4" s="53" t="s">
        <v>119</v>
      </c>
      <c r="B4" s="53"/>
      <c r="C4" s="53"/>
      <c r="D4" s="53"/>
      <c r="E4" s="53"/>
      <c r="F4" s="53"/>
      <c r="G4" s="53"/>
      <c r="H4" s="53"/>
      <c r="I4" s="53"/>
      <c r="J4" s="53"/>
      <c r="K4" s="53"/>
      <c r="L4" s="31"/>
    </row>
    <row r="5" spans="1:12" s="2" customFormat="1" ht="27.6" x14ac:dyDescent="0.3">
      <c r="A5" s="20" t="s">
        <v>0</v>
      </c>
      <c r="B5" s="20" t="s">
        <v>1</v>
      </c>
      <c r="C5" s="20" t="s">
        <v>108</v>
      </c>
      <c r="D5" s="20" t="s">
        <v>107</v>
      </c>
      <c r="E5" s="20" t="s">
        <v>109</v>
      </c>
      <c r="F5" s="54" t="s">
        <v>107</v>
      </c>
      <c r="G5" s="20" t="s">
        <v>111</v>
      </c>
      <c r="H5" s="54" t="s">
        <v>107</v>
      </c>
      <c r="I5" s="20" t="s">
        <v>120</v>
      </c>
      <c r="J5" s="54" t="s">
        <v>107</v>
      </c>
      <c r="K5" s="20" t="s">
        <v>110</v>
      </c>
      <c r="L5" s="31"/>
    </row>
    <row r="6" spans="1:12" s="1" customFormat="1" ht="19.5" customHeight="1" x14ac:dyDescent="0.3">
      <c r="A6" s="3" t="s">
        <v>2</v>
      </c>
      <c r="B6" s="4" t="s">
        <v>3</v>
      </c>
      <c r="C6" s="4" t="s">
        <v>113</v>
      </c>
      <c r="D6" s="4" t="s">
        <v>114</v>
      </c>
      <c r="E6" s="4" t="s">
        <v>115</v>
      </c>
      <c r="F6" s="4" t="s">
        <v>116</v>
      </c>
      <c r="G6" s="4" t="s">
        <v>4</v>
      </c>
      <c r="H6" s="4" t="s">
        <v>117</v>
      </c>
      <c r="I6" s="4" t="s">
        <v>5</v>
      </c>
      <c r="J6" s="4" t="s">
        <v>118</v>
      </c>
      <c r="K6" s="4" t="s">
        <v>6</v>
      </c>
      <c r="L6" s="33"/>
    </row>
    <row r="7" spans="1:12" s="7" customFormat="1" x14ac:dyDescent="0.3">
      <c r="A7" s="19"/>
      <c r="B7" s="19" t="s">
        <v>7</v>
      </c>
      <c r="C7" s="5">
        <f t="shared" ref="C7:J7" si="0">C8+C93+C121+C147+C153+C156+C158+C160+C166+C175+C177+C184+C164</f>
        <v>894096.2</v>
      </c>
      <c r="D7" s="5">
        <f t="shared" si="0"/>
        <v>56873.899999999994</v>
      </c>
      <c r="E7" s="5">
        <f t="shared" si="0"/>
        <v>826798.50000000012</v>
      </c>
      <c r="F7" s="5">
        <f t="shared" si="0"/>
        <v>174244</v>
      </c>
      <c r="G7" s="5">
        <f t="shared" si="0"/>
        <v>856628.2</v>
      </c>
      <c r="H7" s="5">
        <f t="shared" si="0"/>
        <v>54238.8</v>
      </c>
      <c r="I7" s="5">
        <f t="shared" si="0"/>
        <v>482795.4</v>
      </c>
      <c r="J7" s="5">
        <f t="shared" si="0"/>
        <v>11700</v>
      </c>
      <c r="K7" s="6"/>
      <c r="L7" s="31"/>
    </row>
    <row r="8" spans="1:12" s="24" customFormat="1" ht="57.6" x14ac:dyDescent="0.3">
      <c r="A8" s="55"/>
      <c r="B8" s="55" t="s">
        <v>8</v>
      </c>
      <c r="C8" s="56">
        <f t="shared" ref="C8:J8" si="1">C9+C43</f>
        <v>435197.69999999995</v>
      </c>
      <c r="D8" s="56">
        <f t="shared" si="1"/>
        <v>14095.699999999999</v>
      </c>
      <c r="E8" s="56">
        <f t="shared" si="1"/>
        <v>396209.9</v>
      </c>
      <c r="F8" s="56">
        <f t="shared" si="1"/>
        <v>57757.900000000009</v>
      </c>
      <c r="G8" s="56">
        <f t="shared" si="1"/>
        <v>421413</v>
      </c>
      <c r="H8" s="56">
        <f t="shared" si="1"/>
        <v>14100</v>
      </c>
      <c r="I8" s="56">
        <f t="shared" si="1"/>
        <v>306000</v>
      </c>
      <c r="J8" s="56">
        <f t="shared" si="1"/>
        <v>0</v>
      </c>
      <c r="K8" s="57"/>
      <c r="L8" s="58"/>
    </row>
    <row r="9" spans="1:12" s="24" customFormat="1" ht="14.4" x14ac:dyDescent="0.3">
      <c r="A9" s="59"/>
      <c r="B9" s="59" t="s">
        <v>9</v>
      </c>
      <c r="C9" s="60">
        <f t="shared" ref="C9:J9" si="2">SUM(C10:C42)</f>
        <v>232812.09999999998</v>
      </c>
      <c r="D9" s="60">
        <f t="shared" si="2"/>
        <v>8278.9</v>
      </c>
      <c r="E9" s="60">
        <f t="shared" si="2"/>
        <v>232294.8</v>
      </c>
      <c r="F9" s="60">
        <f t="shared" si="2"/>
        <v>45927.500000000007</v>
      </c>
      <c r="G9" s="60">
        <f t="shared" si="2"/>
        <v>189742.1</v>
      </c>
      <c r="H9" s="60">
        <f t="shared" si="2"/>
        <v>4800</v>
      </c>
      <c r="I9" s="60">
        <f t="shared" si="2"/>
        <v>127000</v>
      </c>
      <c r="J9" s="60">
        <f t="shared" si="2"/>
        <v>0</v>
      </c>
      <c r="K9" s="61"/>
      <c r="L9" s="58"/>
    </row>
    <row r="10" spans="1:12" s="10" customFormat="1" ht="60" customHeight="1" x14ac:dyDescent="0.3">
      <c r="A10" s="47">
        <v>1</v>
      </c>
      <c r="B10" s="62" t="s">
        <v>10</v>
      </c>
      <c r="C10" s="9">
        <v>15668.4</v>
      </c>
      <c r="D10" s="9"/>
      <c r="E10" s="9"/>
      <c r="F10" s="9"/>
      <c r="G10" s="9"/>
      <c r="H10" s="9"/>
      <c r="I10" s="9"/>
      <c r="J10" s="9"/>
      <c r="K10" s="46" t="s">
        <v>129</v>
      </c>
      <c r="L10" s="63"/>
    </row>
    <row r="11" spans="1:12" s="10" customFormat="1" ht="55.2" x14ac:dyDescent="0.3">
      <c r="A11" s="47">
        <v>2</v>
      </c>
      <c r="B11" s="62" t="s">
        <v>290</v>
      </c>
      <c r="C11" s="9"/>
      <c r="D11" s="9"/>
      <c r="E11" s="9">
        <v>4038.3</v>
      </c>
      <c r="F11" s="9"/>
      <c r="G11" s="9">
        <v>9000</v>
      </c>
      <c r="H11" s="9">
        <v>450</v>
      </c>
      <c r="I11" s="9"/>
      <c r="J11" s="9"/>
      <c r="K11" s="46" t="s">
        <v>130</v>
      </c>
      <c r="L11" s="63"/>
    </row>
    <row r="12" spans="1:12" s="11" customFormat="1" ht="55.2" x14ac:dyDescent="0.3">
      <c r="A12" s="47">
        <v>3</v>
      </c>
      <c r="B12" s="38" t="s">
        <v>121</v>
      </c>
      <c r="C12" s="9"/>
      <c r="D12" s="9"/>
      <c r="E12" s="9"/>
      <c r="F12" s="9"/>
      <c r="G12" s="9">
        <v>3523.1</v>
      </c>
      <c r="H12" s="9"/>
      <c r="I12" s="9">
        <v>20000</v>
      </c>
      <c r="J12" s="9"/>
      <c r="K12" s="46" t="s">
        <v>325</v>
      </c>
      <c r="L12" s="63"/>
    </row>
    <row r="13" spans="1:12" s="11" customFormat="1" ht="55.2" x14ac:dyDescent="0.3">
      <c r="A13" s="47">
        <v>4</v>
      </c>
      <c r="B13" s="38" t="s">
        <v>11</v>
      </c>
      <c r="C13" s="9">
        <v>1181.0999999999999</v>
      </c>
      <c r="D13" s="9"/>
      <c r="E13" s="9"/>
      <c r="F13" s="9"/>
      <c r="G13" s="9"/>
      <c r="H13" s="9"/>
      <c r="I13" s="9"/>
      <c r="J13" s="9"/>
      <c r="K13" s="46" t="s">
        <v>131</v>
      </c>
      <c r="L13" s="63"/>
    </row>
    <row r="14" spans="1:12" s="10" customFormat="1" ht="55.2" x14ac:dyDescent="0.3">
      <c r="A14" s="47">
        <v>5</v>
      </c>
      <c r="B14" s="38" t="s">
        <v>12</v>
      </c>
      <c r="C14" s="9"/>
      <c r="D14" s="9"/>
      <c r="E14" s="9"/>
      <c r="F14" s="9"/>
      <c r="G14" s="9">
        <v>14000</v>
      </c>
      <c r="H14" s="9"/>
      <c r="I14" s="9">
        <v>17000</v>
      </c>
      <c r="J14" s="9"/>
      <c r="K14" s="40" t="s">
        <v>132</v>
      </c>
      <c r="L14" s="63"/>
    </row>
    <row r="15" spans="1:12" s="11" customFormat="1" ht="41.4" x14ac:dyDescent="0.3">
      <c r="A15" s="47">
        <v>6</v>
      </c>
      <c r="B15" s="38" t="s">
        <v>13</v>
      </c>
      <c r="C15" s="9">
        <v>14842.2</v>
      </c>
      <c r="D15" s="9"/>
      <c r="E15" s="9"/>
      <c r="F15" s="9"/>
      <c r="G15" s="9">
        <v>6400</v>
      </c>
      <c r="H15" s="9">
        <v>450</v>
      </c>
      <c r="I15" s="9"/>
      <c r="J15" s="9"/>
      <c r="K15" s="40" t="s">
        <v>133</v>
      </c>
      <c r="L15" s="63"/>
    </row>
    <row r="16" spans="1:12" s="11" customFormat="1" ht="55.2" x14ac:dyDescent="0.3">
      <c r="A16" s="47">
        <v>7</v>
      </c>
      <c r="B16" s="38" t="s">
        <v>14</v>
      </c>
      <c r="C16" s="9"/>
      <c r="D16" s="9"/>
      <c r="E16" s="9"/>
      <c r="F16" s="9"/>
      <c r="G16" s="9">
        <v>7038.3</v>
      </c>
      <c r="H16" s="9">
        <v>3000</v>
      </c>
      <c r="I16" s="9"/>
      <c r="J16" s="9"/>
      <c r="K16" s="46" t="s">
        <v>326</v>
      </c>
      <c r="L16" s="63"/>
    </row>
    <row r="17" spans="1:12" s="11" customFormat="1" ht="60" customHeight="1" x14ac:dyDescent="0.3">
      <c r="A17" s="47">
        <v>8</v>
      </c>
      <c r="B17" s="62" t="s">
        <v>15</v>
      </c>
      <c r="C17" s="9">
        <v>15023.5</v>
      </c>
      <c r="D17" s="9"/>
      <c r="E17" s="9"/>
      <c r="F17" s="9"/>
      <c r="G17" s="9"/>
      <c r="H17" s="9"/>
      <c r="I17" s="9"/>
      <c r="J17" s="9"/>
      <c r="K17" s="46" t="s">
        <v>131</v>
      </c>
      <c r="L17" s="63"/>
    </row>
    <row r="18" spans="1:12" s="10" customFormat="1" ht="210" customHeight="1" x14ac:dyDescent="0.3">
      <c r="A18" s="47">
        <v>9</v>
      </c>
      <c r="B18" s="62" t="s">
        <v>122</v>
      </c>
      <c r="C18" s="9">
        <v>2471.4</v>
      </c>
      <c r="D18" s="9">
        <v>2471.4</v>
      </c>
      <c r="E18" s="9">
        <v>8642.4</v>
      </c>
      <c r="F18" s="9">
        <v>8642.4</v>
      </c>
      <c r="G18" s="9"/>
      <c r="H18" s="9"/>
      <c r="I18" s="9">
        <v>10000</v>
      </c>
      <c r="J18" s="9"/>
      <c r="K18" s="40" t="s">
        <v>264</v>
      </c>
      <c r="L18" s="63"/>
    </row>
    <row r="19" spans="1:12" s="11" customFormat="1" ht="124.2" x14ac:dyDescent="0.3">
      <c r="A19" s="47">
        <v>10</v>
      </c>
      <c r="B19" s="62" t="s">
        <v>16</v>
      </c>
      <c r="C19" s="9">
        <v>1519.5</v>
      </c>
      <c r="D19" s="9">
        <v>1519.5</v>
      </c>
      <c r="E19" s="9">
        <v>12333</v>
      </c>
      <c r="F19" s="9">
        <v>12333</v>
      </c>
      <c r="G19" s="9"/>
      <c r="H19" s="9"/>
      <c r="I19" s="9"/>
      <c r="J19" s="9"/>
      <c r="K19" s="46" t="s">
        <v>327</v>
      </c>
      <c r="L19" s="63"/>
    </row>
    <row r="20" spans="1:12" s="10" customFormat="1" ht="69" x14ac:dyDescent="0.3">
      <c r="A20" s="47">
        <v>11</v>
      </c>
      <c r="B20" s="62" t="s">
        <v>17</v>
      </c>
      <c r="C20" s="9">
        <v>52138.6</v>
      </c>
      <c r="D20" s="9">
        <v>140.9</v>
      </c>
      <c r="E20" s="9">
        <v>59206.9</v>
      </c>
      <c r="F20" s="9"/>
      <c r="G20" s="9"/>
      <c r="H20" s="9"/>
      <c r="I20" s="9"/>
      <c r="J20" s="9"/>
      <c r="K20" s="64" t="s">
        <v>268</v>
      </c>
      <c r="L20" s="63"/>
    </row>
    <row r="21" spans="1:12" s="11" customFormat="1" ht="111.75" customHeight="1" x14ac:dyDescent="0.3">
      <c r="A21" s="47">
        <v>12</v>
      </c>
      <c r="B21" s="38" t="s">
        <v>123</v>
      </c>
      <c r="C21" s="9">
        <v>667.9</v>
      </c>
      <c r="D21" s="9">
        <v>667.9</v>
      </c>
      <c r="E21" s="9">
        <v>5788.8</v>
      </c>
      <c r="F21" s="9">
        <v>4933.8999999999996</v>
      </c>
      <c r="G21" s="9"/>
      <c r="H21" s="9"/>
      <c r="I21" s="9">
        <v>15000</v>
      </c>
      <c r="J21" s="9"/>
      <c r="K21" s="40" t="s">
        <v>134</v>
      </c>
      <c r="L21" s="63"/>
    </row>
    <row r="22" spans="1:12" s="10" customFormat="1" ht="55.2" x14ac:dyDescent="0.3">
      <c r="A22" s="47">
        <v>13</v>
      </c>
      <c r="B22" s="38" t="s">
        <v>291</v>
      </c>
      <c r="C22" s="9">
        <v>4400</v>
      </c>
      <c r="D22" s="9">
        <v>88</v>
      </c>
      <c r="E22" s="9"/>
      <c r="F22" s="9"/>
      <c r="G22" s="9">
        <v>10000</v>
      </c>
      <c r="H22" s="9"/>
      <c r="I22" s="9">
        <v>15000</v>
      </c>
      <c r="J22" s="9"/>
      <c r="K22" s="40" t="s">
        <v>135</v>
      </c>
      <c r="L22" s="63"/>
    </row>
    <row r="23" spans="1:12" s="10" customFormat="1" ht="55.2" x14ac:dyDescent="0.3">
      <c r="A23" s="47">
        <v>14</v>
      </c>
      <c r="B23" s="38" t="s">
        <v>18</v>
      </c>
      <c r="C23" s="9">
        <v>10903.9</v>
      </c>
      <c r="D23" s="9"/>
      <c r="E23" s="9"/>
      <c r="F23" s="9"/>
      <c r="G23" s="9"/>
      <c r="H23" s="9"/>
      <c r="I23" s="9"/>
      <c r="J23" s="9"/>
      <c r="K23" s="40" t="s">
        <v>257</v>
      </c>
      <c r="L23" s="63"/>
    </row>
    <row r="24" spans="1:12" s="11" customFormat="1" ht="110.4" x14ac:dyDescent="0.3">
      <c r="A24" s="47">
        <v>15</v>
      </c>
      <c r="B24" s="38" t="s">
        <v>124</v>
      </c>
      <c r="C24" s="9">
        <v>1519.6</v>
      </c>
      <c r="D24" s="9">
        <v>1519.6</v>
      </c>
      <c r="E24" s="9">
        <v>9883.7999999999993</v>
      </c>
      <c r="F24" s="9">
        <v>9883.7999999999993</v>
      </c>
      <c r="G24" s="9"/>
      <c r="H24" s="9"/>
      <c r="I24" s="9"/>
      <c r="J24" s="9"/>
      <c r="K24" s="40" t="s">
        <v>298</v>
      </c>
      <c r="L24" s="63"/>
    </row>
    <row r="25" spans="1:12" s="10" customFormat="1" ht="138" x14ac:dyDescent="0.3">
      <c r="A25" s="47">
        <v>16</v>
      </c>
      <c r="B25" s="38" t="s">
        <v>292</v>
      </c>
      <c r="C25" s="9">
        <v>1519.6</v>
      </c>
      <c r="D25" s="9">
        <v>1519.6</v>
      </c>
      <c r="E25" s="9">
        <v>10134.4</v>
      </c>
      <c r="F25" s="9">
        <v>10134.4</v>
      </c>
      <c r="G25" s="9">
        <v>5705.3</v>
      </c>
      <c r="H25" s="9"/>
      <c r="I25" s="9">
        <v>15000</v>
      </c>
      <c r="J25" s="9"/>
      <c r="K25" s="65" t="s">
        <v>299</v>
      </c>
      <c r="L25" s="63"/>
    </row>
    <row r="26" spans="1:12" s="10" customFormat="1" ht="55.2" x14ac:dyDescent="0.3">
      <c r="A26" s="47">
        <v>17</v>
      </c>
      <c r="B26" s="38" t="s">
        <v>19</v>
      </c>
      <c r="C26" s="9">
        <v>70074.899999999994</v>
      </c>
      <c r="D26" s="9"/>
      <c r="E26" s="9">
        <v>47075.9</v>
      </c>
      <c r="F26" s="9"/>
      <c r="G26" s="9"/>
      <c r="H26" s="9"/>
      <c r="I26" s="9"/>
      <c r="J26" s="9"/>
      <c r="K26" s="40" t="s">
        <v>138</v>
      </c>
      <c r="L26" s="63"/>
    </row>
    <row r="27" spans="1:12" s="10" customFormat="1" ht="55.2" x14ac:dyDescent="0.3">
      <c r="A27" s="47">
        <v>18</v>
      </c>
      <c r="B27" s="38" t="s">
        <v>20</v>
      </c>
      <c r="C27" s="9">
        <v>13999</v>
      </c>
      <c r="D27" s="9"/>
      <c r="E27" s="9"/>
      <c r="F27" s="9"/>
      <c r="G27" s="9"/>
      <c r="H27" s="9"/>
      <c r="I27" s="9"/>
      <c r="J27" s="9"/>
      <c r="K27" s="40" t="s">
        <v>258</v>
      </c>
      <c r="L27" s="63"/>
    </row>
    <row r="28" spans="1:12" s="10" customFormat="1" ht="57.75" customHeight="1" x14ac:dyDescent="0.3">
      <c r="A28" s="47">
        <v>19</v>
      </c>
      <c r="B28" s="62" t="s">
        <v>125</v>
      </c>
      <c r="C28" s="9">
        <v>4400</v>
      </c>
      <c r="D28" s="9">
        <v>88</v>
      </c>
      <c r="E28" s="9"/>
      <c r="F28" s="9"/>
      <c r="G28" s="9">
        <v>21275.4</v>
      </c>
      <c r="H28" s="9"/>
      <c r="I28" s="9">
        <v>3000</v>
      </c>
      <c r="J28" s="9"/>
      <c r="K28" s="46" t="s">
        <v>294</v>
      </c>
      <c r="L28" s="63"/>
    </row>
    <row r="29" spans="1:12" s="11" customFormat="1" ht="92.25" customHeight="1" x14ac:dyDescent="0.3">
      <c r="A29" s="47">
        <v>20</v>
      </c>
      <c r="B29" s="38" t="s">
        <v>21</v>
      </c>
      <c r="C29" s="9">
        <v>9282.5</v>
      </c>
      <c r="D29" s="9"/>
      <c r="E29" s="9">
        <v>51136</v>
      </c>
      <c r="F29" s="9"/>
      <c r="G29" s="9"/>
      <c r="H29" s="9"/>
      <c r="I29" s="9"/>
      <c r="J29" s="9"/>
      <c r="K29" s="40" t="s">
        <v>136</v>
      </c>
      <c r="L29" s="63"/>
    </row>
    <row r="30" spans="1:12" s="11" customFormat="1" ht="41.4" x14ac:dyDescent="0.3">
      <c r="A30" s="47">
        <v>21</v>
      </c>
      <c r="B30" s="38" t="s">
        <v>22</v>
      </c>
      <c r="C30" s="9"/>
      <c r="D30" s="9"/>
      <c r="E30" s="9"/>
      <c r="F30" s="9"/>
      <c r="G30" s="9">
        <v>8900</v>
      </c>
      <c r="H30" s="9">
        <v>450</v>
      </c>
      <c r="I30" s="9"/>
      <c r="J30" s="9"/>
      <c r="K30" s="40" t="s">
        <v>343</v>
      </c>
      <c r="L30" s="63"/>
    </row>
    <row r="31" spans="1:12" s="11" customFormat="1" ht="55.2" x14ac:dyDescent="0.3">
      <c r="A31" s="47">
        <v>22</v>
      </c>
      <c r="B31" s="38" t="s">
        <v>126</v>
      </c>
      <c r="C31" s="9"/>
      <c r="D31" s="9"/>
      <c r="E31" s="9"/>
      <c r="F31" s="9"/>
      <c r="G31" s="9">
        <v>5000</v>
      </c>
      <c r="H31" s="9"/>
      <c r="I31" s="9"/>
      <c r="J31" s="9"/>
      <c r="K31" s="40" t="s">
        <v>137</v>
      </c>
      <c r="L31" s="63"/>
    </row>
    <row r="32" spans="1:12" s="11" customFormat="1" ht="41.4" x14ac:dyDescent="0.3">
      <c r="A32" s="47">
        <v>23</v>
      </c>
      <c r="B32" s="38" t="s">
        <v>23</v>
      </c>
      <c r="C32" s="9"/>
      <c r="D32" s="9"/>
      <c r="E32" s="9"/>
      <c r="F32" s="9"/>
      <c r="G32" s="9">
        <v>6900</v>
      </c>
      <c r="H32" s="9">
        <v>450</v>
      </c>
      <c r="I32" s="9"/>
      <c r="J32" s="9"/>
      <c r="K32" s="40" t="s">
        <v>344</v>
      </c>
      <c r="L32" s="63"/>
    </row>
    <row r="33" spans="1:13" s="11" customFormat="1" ht="41.4" x14ac:dyDescent="0.3">
      <c r="A33" s="47">
        <v>24</v>
      </c>
      <c r="B33" s="38" t="s">
        <v>24</v>
      </c>
      <c r="C33" s="9">
        <v>4400</v>
      </c>
      <c r="D33" s="9">
        <v>88</v>
      </c>
      <c r="E33" s="9"/>
      <c r="F33" s="9"/>
      <c r="G33" s="9">
        <v>2000</v>
      </c>
      <c r="H33" s="9"/>
      <c r="I33" s="9"/>
      <c r="J33" s="9"/>
      <c r="K33" s="40" t="s">
        <v>139</v>
      </c>
      <c r="L33" s="63"/>
    </row>
    <row r="34" spans="1:13" s="11" customFormat="1" ht="41.4" x14ac:dyDescent="0.3">
      <c r="A34" s="47">
        <v>25</v>
      </c>
      <c r="B34" s="39" t="s">
        <v>25</v>
      </c>
      <c r="C34" s="9"/>
      <c r="D34" s="9"/>
      <c r="E34" s="9"/>
      <c r="F34" s="9"/>
      <c r="G34" s="9">
        <v>15000</v>
      </c>
      <c r="H34" s="9"/>
      <c r="I34" s="9"/>
      <c r="J34" s="9"/>
      <c r="K34" s="40" t="s">
        <v>140</v>
      </c>
      <c r="L34" s="63"/>
    </row>
    <row r="35" spans="1:13" s="11" customFormat="1" ht="41.4" x14ac:dyDescent="0.3">
      <c r="A35" s="47">
        <v>26</v>
      </c>
      <c r="B35" s="38" t="s">
        <v>293</v>
      </c>
      <c r="C35" s="9"/>
      <c r="D35" s="9"/>
      <c r="E35" s="9"/>
      <c r="F35" s="9"/>
      <c r="G35" s="9">
        <v>15000</v>
      </c>
      <c r="H35" s="9"/>
      <c r="I35" s="9"/>
      <c r="J35" s="9"/>
      <c r="K35" s="40" t="s">
        <v>140</v>
      </c>
      <c r="L35" s="63"/>
    </row>
    <row r="36" spans="1:13" s="30" customFormat="1" ht="55.2" x14ac:dyDescent="0.3">
      <c r="A36" s="47">
        <v>27</v>
      </c>
      <c r="B36" s="38" t="s">
        <v>26</v>
      </c>
      <c r="C36" s="9"/>
      <c r="D36" s="9"/>
      <c r="E36" s="9">
        <v>20017</v>
      </c>
      <c r="F36" s="9"/>
      <c r="G36" s="9"/>
      <c r="H36" s="9"/>
      <c r="I36" s="9">
        <v>13500</v>
      </c>
      <c r="J36" s="9"/>
      <c r="K36" s="40" t="s">
        <v>141</v>
      </c>
      <c r="L36" s="63"/>
    </row>
    <row r="37" spans="1:13" s="10" customFormat="1" ht="51.75" customHeight="1" x14ac:dyDescent="0.3">
      <c r="A37" s="47">
        <v>28</v>
      </c>
      <c r="B37" s="38" t="s">
        <v>27</v>
      </c>
      <c r="C37" s="9"/>
      <c r="D37" s="9"/>
      <c r="E37" s="9">
        <v>4038.3</v>
      </c>
      <c r="F37" s="9"/>
      <c r="G37" s="9">
        <v>2000</v>
      </c>
      <c r="H37" s="9"/>
      <c r="I37" s="9"/>
      <c r="J37" s="9"/>
      <c r="K37" s="41" t="s">
        <v>142</v>
      </c>
      <c r="L37" s="63"/>
    </row>
    <row r="38" spans="1:13" s="11" customFormat="1" ht="41.4" x14ac:dyDescent="0.3">
      <c r="A38" s="47">
        <v>29</v>
      </c>
      <c r="B38" s="38" t="s">
        <v>28</v>
      </c>
      <c r="C38" s="9">
        <v>4400</v>
      </c>
      <c r="D38" s="9">
        <v>88</v>
      </c>
      <c r="E38" s="9"/>
      <c r="F38" s="9"/>
      <c r="G38" s="9"/>
      <c r="H38" s="9"/>
      <c r="I38" s="9"/>
      <c r="J38" s="9"/>
      <c r="K38" s="40" t="s">
        <v>259</v>
      </c>
      <c r="L38" s="63"/>
    </row>
    <row r="39" spans="1:13" s="11" customFormat="1" ht="41.4" x14ac:dyDescent="0.3">
      <c r="A39" s="47">
        <v>30</v>
      </c>
      <c r="B39" s="38" t="s">
        <v>127</v>
      </c>
      <c r="C39" s="9"/>
      <c r="D39" s="9"/>
      <c r="E39" s="9"/>
      <c r="F39" s="9"/>
      <c r="G39" s="9">
        <v>23000</v>
      </c>
      <c r="H39" s="9"/>
      <c r="I39" s="9">
        <v>13500</v>
      </c>
      <c r="J39" s="9"/>
      <c r="K39" s="66" t="s">
        <v>143</v>
      </c>
      <c r="L39" s="63"/>
    </row>
    <row r="40" spans="1:13" s="11" customFormat="1" ht="55.2" x14ac:dyDescent="0.3">
      <c r="A40" s="47">
        <v>31</v>
      </c>
      <c r="B40" s="38" t="s">
        <v>128</v>
      </c>
      <c r="C40" s="9"/>
      <c r="D40" s="9"/>
      <c r="E40" s="9"/>
      <c r="F40" s="9"/>
      <c r="G40" s="9">
        <v>15000</v>
      </c>
      <c r="H40" s="9"/>
      <c r="I40" s="9"/>
      <c r="J40" s="9"/>
      <c r="K40" s="40" t="s">
        <v>144</v>
      </c>
      <c r="L40" s="63"/>
    </row>
    <row r="41" spans="1:13" s="11" customFormat="1" ht="41.4" x14ac:dyDescent="0.3">
      <c r="A41" s="47">
        <v>32</v>
      </c>
      <c r="B41" s="38" t="s">
        <v>29</v>
      </c>
      <c r="C41" s="9">
        <v>4400</v>
      </c>
      <c r="D41" s="9">
        <v>88</v>
      </c>
      <c r="E41" s="9"/>
      <c r="F41" s="9"/>
      <c r="G41" s="9"/>
      <c r="H41" s="9"/>
      <c r="I41" s="9">
        <v>5000</v>
      </c>
      <c r="J41" s="9"/>
      <c r="K41" s="40" t="s">
        <v>145</v>
      </c>
      <c r="L41" s="63"/>
    </row>
    <row r="42" spans="1:13" s="11" customFormat="1" ht="55.2" x14ac:dyDescent="0.3">
      <c r="A42" s="47">
        <v>33</v>
      </c>
      <c r="B42" s="38" t="s">
        <v>30</v>
      </c>
      <c r="C42" s="9"/>
      <c r="D42" s="9"/>
      <c r="E42" s="9"/>
      <c r="F42" s="9"/>
      <c r="G42" s="9">
        <v>20000</v>
      </c>
      <c r="H42" s="9"/>
      <c r="I42" s="9"/>
      <c r="J42" s="9"/>
      <c r="K42" s="40" t="s">
        <v>146</v>
      </c>
      <c r="L42" s="63"/>
    </row>
    <row r="43" spans="1:13" s="24" customFormat="1" ht="28.8" x14ac:dyDescent="0.3">
      <c r="A43" s="67"/>
      <c r="B43" s="67" t="s">
        <v>31</v>
      </c>
      <c r="C43" s="56">
        <f t="shared" ref="C43:J43" si="3">SUM(C44:C92)</f>
        <v>202385.59999999995</v>
      </c>
      <c r="D43" s="56">
        <f t="shared" si="3"/>
        <v>5816.7999999999993</v>
      </c>
      <c r="E43" s="56">
        <f t="shared" si="3"/>
        <v>163915.1</v>
      </c>
      <c r="F43" s="56">
        <f t="shared" si="3"/>
        <v>11830.4</v>
      </c>
      <c r="G43" s="56">
        <f t="shared" si="3"/>
        <v>231670.9</v>
      </c>
      <c r="H43" s="56">
        <f t="shared" si="3"/>
        <v>9300</v>
      </c>
      <c r="I43" s="56">
        <f t="shared" si="3"/>
        <v>179000</v>
      </c>
      <c r="J43" s="56">
        <f t="shared" si="3"/>
        <v>0</v>
      </c>
      <c r="K43" s="68"/>
      <c r="L43" s="58"/>
    </row>
    <row r="44" spans="1:13" s="11" customFormat="1" ht="41.4" x14ac:dyDescent="0.3">
      <c r="A44" s="47">
        <v>1</v>
      </c>
      <c r="B44" s="38" t="s">
        <v>147</v>
      </c>
      <c r="C44" s="36"/>
      <c r="D44" s="36"/>
      <c r="E44" s="36">
        <v>1548.9</v>
      </c>
      <c r="F44" s="36"/>
      <c r="G44" s="69"/>
      <c r="H44" s="69"/>
      <c r="I44" s="69">
        <v>10000</v>
      </c>
      <c r="J44" s="69"/>
      <c r="K44" s="40" t="s">
        <v>328</v>
      </c>
      <c r="L44" s="31"/>
      <c r="M44" s="29"/>
    </row>
    <row r="45" spans="1:13" s="10" customFormat="1" ht="41.4" x14ac:dyDescent="0.3">
      <c r="A45" s="47">
        <v>2</v>
      </c>
      <c r="B45" s="38" t="s">
        <v>32</v>
      </c>
      <c r="C45" s="36">
        <v>25785.5</v>
      </c>
      <c r="D45" s="36"/>
      <c r="E45" s="36"/>
      <c r="F45" s="36"/>
      <c r="G45" s="69"/>
      <c r="H45" s="69"/>
      <c r="I45" s="69"/>
      <c r="J45" s="69"/>
      <c r="K45" s="40" t="s">
        <v>164</v>
      </c>
      <c r="L45" s="63"/>
    </row>
    <row r="46" spans="1:13" s="10" customFormat="1" ht="41.4" x14ac:dyDescent="0.3">
      <c r="A46" s="47">
        <v>3</v>
      </c>
      <c r="B46" s="38" t="s">
        <v>148</v>
      </c>
      <c r="C46" s="36"/>
      <c r="D46" s="36"/>
      <c r="E46" s="36">
        <v>1398.7</v>
      </c>
      <c r="F46" s="36"/>
      <c r="G46" s="69"/>
      <c r="H46" s="69"/>
      <c r="I46" s="69"/>
      <c r="J46" s="69"/>
      <c r="K46" s="40" t="s">
        <v>165</v>
      </c>
      <c r="L46" s="63"/>
    </row>
    <row r="47" spans="1:13" s="10" customFormat="1" ht="41.4" x14ac:dyDescent="0.3">
      <c r="A47" s="47">
        <v>4</v>
      </c>
      <c r="B47" s="38" t="s">
        <v>149</v>
      </c>
      <c r="C47" s="36"/>
      <c r="D47" s="36"/>
      <c r="E47" s="36"/>
      <c r="F47" s="36"/>
      <c r="G47" s="69"/>
      <c r="H47" s="69"/>
      <c r="I47" s="69">
        <v>5000</v>
      </c>
      <c r="J47" s="69"/>
      <c r="K47" s="40" t="s">
        <v>166</v>
      </c>
      <c r="L47" s="63"/>
    </row>
    <row r="48" spans="1:13" s="12" customFormat="1" ht="55.2" x14ac:dyDescent="0.25">
      <c r="A48" s="47">
        <v>5</v>
      </c>
      <c r="B48" s="38" t="s">
        <v>150</v>
      </c>
      <c r="C48" s="36">
        <v>9613.2999999999993</v>
      </c>
      <c r="D48" s="36"/>
      <c r="E48" s="36">
        <v>1550.7</v>
      </c>
      <c r="F48" s="36"/>
      <c r="G48" s="9">
        <v>5000</v>
      </c>
      <c r="H48" s="9"/>
      <c r="I48" s="9"/>
      <c r="J48" s="9"/>
      <c r="K48" s="40" t="s">
        <v>167</v>
      </c>
      <c r="L48" s="63"/>
    </row>
    <row r="49" spans="1:12" s="11" customFormat="1" ht="55.2" x14ac:dyDescent="0.3">
      <c r="A49" s="47">
        <v>6</v>
      </c>
      <c r="B49" s="38" t="s">
        <v>33</v>
      </c>
      <c r="C49" s="36"/>
      <c r="D49" s="36"/>
      <c r="E49" s="36"/>
      <c r="F49" s="36"/>
      <c r="G49" s="69">
        <v>9500</v>
      </c>
      <c r="H49" s="69">
        <v>450</v>
      </c>
      <c r="I49" s="69"/>
      <c r="J49" s="69"/>
      <c r="K49" s="40" t="s">
        <v>200</v>
      </c>
      <c r="L49" s="63"/>
    </row>
    <row r="50" spans="1:12" s="12" customFormat="1" ht="55.2" x14ac:dyDescent="0.25">
      <c r="A50" s="47">
        <v>7</v>
      </c>
      <c r="B50" s="38" t="s">
        <v>359</v>
      </c>
      <c r="C50" s="36"/>
      <c r="D50" s="36"/>
      <c r="E50" s="36">
        <v>910.8</v>
      </c>
      <c r="F50" s="36"/>
      <c r="G50" s="9">
        <v>7000</v>
      </c>
      <c r="H50" s="9"/>
      <c r="I50" s="9">
        <v>10000</v>
      </c>
      <c r="J50" s="9"/>
      <c r="K50" s="40" t="s">
        <v>168</v>
      </c>
      <c r="L50" s="63"/>
    </row>
    <row r="51" spans="1:12" s="12" customFormat="1" ht="41.4" x14ac:dyDescent="0.25">
      <c r="A51" s="47">
        <v>8</v>
      </c>
      <c r="B51" s="38" t="s">
        <v>151</v>
      </c>
      <c r="C51" s="36"/>
      <c r="D51" s="36"/>
      <c r="E51" s="36">
        <v>1773.6</v>
      </c>
      <c r="F51" s="36"/>
      <c r="G51" s="9">
        <v>2000</v>
      </c>
      <c r="H51" s="9"/>
      <c r="I51" s="9"/>
      <c r="J51" s="9"/>
      <c r="K51" s="40" t="s">
        <v>169</v>
      </c>
      <c r="L51" s="63"/>
    </row>
    <row r="52" spans="1:12" s="11" customFormat="1" ht="69" x14ac:dyDescent="0.3">
      <c r="A52" s="47">
        <v>9</v>
      </c>
      <c r="B52" s="38" t="s">
        <v>152</v>
      </c>
      <c r="C52" s="36">
        <v>8606.2999999999993</v>
      </c>
      <c r="D52" s="36"/>
      <c r="E52" s="36">
        <v>2867.7</v>
      </c>
      <c r="F52" s="36"/>
      <c r="G52" s="69"/>
      <c r="H52" s="69"/>
      <c r="I52" s="69">
        <v>20000</v>
      </c>
      <c r="J52" s="69"/>
      <c r="K52" s="40" t="s">
        <v>170</v>
      </c>
      <c r="L52" s="63"/>
    </row>
    <row r="53" spans="1:12" s="11" customFormat="1" ht="41.4" x14ac:dyDescent="0.3">
      <c r="A53" s="47">
        <v>10</v>
      </c>
      <c r="B53" s="38" t="s">
        <v>34</v>
      </c>
      <c r="C53" s="36">
        <v>10351.9</v>
      </c>
      <c r="D53" s="36"/>
      <c r="E53" s="36"/>
      <c r="F53" s="36"/>
      <c r="G53" s="69"/>
      <c r="H53" s="69"/>
      <c r="I53" s="69"/>
      <c r="J53" s="69"/>
      <c r="K53" s="40" t="s">
        <v>354</v>
      </c>
      <c r="L53" s="63"/>
    </row>
    <row r="54" spans="1:12" s="10" customFormat="1" ht="41.4" x14ac:dyDescent="0.3">
      <c r="A54" s="47">
        <v>11</v>
      </c>
      <c r="B54" s="38" t="s">
        <v>35</v>
      </c>
      <c r="C54" s="36">
        <v>10088.299999999999</v>
      </c>
      <c r="D54" s="36"/>
      <c r="E54" s="36"/>
      <c r="F54" s="36"/>
      <c r="G54" s="69"/>
      <c r="H54" s="69"/>
      <c r="I54" s="69"/>
      <c r="J54" s="69"/>
      <c r="K54" s="40" t="s">
        <v>355</v>
      </c>
      <c r="L54" s="63"/>
    </row>
    <row r="55" spans="1:12" s="10" customFormat="1" ht="41.4" x14ac:dyDescent="0.3">
      <c r="A55" s="47">
        <v>12</v>
      </c>
      <c r="B55" s="38" t="s">
        <v>153</v>
      </c>
      <c r="C55" s="36"/>
      <c r="D55" s="36"/>
      <c r="E55" s="36">
        <v>14048.1</v>
      </c>
      <c r="F55" s="36"/>
      <c r="G55" s="69"/>
      <c r="H55" s="69"/>
      <c r="I55" s="69"/>
      <c r="J55" s="69"/>
      <c r="K55" s="40" t="s">
        <v>260</v>
      </c>
      <c r="L55" s="63"/>
    </row>
    <row r="56" spans="1:12" s="11" customFormat="1" ht="41.4" x14ac:dyDescent="0.3">
      <c r="A56" s="47">
        <v>13</v>
      </c>
      <c r="B56" s="38" t="s">
        <v>36</v>
      </c>
      <c r="C56" s="36">
        <v>1143.4000000000001</v>
      </c>
      <c r="D56" s="36"/>
      <c r="E56" s="36">
        <v>12242.5</v>
      </c>
      <c r="F56" s="36"/>
      <c r="G56" s="36"/>
      <c r="H56" s="69"/>
      <c r="I56" s="69"/>
      <c r="J56" s="69"/>
      <c r="K56" s="40" t="s">
        <v>199</v>
      </c>
      <c r="L56" s="63"/>
    </row>
    <row r="57" spans="1:12" s="10" customFormat="1" ht="41.4" x14ac:dyDescent="0.3">
      <c r="A57" s="47">
        <v>14</v>
      </c>
      <c r="B57" s="62" t="s">
        <v>37</v>
      </c>
      <c r="C57" s="36">
        <v>6205.4</v>
      </c>
      <c r="D57" s="36">
        <v>88</v>
      </c>
      <c r="E57" s="36"/>
      <c r="F57" s="36"/>
      <c r="G57" s="14"/>
      <c r="H57" s="14"/>
      <c r="I57" s="69"/>
      <c r="J57" s="69"/>
      <c r="K57" s="70" t="s">
        <v>171</v>
      </c>
      <c r="L57" s="63"/>
    </row>
    <row r="58" spans="1:12" s="10" customFormat="1" ht="41.4" x14ac:dyDescent="0.3">
      <c r="A58" s="47">
        <v>15</v>
      </c>
      <c r="B58" s="38" t="s">
        <v>38</v>
      </c>
      <c r="C58" s="36">
        <v>24208.6</v>
      </c>
      <c r="D58" s="36"/>
      <c r="E58" s="36">
        <v>2010.9</v>
      </c>
      <c r="F58" s="36"/>
      <c r="G58" s="69"/>
      <c r="H58" s="69"/>
      <c r="I58" s="69"/>
      <c r="J58" s="69"/>
      <c r="K58" s="40" t="s">
        <v>172</v>
      </c>
      <c r="L58" s="63"/>
    </row>
    <row r="59" spans="1:12" s="12" customFormat="1" ht="69" x14ac:dyDescent="0.25">
      <c r="A59" s="47">
        <v>16</v>
      </c>
      <c r="B59" s="38" t="s">
        <v>154</v>
      </c>
      <c r="C59" s="36"/>
      <c r="D59" s="36"/>
      <c r="E59" s="36">
        <v>2099</v>
      </c>
      <c r="F59" s="36"/>
      <c r="G59" s="9">
        <v>20000</v>
      </c>
      <c r="H59" s="9"/>
      <c r="I59" s="9">
        <v>23000</v>
      </c>
      <c r="J59" s="9"/>
      <c r="K59" s="40" t="s">
        <v>173</v>
      </c>
      <c r="L59" s="63"/>
    </row>
    <row r="60" spans="1:12" s="11" customFormat="1" ht="69" x14ac:dyDescent="0.3">
      <c r="A60" s="47">
        <v>17</v>
      </c>
      <c r="B60" s="38" t="s">
        <v>155</v>
      </c>
      <c r="C60" s="36"/>
      <c r="D60" s="36"/>
      <c r="E60" s="36">
        <v>2919</v>
      </c>
      <c r="F60" s="36"/>
      <c r="G60" s="69">
        <v>12000</v>
      </c>
      <c r="H60" s="69">
        <v>1000</v>
      </c>
      <c r="I60" s="69">
        <v>6000</v>
      </c>
      <c r="J60" s="69"/>
      <c r="K60" s="40" t="s">
        <v>329</v>
      </c>
      <c r="L60" s="63"/>
    </row>
    <row r="61" spans="1:12" s="10" customFormat="1" ht="55.2" x14ac:dyDescent="0.3">
      <c r="A61" s="47">
        <v>18</v>
      </c>
      <c r="B61" s="38" t="s">
        <v>39</v>
      </c>
      <c r="C61" s="36"/>
      <c r="D61" s="36"/>
      <c r="E61" s="36">
        <v>5412.8</v>
      </c>
      <c r="F61" s="36">
        <v>125</v>
      </c>
      <c r="G61" s="69"/>
      <c r="H61" s="69"/>
      <c r="I61" s="69">
        <v>5000</v>
      </c>
      <c r="J61" s="69"/>
      <c r="K61" s="40" t="s">
        <v>198</v>
      </c>
      <c r="L61" s="63"/>
    </row>
    <row r="62" spans="1:12" s="11" customFormat="1" ht="124.2" x14ac:dyDescent="0.3">
      <c r="A62" s="47">
        <v>19</v>
      </c>
      <c r="B62" s="38" t="s">
        <v>40</v>
      </c>
      <c r="C62" s="36">
        <v>352.9</v>
      </c>
      <c r="D62" s="36">
        <v>352.9</v>
      </c>
      <c r="E62" s="36">
        <v>4248.6000000000004</v>
      </c>
      <c r="F62" s="36">
        <v>1306.8</v>
      </c>
      <c r="G62" s="69"/>
      <c r="H62" s="69"/>
      <c r="I62" s="69"/>
      <c r="J62" s="69"/>
      <c r="K62" s="40" t="s">
        <v>330</v>
      </c>
      <c r="L62" s="63"/>
    </row>
    <row r="63" spans="1:12" s="11" customFormat="1" ht="63.75" customHeight="1" x14ac:dyDescent="0.3">
      <c r="A63" s="47">
        <v>20</v>
      </c>
      <c r="B63" s="38" t="s">
        <v>41</v>
      </c>
      <c r="C63" s="36">
        <v>149.19999999999999</v>
      </c>
      <c r="D63" s="36">
        <v>149.19999999999999</v>
      </c>
      <c r="E63" s="37"/>
      <c r="F63" s="37"/>
      <c r="G63" s="36">
        <v>6400</v>
      </c>
      <c r="H63" s="36">
        <v>450</v>
      </c>
      <c r="I63" s="69"/>
      <c r="J63" s="69"/>
      <c r="K63" s="40" t="s">
        <v>197</v>
      </c>
      <c r="L63" s="63"/>
    </row>
    <row r="64" spans="1:12" s="10" customFormat="1" ht="41.4" x14ac:dyDescent="0.3">
      <c r="A64" s="47">
        <v>21</v>
      </c>
      <c r="B64" s="38" t="s">
        <v>156</v>
      </c>
      <c r="C64" s="36"/>
      <c r="D64" s="36"/>
      <c r="E64" s="36"/>
      <c r="F64" s="36"/>
      <c r="G64" s="69"/>
      <c r="H64" s="69"/>
      <c r="I64" s="69">
        <v>20000</v>
      </c>
      <c r="J64" s="69"/>
      <c r="K64" s="40" t="s">
        <v>174</v>
      </c>
      <c r="L64" s="63"/>
    </row>
    <row r="65" spans="1:12" s="30" customFormat="1" ht="51" customHeight="1" x14ac:dyDescent="0.3">
      <c r="A65" s="47">
        <v>22</v>
      </c>
      <c r="B65" s="38" t="s">
        <v>303</v>
      </c>
      <c r="C65" s="36"/>
      <c r="D65" s="36"/>
      <c r="E65" s="36">
        <v>1829</v>
      </c>
      <c r="F65" s="36">
        <v>130</v>
      </c>
      <c r="G65" s="69"/>
      <c r="H65" s="69"/>
      <c r="I65" s="69"/>
      <c r="J65" s="69"/>
      <c r="K65" s="40" t="s">
        <v>196</v>
      </c>
      <c r="L65" s="63"/>
    </row>
    <row r="66" spans="1:12" s="11" customFormat="1" ht="69" x14ac:dyDescent="0.3">
      <c r="A66" s="47">
        <v>23</v>
      </c>
      <c r="B66" s="38" t="s">
        <v>42</v>
      </c>
      <c r="C66" s="36">
        <v>1593.9</v>
      </c>
      <c r="D66" s="36">
        <v>1593.9</v>
      </c>
      <c r="E66" s="36"/>
      <c r="F66" s="36"/>
      <c r="G66" s="69">
        <v>6000</v>
      </c>
      <c r="H66" s="69"/>
      <c r="I66" s="69"/>
      <c r="J66" s="69"/>
      <c r="K66" s="40" t="s">
        <v>175</v>
      </c>
      <c r="L66" s="63"/>
    </row>
    <row r="67" spans="1:12" s="11" customFormat="1" ht="41.4" x14ac:dyDescent="0.3">
      <c r="A67" s="47">
        <v>24</v>
      </c>
      <c r="B67" s="38" t="s">
        <v>157</v>
      </c>
      <c r="C67" s="36"/>
      <c r="D67" s="36"/>
      <c r="E67" s="36"/>
      <c r="F67" s="36"/>
      <c r="G67" s="69">
        <v>15000</v>
      </c>
      <c r="H67" s="69">
        <v>450</v>
      </c>
      <c r="I67" s="69"/>
      <c r="J67" s="69"/>
      <c r="K67" s="40" t="s">
        <v>345</v>
      </c>
      <c r="L67" s="63"/>
    </row>
    <row r="68" spans="1:12" s="11" customFormat="1" ht="46.5" customHeight="1" x14ac:dyDescent="0.3">
      <c r="A68" s="47">
        <v>25</v>
      </c>
      <c r="B68" s="38" t="s">
        <v>158</v>
      </c>
      <c r="C68" s="36"/>
      <c r="D68" s="36"/>
      <c r="E68" s="36">
        <v>1980.9</v>
      </c>
      <c r="F68" s="36"/>
      <c r="G68" s="69"/>
      <c r="H68" s="69"/>
      <c r="I68" s="69"/>
      <c r="J68" s="69"/>
      <c r="K68" s="40" t="s">
        <v>176</v>
      </c>
      <c r="L68" s="63"/>
    </row>
    <row r="69" spans="1:12" s="11" customFormat="1" ht="41.4" x14ac:dyDescent="0.3">
      <c r="A69" s="47">
        <v>26</v>
      </c>
      <c r="B69" s="38" t="s">
        <v>43</v>
      </c>
      <c r="C69" s="36"/>
      <c r="D69" s="36"/>
      <c r="E69" s="36"/>
      <c r="F69" s="36"/>
      <c r="G69" s="69">
        <v>24203.599999999999</v>
      </c>
      <c r="H69" s="69"/>
      <c r="I69" s="69"/>
      <c r="J69" s="69"/>
      <c r="K69" s="40" t="s">
        <v>177</v>
      </c>
      <c r="L69" s="63"/>
    </row>
    <row r="70" spans="1:12" s="10" customFormat="1" ht="55.2" x14ac:dyDescent="0.3">
      <c r="A70" s="47">
        <v>27</v>
      </c>
      <c r="B70" s="38" t="s">
        <v>44</v>
      </c>
      <c r="C70" s="36"/>
      <c r="D70" s="36"/>
      <c r="E70" s="36">
        <v>4661</v>
      </c>
      <c r="F70" s="36"/>
      <c r="G70" s="69">
        <v>3000</v>
      </c>
      <c r="H70" s="69"/>
      <c r="I70" s="69"/>
      <c r="J70" s="69"/>
      <c r="K70" s="40" t="s">
        <v>195</v>
      </c>
      <c r="L70" s="63"/>
    </row>
    <row r="71" spans="1:12" s="11" customFormat="1" ht="41.4" x14ac:dyDescent="0.3">
      <c r="A71" s="47">
        <v>28</v>
      </c>
      <c r="B71" s="38" t="s">
        <v>46</v>
      </c>
      <c r="C71" s="36"/>
      <c r="D71" s="36"/>
      <c r="E71" s="36"/>
      <c r="F71" s="36"/>
      <c r="G71" s="69">
        <v>20000</v>
      </c>
      <c r="H71" s="69">
        <v>450</v>
      </c>
      <c r="I71" s="69"/>
      <c r="J71" s="69"/>
      <c r="K71" s="40" t="s">
        <v>331</v>
      </c>
      <c r="L71" s="63"/>
    </row>
    <row r="72" spans="1:12" s="11" customFormat="1" ht="41.4" x14ac:dyDescent="0.3">
      <c r="A72" s="47">
        <v>29</v>
      </c>
      <c r="B72" s="38" t="s">
        <v>45</v>
      </c>
      <c r="C72" s="36"/>
      <c r="D72" s="36"/>
      <c r="E72" s="36">
        <v>1928</v>
      </c>
      <c r="F72" s="36"/>
      <c r="G72" s="69">
        <v>1000</v>
      </c>
      <c r="H72" s="69">
        <v>1000</v>
      </c>
      <c r="I72" s="69"/>
      <c r="J72" s="69"/>
      <c r="K72" s="40" t="s">
        <v>194</v>
      </c>
      <c r="L72" s="63"/>
    </row>
    <row r="73" spans="1:12" s="11" customFormat="1" ht="41.4" x14ac:dyDescent="0.3">
      <c r="A73" s="47">
        <v>30</v>
      </c>
      <c r="B73" s="38" t="s">
        <v>159</v>
      </c>
      <c r="C73" s="36">
        <v>4400</v>
      </c>
      <c r="D73" s="36">
        <v>88</v>
      </c>
      <c r="E73" s="36"/>
      <c r="F73" s="36"/>
      <c r="G73" s="69"/>
      <c r="H73" s="69"/>
      <c r="I73" s="69"/>
      <c r="J73" s="69"/>
      <c r="K73" s="40" t="s">
        <v>178</v>
      </c>
      <c r="L73" s="63"/>
    </row>
    <row r="74" spans="1:12" s="11" customFormat="1" ht="41.4" x14ac:dyDescent="0.3">
      <c r="A74" s="47">
        <v>31</v>
      </c>
      <c r="B74" s="38" t="s">
        <v>47</v>
      </c>
      <c r="C74" s="36"/>
      <c r="D74" s="36"/>
      <c r="E74" s="36"/>
      <c r="F74" s="36"/>
      <c r="G74" s="69">
        <v>6400</v>
      </c>
      <c r="H74" s="69">
        <v>450</v>
      </c>
      <c r="I74" s="69"/>
      <c r="J74" s="69"/>
      <c r="K74" s="40" t="s">
        <v>193</v>
      </c>
      <c r="L74" s="63"/>
    </row>
    <row r="75" spans="1:12" s="11" customFormat="1" ht="96.6" x14ac:dyDescent="0.3">
      <c r="A75" s="47">
        <v>32</v>
      </c>
      <c r="B75" s="38" t="s">
        <v>48</v>
      </c>
      <c r="C75" s="36">
        <v>736.5</v>
      </c>
      <c r="D75" s="36"/>
      <c r="E75" s="36">
        <v>1380.3</v>
      </c>
      <c r="F75" s="36"/>
      <c r="G75" s="69">
        <v>7000</v>
      </c>
      <c r="H75" s="69">
        <v>450</v>
      </c>
      <c r="I75" s="69">
        <v>28000</v>
      </c>
      <c r="J75" s="69"/>
      <c r="K75" s="40" t="s">
        <v>192</v>
      </c>
      <c r="L75" s="63"/>
    </row>
    <row r="76" spans="1:12" s="11" customFormat="1" ht="69" x14ac:dyDescent="0.3">
      <c r="A76" s="47">
        <v>33</v>
      </c>
      <c r="B76" s="38" t="s">
        <v>49</v>
      </c>
      <c r="C76" s="36">
        <v>9400.9</v>
      </c>
      <c r="D76" s="36">
        <v>100</v>
      </c>
      <c r="E76" s="36"/>
      <c r="F76" s="36"/>
      <c r="G76" s="69">
        <v>10000</v>
      </c>
      <c r="H76" s="69"/>
      <c r="I76" s="69"/>
      <c r="J76" s="69"/>
      <c r="K76" s="40" t="s">
        <v>179</v>
      </c>
      <c r="L76" s="63"/>
    </row>
    <row r="77" spans="1:12" s="11" customFormat="1" ht="55.2" x14ac:dyDescent="0.3">
      <c r="A77" s="47">
        <v>34</v>
      </c>
      <c r="B77" s="38" t="s">
        <v>50</v>
      </c>
      <c r="C77" s="36"/>
      <c r="D77" s="36"/>
      <c r="E77" s="36">
        <v>2188.8000000000002</v>
      </c>
      <c r="F77" s="36"/>
      <c r="G77" s="69">
        <v>6400</v>
      </c>
      <c r="H77" s="69">
        <v>450</v>
      </c>
      <c r="I77" s="69"/>
      <c r="J77" s="69"/>
      <c r="K77" s="40" t="s">
        <v>180</v>
      </c>
      <c r="L77" s="63"/>
    </row>
    <row r="78" spans="1:12" s="11" customFormat="1" ht="41.4" x14ac:dyDescent="0.3">
      <c r="A78" s="47">
        <v>35</v>
      </c>
      <c r="B78" s="38" t="s">
        <v>160</v>
      </c>
      <c r="C78" s="36"/>
      <c r="D78" s="36"/>
      <c r="E78" s="36"/>
      <c r="F78" s="36"/>
      <c r="G78" s="69">
        <v>6400</v>
      </c>
      <c r="H78" s="69">
        <v>450</v>
      </c>
      <c r="I78" s="69">
        <v>5000</v>
      </c>
      <c r="J78" s="69"/>
      <c r="K78" s="40" t="s">
        <v>181</v>
      </c>
      <c r="L78" s="63"/>
    </row>
    <row r="79" spans="1:12" s="11" customFormat="1" ht="82.8" x14ac:dyDescent="0.3">
      <c r="A79" s="47">
        <v>36</v>
      </c>
      <c r="B79" s="62" t="s">
        <v>51</v>
      </c>
      <c r="C79" s="36">
        <v>18107.8</v>
      </c>
      <c r="D79" s="36"/>
      <c r="E79" s="36">
        <v>1703</v>
      </c>
      <c r="F79" s="36"/>
      <c r="G79" s="69">
        <v>6400</v>
      </c>
      <c r="H79" s="69">
        <v>450</v>
      </c>
      <c r="I79" s="69"/>
      <c r="J79" s="69"/>
      <c r="K79" s="70" t="s">
        <v>191</v>
      </c>
      <c r="L79" s="63"/>
    </row>
    <row r="80" spans="1:12" s="11" customFormat="1" ht="82.8" x14ac:dyDescent="0.3">
      <c r="A80" s="47">
        <v>37</v>
      </c>
      <c r="B80" s="42" t="s">
        <v>52</v>
      </c>
      <c r="C80" s="36">
        <v>32753.1</v>
      </c>
      <c r="D80" s="36">
        <v>444.1</v>
      </c>
      <c r="E80" s="36">
        <v>66701.600000000006</v>
      </c>
      <c r="F80" s="36"/>
      <c r="G80" s="69"/>
      <c r="H80" s="69"/>
      <c r="I80" s="69"/>
      <c r="J80" s="69"/>
      <c r="K80" s="43" t="s">
        <v>182</v>
      </c>
      <c r="L80" s="63"/>
    </row>
    <row r="81" spans="1:12" s="11" customFormat="1" ht="55.2" x14ac:dyDescent="0.3">
      <c r="A81" s="47">
        <v>38</v>
      </c>
      <c r="B81" s="38" t="s">
        <v>161</v>
      </c>
      <c r="C81" s="36"/>
      <c r="D81" s="36"/>
      <c r="E81" s="36">
        <v>253.3</v>
      </c>
      <c r="F81" s="36"/>
      <c r="G81" s="69">
        <v>12000</v>
      </c>
      <c r="H81" s="69">
        <v>1000</v>
      </c>
      <c r="I81" s="69">
        <v>5000</v>
      </c>
      <c r="J81" s="69"/>
      <c r="K81" s="40" t="s">
        <v>332</v>
      </c>
      <c r="L81" s="63"/>
    </row>
    <row r="82" spans="1:12" s="11" customFormat="1" ht="41.4" x14ac:dyDescent="0.3">
      <c r="A82" s="47">
        <v>39</v>
      </c>
      <c r="B82" s="38" t="s">
        <v>162</v>
      </c>
      <c r="C82" s="36"/>
      <c r="D82" s="36"/>
      <c r="E82" s="36"/>
      <c r="F82" s="36"/>
      <c r="G82" s="69">
        <v>6400</v>
      </c>
      <c r="H82" s="69">
        <v>450</v>
      </c>
      <c r="I82" s="69"/>
      <c r="J82" s="69"/>
      <c r="K82" s="40" t="s">
        <v>183</v>
      </c>
      <c r="L82" s="63"/>
    </row>
    <row r="83" spans="1:12" s="11" customFormat="1" ht="151.80000000000001" x14ac:dyDescent="0.3">
      <c r="A83" s="47">
        <v>40</v>
      </c>
      <c r="B83" s="38" t="s">
        <v>163</v>
      </c>
      <c r="C83" s="36">
        <v>1539.3</v>
      </c>
      <c r="D83" s="36">
        <v>1539.3</v>
      </c>
      <c r="E83" s="36">
        <v>25671.7</v>
      </c>
      <c r="F83" s="36">
        <v>10268.6</v>
      </c>
      <c r="G83" s="69">
        <v>6400</v>
      </c>
      <c r="H83" s="69">
        <v>450</v>
      </c>
      <c r="I83" s="69">
        <v>15000</v>
      </c>
      <c r="J83" s="69"/>
      <c r="K83" s="40" t="s">
        <v>184</v>
      </c>
      <c r="L83" s="63"/>
    </row>
    <row r="84" spans="1:12" s="11" customFormat="1" ht="41.4" x14ac:dyDescent="0.3">
      <c r="A84" s="47">
        <v>41</v>
      </c>
      <c r="B84" s="38" t="s">
        <v>53</v>
      </c>
      <c r="C84" s="36">
        <v>4125</v>
      </c>
      <c r="D84" s="36">
        <v>82.5</v>
      </c>
      <c r="E84" s="36"/>
      <c r="F84" s="36"/>
      <c r="G84" s="69">
        <v>10000</v>
      </c>
      <c r="H84" s="69"/>
      <c r="I84" s="69"/>
      <c r="J84" s="69"/>
      <c r="K84" s="40" t="s">
        <v>185</v>
      </c>
      <c r="L84" s="63"/>
    </row>
    <row r="85" spans="1:12" s="11" customFormat="1" ht="69" x14ac:dyDescent="0.3">
      <c r="A85" s="47">
        <v>42</v>
      </c>
      <c r="B85" s="38" t="s">
        <v>54</v>
      </c>
      <c r="C85" s="36">
        <v>12447</v>
      </c>
      <c r="D85" s="36"/>
      <c r="E85" s="36"/>
      <c r="F85" s="36"/>
      <c r="G85" s="69">
        <v>6900</v>
      </c>
      <c r="H85" s="69">
        <v>450</v>
      </c>
      <c r="I85" s="69">
        <v>15000</v>
      </c>
      <c r="J85" s="69"/>
      <c r="K85" s="40" t="s">
        <v>346</v>
      </c>
      <c r="L85" s="63"/>
    </row>
    <row r="86" spans="1:12" s="11" customFormat="1" ht="41.4" x14ac:dyDescent="0.3">
      <c r="A86" s="47">
        <v>43</v>
      </c>
      <c r="B86" s="38" t="s">
        <v>55</v>
      </c>
      <c r="C86" s="36">
        <v>4125</v>
      </c>
      <c r="D86" s="36">
        <v>82.5</v>
      </c>
      <c r="E86" s="36"/>
      <c r="F86" s="36"/>
      <c r="G86" s="69"/>
      <c r="H86" s="69"/>
      <c r="I86" s="69">
        <v>12000</v>
      </c>
      <c r="J86" s="69"/>
      <c r="K86" s="40" t="s">
        <v>186</v>
      </c>
      <c r="L86" s="63"/>
    </row>
    <row r="87" spans="1:12" s="11" customFormat="1" ht="55.2" x14ac:dyDescent="0.3">
      <c r="A87" s="47">
        <v>44</v>
      </c>
      <c r="B87" s="38" t="s">
        <v>304</v>
      </c>
      <c r="C87" s="36"/>
      <c r="D87" s="36"/>
      <c r="E87" s="36">
        <v>1675.4</v>
      </c>
      <c r="F87" s="36"/>
      <c r="G87" s="69">
        <v>6400</v>
      </c>
      <c r="H87" s="69">
        <v>450</v>
      </c>
      <c r="I87" s="69"/>
      <c r="J87" s="69"/>
      <c r="K87" s="40" t="s">
        <v>187</v>
      </c>
      <c r="L87" s="63"/>
    </row>
    <row r="88" spans="1:12" s="11" customFormat="1" ht="41.4" x14ac:dyDescent="0.3">
      <c r="A88" s="47">
        <v>45</v>
      </c>
      <c r="B88" s="38" t="s">
        <v>56</v>
      </c>
      <c r="C88" s="36">
        <v>15355.9</v>
      </c>
      <c r="D88" s="36"/>
      <c r="E88" s="36"/>
      <c r="F88" s="36"/>
      <c r="G88" s="69"/>
      <c r="H88" s="69"/>
      <c r="I88" s="69"/>
      <c r="J88" s="69"/>
      <c r="K88" s="40" t="s">
        <v>190</v>
      </c>
      <c r="L88" s="63"/>
    </row>
    <row r="89" spans="1:12" s="11" customFormat="1" ht="41.4" x14ac:dyDescent="0.3">
      <c r="A89" s="47">
        <v>46</v>
      </c>
      <c r="B89" s="38" t="s">
        <v>305</v>
      </c>
      <c r="C89" s="36"/>
      <c r="D89" s="36"/>
      <c r="E89" s="36"/>
      <c r="F89" s="36"/>
      <c r="G89" s="69">
        <v>7000</v>
      </c>
      <c r="H89" s="69"/>
      <c r="I89" s="69"/>
      <c r="J89" s="69"/>
      <c r="K89" s="40" t="s">
        <v>144</v>
      </c>
      <c r="L89" s="63"/>
    </row>
    <row r="90" spans="1:12" s="11" customFormat="1" ht="41.4" x14ac:dyDescent="0.3">
      <c r="A90" s="47">
        <v>47</v>
      </c>
      <c r="B90" s="71" t="s">
        <v>306</v>
      </c>
      <c r="C90" s="36"/>
      <c r="D90" s="36"/>
      <c r="E90" s="36"/>
      <c r="F90" s="36"/>
      <c r="G90" s="69">
        <v>867.3</v>
      </c>
      <c r="H90" s="69"/>
      <c r="I90" s="69"/>
      <c r="J90" s="69"/>
      <c r="K90" s="40" t="s">
        <v>188</v>
      </c>
      <c r="L90" s="63"/>
    </row>
    <row r="91" spans="1:12" s="11" customFormat="1" ht="69" x14ac:dyDescent="0.3">
      <c r="A91" s="47">
        <v>48</v>
      </c>
      <c r="B91" s="38" t="s">
        <v>307</v>
      </c>
      <c r="C91" s="36"/>
      <c r="D91" s="36"/>
      <c r="E91" s="36">
        <v>910.8</v>
      </c>
      <c r="F91" s="36"/>
      <c r="G91" s="69">
        <v>2000</v>
      </c>
      <c r="H91" s="69">
        <v>450</v>
      </c>
      <c r="I91" s="69"/>
      <c r="J91" s="69"/>
      <c r="K91" s="40" t="s">
        <v>333</v>
      </c>
      <c r="L91" s="63"/>
    </row>
    <row r="92" spans="1:12" s="11" customFormat="1" ht="55.2" x14ac:dyDescent="0.3">
      <c r="A92" s="47">
        <v>49</v>
      </c>
      <c r="B92" s="38" t="s">
        <v>106</v>
      </c>
      <c r="C92" s="36">
        <v>1296.4000000000001</v>
      </c>
      <c r="D92" s="36">
        <v>1296.4000000000001</v>
      </c>
      <c r="E92" s="36"/>
      <c r="F92" s="36"/>
      <c r="G92" s="69"/>
      <c r="H92" s="69"/>
      <c r="I92" s="69"/>
      <c r="J92" s="69"/>
      <c r="K92" s="40" t="s">
        <v>189</v>
      </c>
      <c r="L92" s="63"/>
    </row>
    <row r="93" spans="1:12" s="24" customFormat="1" ht="57.6" x14ac:dyDescent="0.3">
      <c r="A93" s="72"/>
      <c r="B93" s="72" t="s">
        <v>57</v>
      </c>
      <c r="C93" s="73">
        <f t="shared" ref="C93:J93" si="4">SUM(C94:C120)</f>
        <v>226747.40000000002</v>
      </c>
      <c r="D93" s="73">
        <f t="shared" si="4"/>
        <v>22592.6</v>
      </c>
      <c r="E93" s="73">
        <f t="shared" si="4"/>
        <v>118010.40000000001</v>
      </c>
      <c r="F93" s="73">
        <f t="shared" si="4"/>
        <v>20372.3</v>
      </c>
      <c r="G93" s="73">
        <f t="shared" si="4"/>
        <v>290065.19999999995</v>
      </c>
      <c r="H93" s="73">
        <f t="shared" si="4"/>
        <v>13788.8</v>
      </c>
      <c r="I93" s="73">
        <f t="shared" si="4"/>
        <v>98995.4</v>
      </c>
      <c r="J93" s="73">
        <f t="shared" si="4"/>
        <v>0</v>
      </c>
      <c r="K93" s="74"/>
      <c r="L93" s="58"/>
    </row>
    <row r="94" spans="1:12" s="10" customFormat="1" ht="69" x14ac:dyDescent="0.3">
      <c r="A94" s="47">
        <v>1</v>
      </c>
      <c r="B94" s="44" t="s">
        <v>58</v>
      </c>
      <c r="C94" s="9"/>
      <c r="D94" s="9"/>
      <c r="E94" s="9">
        <f>19444.5-600</f>
        <v>18844.5</v>
      </c>
      <c r="F94" s="9"/>
      <c r="G94" s="9">
        <v>6000</v>
      </c>
      <c r="H94" s="9"/>
      <c r="I94" s="9"/>
      <c r="J94" s="9"/>
      <c r="K94" s="41" t="s">
        <v>347</v>
      </c>
      <c r="L94" s="63"/>
    </row>
    <row r="95" spans="1:12" s="10" customFormat="1" ht="82.8" x14ac:dyDescent="0.3">
      <c r="A95" s="47">
        <f>A94+1</f>
        <v>2</v>
      </c>
      <c r="B95" s="44" t="s">
        <v>59</v>
      </c>
      <c r="C95" s="9">
        <v>5000</v>
      </c>
      <c r="D95" s="9">
        <v>100</v>
      </c>
      <c r="E95" s="9"/>
      <c r="F95" s="9"/>
      <c r="G95" s="9">
        <v>3000</v>
      </c>
      <c r="H95" s="9">
        <v>3000</v>
      </c>
      <c r="I95" s="9"/>
      <c r="J95" s="9"/>
      <c r="K95" s="41" t="s">
        <v>348</v>
      </c>
      <c r="L95" s="63"/>
    </row>
    <row r="96" spans="1:12" s="10" customFormat="1" ht="69" x14ac:dyDescent="0.3">
      <c r="A96" s="47">
        <f t="shared" ref="A96:A114" si="5">A95+1</f>
        <v>3</v>
      </c>
      <c r="B96" s="41" t="s">
        <v>60</v>
      </c>
      <c r="C96" s="9"/>
      <c r="D96" s="9"/>
      <c r="E96" s="9">
        <v>11947.9</v>
      </c>
      <c r="F96" s="9">
        <v>11947.9</v>
      </c>
      <c r="G96" s="9">
        <v>24345.200000000001</v>
      </c>
      <c r="H96" s="9"/>
      <c r="I96" s="9"/>
      <c r="J96" s="9"/>
      <c r="K96" s="41" t="s">
        <v>334</v>
      </c>
      <c r="L96" s="63"/>
    </row>
    <row r="97" spans="1:12" s="10" customFormat="1" ht="96.6" x14ac:dyDescent="0.3">
      <c r="A97" s="47">
        <f t="shared" si="5"/>
        <v>4</v>
      </c>
      <c r="B97" s="44" t="s">
        <v>61</v>
      </c>
      <c r="C97" s="9">
        <v>6608.2</v>
      </c>
      <c r="D97" s="9"/>
      <c r="E97" s="9">
        <v>2227.1</v>
      </c>
      <c r="F97" s="9"/>
      <c r="G97" s="69">
        <v>13700</v>
      </c>
      <c r="H97" s="69">
        <v>1700</v>
      </c>
      <c r="I97" s="69">
        <v>13000</v>
      </c>
      <c r="J97" s="69"/>
      <c r="K97" s="46" t="s">
        <v>295</v>
      </c>
      <c r="L97" s="63"/>
    </row>
    <row r="98" spans="1:12" s="10" customFormat="1" ht="55.2" x14ac:dyDescent="0.3">
      <c r="A98" s="47">
        <f t="shared" si="5"/>
        <v>5</v>
      </c>
      <c r="B98" s="44" t="s">
        <v>62</v>
      </c>
      <c r="C98" s="9"/>
      <c r="D98" s="9"/>
      <c r="E98" s="9">
        <v>3860</v>
      </c>
      <c r="F98" s="9">
        <v>500</v>
      </c>
      <c r="G98" s="9"/>
      <c r="H98" s="9"/>
      <c r="I98" s="9"/>
      <c r="J98" s="9"/>
      <c r="K98" s="41" t="s">
        <v>269</v>
      </c>
      <c r="L98" s="63"/>
    </row>
    <row r="99" spans="1:12" s="10" customFormat="1" ht="69" x14ac:dyDescent="0.3">
      <c r="A99" s="47">
        <f t="shared" si="5"/>
        <v>6</v>
      </c>
      <c r="B99" s="44" t="s">
        <v>63</v>
      </c>
      <c r="C99" s="9">
        <v>6007.6</v>
      </c>
      <c r="D99" s="9">
        <v>82.5</v>
      </c>
      <c r="E99" s="9"/>
      <c r="F99" s="9"/>
      <c r="G99" s="9">
        <v>10000</v>
      </c>
      <c r="H99" s="9"/>
      <c r="I99" s="9">
        <v>1500</v>
      </c>
      <c r="J99" s="9"/>
      <c r="K99" s="75" t="s">
        <v>210</v>
      </c>
      <c r="L99" s="63"/>
    </row>
    <row r="100" spans="1:12" s="10" customFormat="1" ht="55.2" x14ac:dyDescent="0.3">
      <c r="A100" s="47">
        <f t="shared" si="5"/>
        <v>7</v>
      </c>
      <c r="B100" s="44" t="s">
        <v>64</v>
      </c>
      <c r="C100" s="9"/>
      <c r="D100" s="9"/>
      <c r="E100" s="9">
        <v>4922.2</v>
      </c>
      <c r="F100" s="9"/>
      <c r="G100" s="9">
        <v>15000</v>
      </c>
      <c r="H100" s="9"/>
      <c r="I100" s="9">
        <v>4000</v>
      </c>
      <c r="J100" s="9"/>
      <c r="K100" s="41" t="s">
        <v>349</v>
      </c>
      <c r="L100" s="63"/>
    </row>
    <row r="101" spans="1:12" s="10" customFormat="1" ht="69" x14ac:dyDescent="0.3">
      <c r="A101" s="47">
        <f t="shared" si="5"/>
        <v>8</v>
      </c>
      <c r="B101" s="76" t="s">
        <v>65</v>
      </c>
      <c r="C101" s="9">
        <v>129164.3</v>
      </c>
      <c r="D101" s="9"/>
      <c r="E101" s="9"/>
      <c r="F101" s="9"/>
      <c r="G101" s="14"/>
      <c r="H101" s="14"/>
      <c r="I101" s="14"/>
      <c r="J101" s="14"/>
      <c r="K101" s="77" t="s">
        <v>261</v>
      </c>
      <c r="L101" s="63"/>
    </row>
    <row r="102" spans="1:12" s="10" customFormat="1" ht="55.2" x14ac:dyDescent="0.3">
      <c r="A102" s="47">
        <f t="shared" si="5"/>
        <v>9</v>
      </c>
      <c r="B102" s="78" t="s">
        <v>66</v>
      </c>
      <c r="C102" s="9"/>
      <c r="D102" s="9"/>
      <c r="E102" s="9"/>
      <c r="F102" s="9"/>
      <c r="G102" s="9">
        <v>16400</v>
      </c>
      <c r="H102" s="9">
        <v>450</v>
      </c>
      <c r="I102" s="9"/>
      <c r="J102" s="9"/>
      <c r="K102" s="77" t="s">
        <v>209</v>
      </c>
      <c r="L102" s="79"/>
    </row>
    <row r="103" spans="1:12" s="10" customFormat="1" ht="69" x14ac:dyDescent="0.3">
      <c r="A103" s="47">
        <f t="shared" si="5"/>
        <v>10</v>
      </c>
      <c r="B103" s="80" t="s">
        <v>201</v>
      </c>
      <c r="C103" s="9"/>
      <c r="D103" s="9"/>
      <c r="E103" s="9"/>
      <c r="F103" s="9"/>
      <c r="G103" s="9">
        <v>9536.2000000000007</v>
      </c>
      <c r="H103" s="9"/>
      <c r="I103" s="9"/>
      <c r="J103" s="9"/>
      <c r="K103" s="65" t="s">
        <v>204</v>
      </c>
      <c r="L103" s="63"/>
    </row>
    <row r="104" spans="1:12" s="10" customFormat="1" ht="69" x14ac:dyDescent="0.3">
      <c r="A104" s="47">
        <f t="shared" si="5"/>
        <v>11</v>
      </c>
      <c r="B104" s="66" t="s">
        <v>308</v>
      </c>
      <c r="C104" s="9"/>
      <c r="D104" s="9"/>
      <c r="E104" s="9"/>
      <c r="F104" s="9"/>
      <c r="G104" s="9">
        <v>1000</v>
      </c>
      <c r="H104" s="9"/>
      <c r="I104" s="9"/>
      <c r="J104" s="9"/>
      <c r="K104" s="40" t="s">
        <v>205</v>
      </c>
      <c r="L104" s="63"/>
    </row>
    <row r="105" spans="1:12" s="10" customFormat="1" ht="69" x14ac:dyDescent="0.3">
      <c r="A105" s="47">
        <f t="shared" si="5"/>
        <v>12</v>
      </c>
      <c r="B105" s="80" t="s">
        <v>67</v>
      </c>
      <c r="C105" s="9">
        <v>35575</v>
      </c>
      <c r="D105" s="9"/>
      <c r="E105" s="9"/>
      <c r="F105" s="9"/>
      <c r="G105" s="69">
        <v>138.80000000000001</v>
      </c>
      <c r="H105" s="69">
        <v>138.80000000000001</v>
      </c>
      <c r="I105" s="69"/>
      <c r="J105" s="69"/>
      <c r="K105" s="41" t="s">
        <v>208</v>
      </c>
      <c r="L105" s="63"/>
    </row>
    <row r="106" spans="1:12" s="10" customFormat="1" ht="69" x14ac:dyDescent="0.3">
      <c r="A106" s="47">
        <f t="shared" si="5"/>
        <v>13</v>
      </c>
      <c r="B106" s="44" t="s">
        <v>68</v>
      </c>
      <c r="C106" s="9"/>
      <c r="D106" s="9"/>
      <c r="E106" s="9"/>
      <c r="F106" s="9"/>
      <c r="G106" s="9">
        <v>8239.2999999999993</v>
      </c>
      <c r="H106" s="9"/>
      <c r="I106" s="9">
        <v>4400</v>
      </c>
      <c r="J106" s="9"/>
      <c r="K106" s="66" t="s">
        <v>311</v>
      </c>
      <c r="L106" s="63"/>
    </row>
    <row r="107" spans="1:12" s="10" customFormat="1" ht="69" x14ac:dyDescent="0.3">
      <c r="A107" s="47">
        <f t="shared" si="5"/>
        <v>14</v>
      </c>
      <c r="B107" s="80" t="s">
        <v>202</v>
      </c>
      <c r="C107" s="9"/>
      <c r="D107" s="9"/>
      <c r="E107" s="9"/>
      <c r="F107" s="9"/>
      <c r="G107" s="9">
        <v>3500</v>
      </c>
      <c r="H107" s="9"/>
      <c r="I107" s="9"/>
      <c r="J107" s="9"/>
      <c r="K107" s="66" t="s">
        <v>206</v>
      </c>
      <c r="L107" s="63"/>
    </row>
    <row r="108" spans="1:12" s="10" customFormat="1" ht="69" x14ac:dyDescent="0.3">
      <c r="A108" s="47">
        <f t="shared" si="5"/>
        <v>15</v>
      </c>
      <c r="B108" s="80" t="s">
        <v>203</v>
      </c>
      <c r="C108" s="9"/>
      <c r="D108" s="9"/>
      <c r="E108" s="9"/>
      <c r="F108" s="9"/>
      <c r="G108" s="9">
        <v>20882.900000000001</v>
      </c>
      <c r="H108" s="9"/>
      <c r="I108" s="9"/>
      <c r="J108" s="9"/>
      <c r="K108" s="77" t="s">
        <v>309</v>
      </c>
      <c r="L108" s="63"/>
    </row>
    <row r="109" spans="1:12" s="10" customFormat="1" ht="55.2" x14ac:dyDescent="0.3">
      <c r="A109" s="47">
        <f t="shared" si="5"/>
        <v>16</v>
      </c>
      <c r="B109" s="44" t="s">
        <v>69</v>
      </c>
      <c r="C109" s="9">
        <v>13715.1</v>
      </c>
      <c r="D109" s="9">
        <v>13715.1</v>
      </c>
      <c r="E109" s="9"/>
      <c r="F109" s="9"/>
      <c r="G109" s="9"/>
      <c r="H109" s="9"/>
      <c r="I109" s="9"/>
      <c r="J109" s="9"/>
      <c r="K109" s="41" t="s">
        <v>207</v>
      </c>
      <c r="L109" s="63"/>
    </row>
    <row r="110" spans="1:12" s="10" customFormat="1" ht="55.2" x14ac:dyDescent="0.3">
      <c r="A110" s="47">
        <f t="shared" si="5"/>
        <v>17</v>
      </c>
      <c r="B110" s="44" t="s">
        <v>310</v>
      </c>
      <c r="C110" s="9"/>
      <c r="D110" s="9"/>
      <c r="E110" s="9"/>
      <c r="F110" s="9"/>
      <c r="G110" s="9">
        <v>3000</v>
      </c>
      <c r="H110" s="9">
        <v>3000</v>
      </c>
      <c r="I110" s="9"/>
      <c r="J110" s="9"/>
      <c r="K110" s="41" t="s">
        <v>335</v>
      </c>
      <c r="L110" s="63"/>
    </row>
    <row r="111" spans="1:12" s="10" customFormat="1" ht="183.75" customHeight="1" x14ac:dyDescent="0.3">
      <c r="A111" s="47">
        <f t="shared" si="5"/>
        <v>18</v>
      </c>
      <c r="B111" s="44" t="s">
        <v>70</v>
      </c>
      <c r="C111" s="9">
        <v>6479</v>
      </c>
      <c r="D111" s="9">
        <v>6479</v>
      </c>
      <c r="E111" s="9">
        <v>59509.4</v>
      </c>
      <c r="F111" s="9">
        <v>7924.4</v>
      </c>
      <c r="G111" s="9">
        <v>80436.5</v>
      </c>
      <c r="H111" s="9"/>
      <c r="I111" s="9"/>
      <c r="J111" s="9"/>
      <c r="K111" s="44" t="s">
        <v>336</v>
      </c>
      <c r="L111" s="63"/>
    </row>
    <row r="112" spans="1:12" s="10" customFormat="1" ht="55.2" x14ac:dyDescent="0.3">
      <c r="A112" s="47">
        <f t="shared" si="5"/>
        <v>19</v>
      </c>
      <c r="B112" s="44" t="s">
        <v>71</v>
      </c>
      <c r="C112" s="9"/>
      <c r="D112" s="9"/>
      <c r="E112" s="9"/>
      <c r="F112" s="9"/>
      <c r="G112" s="9">
        <v>17916.8</v>
      </c>
      <c r="H112" s="9">
        <v>2000</v>
      </c>
      <c r="I112" s="9"/>
      <c r="J112" s="9"/>
      <c r="K112" s="41" t="s">
        <v>350</v>
      </c>
      <c r="L112" s="63"/>
    </row>
    <row r="113" spans="1:12" s="10" customFormat="1" ht="69" x14ac:dyDescent="0.3">
      <c r="A113" s="47">
        <f t="shared" si="5"/>
        <v>20</v>
      </c>
      <c r="B113" s="44" t="s">
        <v>72</v>
      </c>
      <c r="C113" s="9"/>
      <c r="D113" s="9"/>
      <c r="E113" s="9"/>
      <c r="F113" s="9"/>
      <c r="G113" s="69">
        <v>7000</v>
      </c>
      <c r="H113" s="69">
        <v>1000</v>
      </c>
      <c r="I113" s="69"/>
      <c r="J113" s="69"/>
      <c r="K113" s="41" t="s">
        <v>337</v>
      </c>
      <c r="L113" s="63"/>
    </row>
    <row r="114" spans="1:12" s="10" customFormat="1" ht="117" customHeight="1" x14ac:dyDescent="0.3">
      <c r="A114" s="47">
        <f t="shared" si="5"/>
        <v>21</v>
      </c>
      <c r="B114" s="81" t="s">
        <v>73</v>
      </c>
      <c r="C114" s="9">
        <v>11788.2</v>
      </c>
      <c r="D114" s="9"/>
      <c r="E114" s="9">
        <v>12772.5</v>
      </c>
      <c r="F114" s="9"/>
      <c r="G114" s="14">
        <v>7000</v>
      </c>
      <c r="H114" s="14"/>
      <c r="I114" s="69">
        <v>5000</v>
      </c>
      <c r="J114" s="69"/>
      <c r="K114" s="75" t="s">
        <v>351</v>
      </c>
      <c r="L114" s="63"/>
    </row>
    <row r="115" spans="1:12" s="10" customFormat="1" ht="62.4" x14ac:dyDescent="0.3">
      <c r="A115" s="47">
        <v>22</v>
      </c>
      <c r="B115" s="51" t="s">
        <v>312</v>
      </c>
      <c r="C115" s="9"/>
      <c r="D115" s="9"/>
      <c r="E115" s="9"/>
      <c r="F115" s="9"/>
      <c r="G115" s="14">
        <v>4500</v>
      </c>
      <c r="H115" s="14"/>
      <c r="I115" s="69"/>
      <c r="J115" s="69"/>
      <c r="K115" s="41" t="s">
        <v>211</v>
      </c>
      <c r="L115" s="63"/>
    </row>
    <row r="116" spans="1:12" s="10" customFormat="1" ht="102.75" customHeight="1" x14ac:dyDescent="0.3">
      <c r="A116" s="47">
        <v>23</v>
      </c>
      <c r="B116" s="44" t="s">
        <v>313</v>
      </c>
      <c r="C116" s="9">
        <v>2052</v>
      </c>
      <c r="D116" s="9"/>
      <c r="E116" s="9">
        <v>172.6</v>
      </c>
      <c r="F116" s="9"/>
      <c r="G116" s="14">
        <v>30469.5</v>
      </c>
      <c r="H116" s="14"/>
      <c r="I116" s="69">
        <v>71095.399999999994</v>
      </c>
      <c r="J116" s="69"/>
      <c r="K116" s="41" t="s">
        <v>214</v>
      </c>
      <c r="L116" s="63"/>
    </row>
    <row r="117" spans="1:12" s="10" customFormat="1" ht="69" x14ac:dyDescent="0.3">
      <c r="A117" s="47">
        <v>24</v>
      </c>
      <c r="B117" s="44" t="s">
        <v>314</v>
      </c>
      <c r="C117" s="9">
        <v>2051</v>
      </c>
      <c r="D117" s="9">
        <v>2051</v>
      </c>
      <c r="E117" s="9"/>
      <c r="F117" s="9"/>
      <c r="G117" s="14">
        <v>2000</v>
      </c>
      <c r="H117" s="14">
        <v>2000</v>
      </c>
      <c r="I117" s="69"/>
      <c r="J117" s="69"/>
      <c r="K117" s="82" t="s">
        <v>300</v>
      </c>
      <c r="L117" s="63"/>
    </row>
    <row r="118" spans="1:12" s="10" customFormat="1" ht="84.75" customHeight="1" x14ac:dyDescent="0.3">
      <c r="A118" s="47">
        <v>25</v>
      </c>
      <c r="B118" s="44" t="s">
        <v>74</v>
      </c>
      <c r="C118" s="9">
        <v>4125</v>
      </c>
      <c r="D118" s="9">
        <v>82.5</v>
      </c>
      <c r="E118" s="9">
        <v>3754.2</v>
      </c>
      <c r="F118" s="9"/>
      <c r="G118" s="14">
        <v>1000</v>
      </c>
      <c r="H118" s="14">
        <v>500</v>
      </c>
      <c r="I118" s="69"/>
      <c r="J118" s="69"/>
      <c r="K118" s="45" t="s">
        <v>213</v>
      </c>
      <c r="L118" s="63"/>
    </row>
    <row r="119" spans="1:12" s="10" customFormat="1" ht="41.4" x14ac:dyDescent="0.3">
      <c r="A119" s="47">
        <v>26</v>
      </c>
      <c r="B119" s="44" t="s">
        <v>75</v>
      </c>
      <c r="C119" s="9">
        <v>4125</v>
      </c>
      <c r="D119" s="9">
        <v>82.5</v>
      </c>
      <c r="E119" s="9"/>
      <c r="F119" s="9"/>
      <c r="G119" s="14"/>
      <c r="H119" s="14"/>
      <c r="I119" s="69"/>
      <c r="J119" s="69"/>
      <c r="K119" s="45" t="s">
        <v>259</v>
      </c>
      <c r="L119" s="63"/>
    </row>
    <row r="120" spans="1:12" s="10" customFormat="1" ht="69" x14ac:dyDescent="0.3">
      <c r="A120" s="47">
        <v>27</v>
      </c>
      <c r="B120" s="44" t="s">
        <v>356</v>
      </c>
      <c r="C120" s="9">
        <v>57</v>
      </c>
      <c r="D120" s="9"/>
      <c r="E120" s="9"/>
      <c r="F120" s="9"/>
      <c r="G120" s="9">
        <v>5000</v>
      </c>
      <c r="H120" s="9"/>
      <c r="I120" s="9"/>
      <c r="J120" s="9"/>
      <c r="K120" s="45" t="s">
        <v>212</v>
      </c>
      <c r="L120" s="63"/>
    </row>
    <row r="121" spans="1:12" s="27" customFormat="1" ht="43.2" x14ac:dyDescent="0.3">
      <c r="A121" s="83"/>
      <c r="B121" s="83" t="s">
        <v>76</v>
      </c>
      <c r="C121" s="73">
        <f>SUM(C122:C146)</f>
        <v>57649.599999999991</v>
      </c>
      <c r="D121" s="73">
        <f>SUM(D122:D146)</f>
        <v>13139.899999999998</v>
      </c>
      <c r="E121" s="73">
        <f t="shared" ref="E121:J121" si="6">SUM(E122:E145)</f>
        <v>247388.79999999999</v>
      </c>
      <c r="F121" s="73">
        <f t="shared" si="6"/>
        <v>78219.399999999994</v>
      </c>
      <c r="G121" s="73">
        <f t="shared" si="6"/>
        <v>120150</v>
      </c>
      <c r="H121" s="73">
        <f t="shared" si="6"/>
        <v>6350</v>
      </c>
      <c r="I121" s="73">
        <f t="shared" si="6"/>
        <v>26200</v>
      </c>
      <c r="J121" s="73">
        <f t="shared" si="6"/>
        <v>1700</v>
      </c>
      <c r="K121" s="84"/>
      <c r="L121" s="58"/>
    </row>
    <row r="122" spans="1:12" s="10" customFormat="1" ht="55.2" x14ac:dyDescent="0.3">
      <c r="A122" s="47">
        <v>1</v>
      </c>
      <c r="B122" s="41" t="s">
        <v>215</v>
      </c>
      <c r="C122" s="9">
        <v>629.20000000000005</v>
      </c>
      <c r="D122" s="9">
        <v>629.20000000000005</v>
      </c>
      <c r="E122" s="9"/>
      <c r="F122" s="9"/>
      <c r="G122" s="9"/>
      <c r="H122" s="9"/>
      <c r="I122" s="9"/>
      <c r="J122" s="9"/>
      <c r="K122" s="41" t="s">
        <v>224</v>
      </c>
      <c r="L122" s="63"/>
    </row>
    <row r="123" spans="1:12" s="10" customFormat="1" ht="55.2" x14ac:dyDescent="0.3">
      <c r="A123" s="47">
        <f t="shared" ref="A123:A127" si="7">A122+1</f>
        <v>2</v>
      </c>
      <c r="B123" s="41" t="s">
        <v>217</v>
      </c>
      <c r="C123" s="9">
        <v>746.3</v>
      </c>
      <c r="D123" s="9">
        <v>746.3</v>
      </c>
      <c r="E123" s="9"/>
      <c r="F123" s="9"/>
      <c r="G123" s="9"/>
      <c r="H123" s="9"/>
      <c r="I123" s="9"/>
      <c r="J123" s="9"/>
      <c r="K123" s="41" t="s">
        <v>224</v>
      </c>
      <c r="L123" s="63"/>
    </row>
    <row r="124" spans="1:12" s="10" customFormat="1" ht="82.8" x14ac:dyDescent="0.3">
      <c r="A124" s="47">
        <f t="shared" si="7"/>
        <v>3</v>
      </c>
      <c r="B124" s="41" t="s">
        <v>77</v>
      </c>
      <c r="C124" s="9">
        <v>2824.9</v>
      </c>
      <c r="D124" s="9">
        <v>2824.9</v>
      </c>
      <c r="E124" s="9">
        <v>14431.6</v>
      </c>
      <c r="F124" s="9">
        <v>14431.6</v>
      </c>
      <c r="G124" s="9"/>
      <c r="H124" s="9"/>
      <c r="I124" s="9"/>
      <c r="J124" s="9"/>
      <c r="K124" s="41" t="s">
        <v>270</v>
      </c>
      <c r="L124" s="63"/>
    </row>
    <row r="125" spans="1:12" s="10" customFormat="1" ht="69" x14ac:dyDescent="0.3">
      <c r="A125" s="47">
        <f t="shared" si="7"/>
        <v>4</v>
      </c>
      <c r="B125" s="41" t="s">
        <v>216</v>
      </c>
      <c r="C125" s="36">
        <v>12402.2</v>
      </c>
      <c r="D125" s="36"/>
      <c r="E125" s="9">
        <v>600</v>
      </c>
      <c r="F125" s="9">
        <v>600</v>
      </c>
      <c r="G125" s="9"/>
      <c r="H125" s="9"/>
      <c r="I125" s="9"/>
      <c r="J125" s="9"/>
      <c r="K125" s="41" t="s">
        <v>289</v>
      </c>
      <c r="L125" s="63" t="s">
        <v>338</v>
      </c>
    </row>
    <row r="126" spans="1:12" s="10" customFormat="1" ht="55.2" x14ac:dyDescent="0.3">
      <c r="A126" s="47">
        <f t="shared" si="7"/>
        <v>5</v>
      </c>
      <c r="B126" s="41" t="s">
        <v>78</v>
      </c>
      <c r="C126" s="9"/>
      <c r="D126" s="9"/>
      <c r="E126" s="9">
        <v>16427.8</v>
      </c>
      <c r="F126" s="9"/>
      <c r="G126" s="9"/>
      <c r="H126" s="9"/>
      <c r="I126" s="9">
        <v>700</v>
      </c>
      <c r="J126" s="9">
        <v>700</v>
      </c>
      <c r="K126" s="41" t="s">
        <v>339</v>
      </c>
      <c r="L126" s="63"/>
    </row>
    <row r="127" spans="1:12" s="30" customFormat="1" ht="69" x14ac:dyDescent="0.3">
      <c r="A127" s="47">
        <f t="shared" si="7"/>
        <v>6</v>
      </c>
      <c r="B127" s="41" t="s">
        <v>79</v>
      </c>
      <c r="C127" s="9">
        <v>3520.3</v>
      </c>
      <c r="D127" s="9"/>
      <c r="E127" s="9">
        <f>614.2+2500</f>
        <v>3114.2</v>
      </c>
      <c r="F127" s="9">
        <v>614.20000000000005</v>
      </c>
      <c r="G127" s="9"/>
      <c r="H127" s="9"/>
      <c r="I127" s="9"/>
      <c r="J127" s="9"/>
      <c r="K127" s="41" t="s">
        <v>363</v>
      </c>
      <c r="L127" s="63"/>
    </row>
    <row r="128" spans="1:12" s="10" customFormat="1" ht="110.4" x14ac:dyDescent="0.3">
      <c r="A128" s="47">
        <v>7</v>
      </c>
      <c r="B128" s="41" t="s">
        <v>80</v>
      </c>
      <c r="C128" s="9">
        <v>107.5</v>
      </c>
      <c r="D128" s="9">
        <v>107.5</v>
      </c>
      <c r="E128" s="9">
        <v>916.8</v>
      </c>
      <c r="F128" s="9">
        <v>916.8</v>
      </c>
      <c r="G128" s="9"/>
      <c r="H128" s="9"/>
      <c r="I128" s="9">
        <v>7500</v>
      </c>
      <c r="J128" s="9">
        <v>1000</v>
      </c>
      <c r="K128" s="41" t="s">
        <v>265</v>
      </c>
      <c r="L128" s="63"/>
    </row>
    <row r="129" spans="1:12" s="10" customFormat="1" ht="69" x14ac:dyDescent="0.3">
      <c r="A129" s="47">
        <v>8</v>
      </c>
      <c r="B129" s="41" t="s">
        <v>218</v>
      </c>
      <c r="C129" s="9">
        <v>4857.2</v>
      </c>
      <c r="D129" s="9">
        <v>4857.2</v>
      </c>
      <c r="E129" s="9">
        <v>73209.600000000006</v>
      </c>
      <c r="F129" s="9"/>
      <c r="G129" s="9"/>
      <c r="H129" s="9"/>
      <c r="I129" s="9"/>
      <c r="J129" s="9"/>
      <c r="K129" s="41" t="s">
        <v>280</v>
      </c>
      <c r="L129" s="79"/>
    </row>
    <row r="130" spans="1:12" s="10" customFormat="1" ht="69" x14ac:dyDescent="0.3">
      <c r="A130" s="47">
        <f t="shared" ref="A130:A142" si="8">A129+1</f>
        <v>9</v>
      </c>
      <c r="B130" s="41" t="s">
        <v>281</v>
      </c>
      <c r="C130" s="9"/>
      <c r="D130" s="9"/>
      <c r="E130" s="9">
        <v>100</v>
      </c>
      <c r="F130" s="9"/>
      <c r="G130" s="9"/>
      <c r="H130" s="9"/>
      <c r="I130" s="9"/>
      <c r="J130" s="9"/>
      <c r="K130" s="41" t="s">
        <v>225</v>
      </c>
      <c r="L130" s="63"/>
    </row>
    <row r="131" spans="1:12" s="10" customFormat="1" ht="55.2" x14ac:dyDescent="0.3">
      <c r="A131" s="47">
        <f t="shared" si="8"/>
        <v>10</v>
      </c>
      <c r="B131" s="41" t="s">
        <v>219</v>
      </c>
      <c r="C131" s="9"/>
      <c r="D131" s="9"/>
      <c r="E131" s="9">
        <v>2187.4</v>
      </c>
      <c r="F131" s="9"/>
      <c r="G131" s="9"/>
      <c r="H131" s="9"/>
      <c r="I131" s="9"/>
      <c r="J131" s="9"/>
      <c r="K131" s="41" t="s">
        <v>226</v>
      </c>
      <c r="L131" s="63"/>
    </row>
    <row r="132" spans="1:12" s="10" customFormat="1" ht="55.2" x14ac:dyDescent="0.3">
      <c r="A132" s="47">
        <f t="shared" si="8"/>
        <v>11</v>
      </c>
      <c r="B132" s="75" t="s">
        <v>220</v>
      </c>
      <c r="C132" s="9">
        <v>636.6</v>
      </c>
      <c r="D132" s="9">
        <v>636.6</v>
      </c>
      <c r="E132" s="9"/>
      <c r="F132" s="9"/>
      <c r="G132" s="9"/>
      <c r="H132" s="9"/>
      <c r="I132" s="9"/>
      <c r="J132" s="9"/>
      <c r="K132" s="75" t="s">
        <v>266</v>
      </c>
      <c r="L132" s="63"/>
    </row>
    <row r="133" spans="1:12" s="10" customFormat="1" ht="96.6" x14ac:dyDescent="0.3">
      <c r="A133" s="47">
        <f t="shared" si="8"/>
        <v>12</v>
      </c>
      <c r="B133" s="41" t="s">
        <v>81</v>
      </c>
      <c r="C133" s="9"/>
      <c r="D133" s="9"/>
      <c r="E133" s="9">
        <v>11185</v>
      </c>
      <c r="F133" s="9">
        <v>1746.9</v>
      </c>
      <c r="G133" s="9">
        <v>10400</v>
      </c>
      <c r="H133" s="9">
        <v>450</v>
      </c>
      <c r="I133" s="9"/>
      <c r="J133" s="9"/>
      <c r="K133" s="41" t="s">
        <v>282</v>
      </c>
      <c r="L133" s="63"/>
    </row>
    <row r="134" spans="1:12" s="10" customFormat="1" ht="55.2" x14ac:dyDescent="0.3">
      <c r="A134" s="47">
        <f t="shared" si="8"/>
        <v>13</v>
      </c>
      <c r="B134" s="41" t="s">
        <v>221</v>
      </c>
      <c r="C134" s="9"/>
      <c r="D134" s="9"/>
      <c r="E134" s="9"/>
      <c r="F134" s="9"/>
      <c r="G134" s="9">
        <v>6400</v>
      </c>
      <c r="H134" s="9">
        <v>450</v>
      </c>
      <c r="I134" s="9"/>
      <c r="J134" s="9"/>
      <c r="K134" s="41" t="s">
        <v>227</v>
      </c>
      <c r="L134" s="63"/>
    </row>
    <row r="135" spans="1:12" s="10" customFormat="1" ht="151.80000000000001" x14ac:dyDescent="0.3">
      <c r="A135" s="47">
        <f t="shared" si="8"/>
        <v>14</v>
      </c>
      <c r="B135" s="41" t="s">
        <v>82</v>
      </c>
      <c r="C135" s="9">
        <v>3423.7</v>
      </c>
      <c r="D135" s="9">
        <v>1286.8</v>
      </c>
      <c r="E135" s="9">
        <v>11829.1</v>
      </c>
      <c r="F135" s="9">
        <v>11829.1</v>
      </c>
      <c r="G135" s="9">
        <v>5500</v>
      </c>
      <c r="H135" s="9">
        <v>450</v>
      </c>
      <c r="I135" s="9"/>
      <c r="J135" s="9"/>
      <c r="K135" s="41" t="s">
        <v>283</v>
      </c>
      <c r="L135" s="63"/>
    </row>
    <row r="136" spans="1:12" s="10" customFormat="1" ht="138" x14ac:dyDescent="0.3">
      <c r="A136" s="47">
        <f t="shared" si="8"/>
        <v>15</v>
      </c>
      <c r="B136" s="41" t="s">
        <v>83</v>
      </c>
      <c r="C136" s="9"/>
      <c r="D136" s="9"/>
      <c r="E136" s="9">
        <v>12980.9</v>
      </c>
      <c r="F136" s="9">
        <v>12980.9</v>
      </c>
      <c r="G136" s="9">
        <v>6400</v>
      </c>
      <c r="H136" s="9">
        <v>450</v>
      </c>
      <c r="I136" s="9"/>
      <c r="J136" s="9"/>
      <c r="K136" s="41" t="s">
        <v>284</v>
      </c>
      <c r="L136" s="63"/>
    </row>
    <row r="137" spans="1:12" s="10" customFormat="1" ht="69" x14ac:dyDescent="0.3">
      <c r="A137" s="47">
        <f t="shared" si="8"/>
        <v>16</v>
      </c>
      <c r="B137" s="41" t="s">
        <v>222</v>
      </c>
      <c r="C137" s="9"/>
      <c r="D137" s="9"/>
      <c r="E137" s="9">
        <v>866.9</v>
      </c>
      <c r="F137" s="9"/>
      <c r="G137" s="9">
        <v>10000</v>
      </c>
      <c r="H137" s="9">
        <v>4050</v>
      </c>
      <c r="I137" s="9"/>
      <c r="J137" s="9"/>
      <c r="K137" s="41" t="s">
        <v>340</v>
      </c>
      <c r="L137" s="63"/>
    </row>
    <row r="138" spans="1:12" s="10" customFormat="1" ht="69" x14ac:dyDescent="0.3">
      <c r="A138" s="47">
        <f t="shared" si="8"/>
        <v>17</v>
      </c>
      <c r="B138" s="41" t="s">
        <v>223</v>
      </c>
      <c r="C138" s="9"/>
      <c r="D138" s="9"/>
      <c r="E138" s="9">
        <v>2204.6999999999998</v>
      </c>
      <c r="F138" s="9">
        <v>2204.6999999999998</v>
      </c>
      <c r="G138" s="9"/>
      <c r="H138" s="9"/>
      <c r="I138" s="9"/>
      <c r="J138" s="9"/>
      <c r="K138" s="41" t="s">
        <v>228</v>
      </c>
      <c r="L138" s="63"/>
    </row>
    <row r="139" spans="1:12" s="10" customFormat="1" ht="82.8" x14ac:dyDescent="0.3">
      <c r="A139" s="47">
        <f t="shared" si="8"/>
        <v>18</v>
      </c>
      <c r="B139" s="41" t="s">
        <v>84</v>
      </c>
      <c r="C139" s="9">
        <v>4400</v>
      </c>
      <c r="D139" s="9">
        <v>88</v>
      </c>
      <c r="E139" s="9">
        <v>15604.4</v>
      </c>
      <c r="F139" s="9"/>
      <c r="G139" s="9">
        <v>3500</v>
      </c>
      <c r="H139" s="9"/>
      <c r="I139" s="9">
        <v>6000</v>
      </c>
      <c r="J139" s="9"/>
      <c r="K139" s="41" t="s">
        <v>352</v>
      </c>
      <c r="L139" s="63"/>
    </row>
    <row r="140" spans="1:12" s="10" customFormat="1" ht="69" x14ac:dyDescent="0.3">
      <c r="A140" s="47">
        <f t="shared" si="8"/>
        <v>19</v>
      </c>
      <c r="B140" s="41" t="s">
        <v>85</v>
      </c>
      <c r="C140" s="9">
        <v>4125</v>
      </c>
      <c r="D140" s="9">
        <v>82.5</v>
      </c>
      <c r="E140" s="9">
        <v>16387</v>
      </c>
      <c r="F140" s="9"/>
      <c r="G140" s="9"/>
      <c r="H140" s="9"/>
      <c r="I140" s="9"/>
      <c r="J140" s="9"/>
      <c r="K140" s="41" t="s">
        <v>341</v>
      </c>
      <c r="L140" s="63"/>
    </row>
    <row r="141" spans="1:12" s="10" customFormat="1" ht="165.6" x14ac:dyDescent="0.3">
      <c r="A141" s="47">
        <f t="shared" si="8"/>
        <v>20</v>
      </c>
      <c r="B141" s="41" t="s">
        <v>86</v>
      </c>
      <c r="C141" s="9">
        <v>4125</v>
      </c>
      <c r="D141" s="9">
        <v>82.5</v>
      </c>
      <c r="E141" s="9">
        <v>19922.400000000001</v>
      </c>
      <c r="F141" s="9">
        <v>16644.900000000001</v>
      </c>
      <c r="G141" s="9">
        <v>2000</v>
      </c>
      <c r="H141" s="9">
        <v>500</v>
      </c>
      <c r="I141" s="9">
        <v>12000</v>
      </c>
      <c r="J141" s="9"/>
      <c r="K141" s="46" t="s">
        <v>342</v>
      </c>
      <c r="L141" s="63"/>
    </row>
    <row r="142" spans="1:12" s="10" customFormat="1" ht="69" x14ac:dyDescent="0.3">
      <c r="A142" s="47">
        <f t="shared" si="8"/>
        <v>21</v>
      </c>
      <c r="B142" s="46" t="s">
        <v>87</v>
      </c>
      <c r="C142" s="9">
        <v>649.1</v>
      </c>
      <c r="D142" s="9">
        <v>233</v>
      </c>
      <c r="E142" s="9">
        <v>10291.9</v>
      </c>
      <c r="F142" s="9">
        <v>10291.9</v>
      </c>
      <c r="G142" s="9"/>
      <c r="H142" s="9"/>
      <c r="I142" s="9"/>
      <c r="J142" s="9"/>
      <c r="K142" s="41" t="s">
        <v>353</v>
      </c>
      <c r="L142" s="63"/>
    </row>
    <row r="143" spans="1:12" s="10" customFormat="1" ht="69" x14ac:dyDescent="0.3">
      <c r="A143" s="47">
        <v>22</v>
      </c>
      <c r="B143" s="41" t="s">
        <v>285</v>
      </c>
      <c r="C143" s="9"/>
      <c r="D143" s="9"/>
      <c r="E143" s="9">
        <v>4604.7</v>
      </c>
      <c r="F143" s="9">
        <v>4604.7</v>
      </c>
      <c r="G143" s="9"/>
      <c r="H143" s="9"/>
      <c r="I143" s="9"/>
      <c r="J143" s="9"/>
      <c r="K143" s="41" t="s">
        <v>301</v>
      </c>
      <c r="L143" s="63"/>
    </row>
    <row r="144" spans="1:12" s="10" customFormat="1" ht="69" x14ac:dyDescent="0.3">
      <c r="A144" s="47">
        <v>23</v>
      </c>
      <c r="B144" s="41" t="s">
        <v>88</v>
      </c>
      <c r="C144" s="9">
        <v>55.6</v>
      </c>
      <c r="D144" s="9">
        <v>55.6</v>
      </c>
      <c r="E144" s="9">
        <v>474.4</v>
      </c>
      <c r="F144" s="9">
        <v>474.4</v>
      </c>
      <c r="G144" s="9"/>
      <c r="H144" s="9"/>
      <c r="I144" s="9"/>
      <c r="J144" s="9"/>
      <c r="K144" s="41" t="s">
        <v>286</v>
      </c>
      <c r="L144" s="63"/>
    </row>
    <row r="145" spans="1:12" s="35" customFormat="1" ht="124.2" x14ac:dyDescent="0.3">
      <c r="A145" s="47">
        <v>24</v>
      </c>
      <c r="B145" s="41" t="s">
        <v>90</v>
      </c>
      <c r="C145" s="9">
        <v>13737.2</v>
      </c>
      <c r="D145" s="9">
        <v>100</v>
      </c>
      <c r="E145" s="9">
        <f>32550-2500</f>
        <v>30050</v>
      </c>
      <c r="F145" s="9">
        <f>600+279.3</f>
        <v>879.3</v>
      </c>
      <c r="G145" s="9">
        <v>75950</v>
      </c>
      <c r="H145" s="9"/>
      <c r="I145" s="9"/>
      <c r="J145" s="9"/>
      <c r="K145" s="41" t="s">
        <v>302</v>
      </c>
      <c r="L145" s="52"/>
    </row>
    <row r="146" spans="1:12" s="10" customFormat="1" ht="64.5" customHeight="1" x14ac:dyDescent="0.3">
      <c r="A146" s="47">
        <v>25</v>
      </c>
      <c r="B146" s="41" t="s">
        <v>89</v>
      </c>
      <c r="C146" s="9">
        <v>1409.8</v>
      </c>
      <c r="D146" s="9">
        <v>1409.8</v>
      </c>
      <c r="E146" s="9"/>
      <c r="F146" s="9"/>
      <c r="G146" s="9"/>
      <c r="H146" s="9"/>
      <c r="I146" s="9"/>
      <c r="J146" s="9"/>
      <c r="K146" s="41" t="s">
        <v>361</v>
      </c>
      <c r="L146" s="52"/>
    </row>
    <row r="147" spans="1:12" s="25" customFormat="1" ht="28.8" x14ac:dyDescent="0.3">
      <c r="A147" s="85"/>
      <c r="B147" s="85" t="s">
        <v>91</v>
      </c>
      <c r="C147" s="56">
        <f t="shared" ref="C147:J147" si="9">SUM(C148:C152)</f>
        <v>67110.299999999988</v>
      </c>
      <c r="D147" s="56">
        <f t="shared" si="9"/>
        <v>510</v>
      </c>
      <c r="E147" s="56">
        <f t="shared" si="9"/>
        <v>1200</v>
      </c>
      <c r="F147" s="56">
        <f t="shared" si="9"/>
        <v>1200</v>
      </c>
      <c r="G147" s="56">
        <f t="shared" si="9"/>
        <v>0</v>
      </c>
      <c r="H147" s="56">
        <f t="shared" si="9"/>
        <v>0</v>
      </c>
      <c r="I147" s="56">
        <f t="shared" si="9"/>
        <v>0</v>
      </c>
      <c r="J147" s="56">
        <f t="shared" si="9"/>
        <v>0</v>
      </c>
      <c r="K147" s="86"/>
      <c r="L147" s="63"/>
    </row>
    <row r="148" spans="1:12" s="10" customFormat="1" ht="55.2" x14ac:dyDescent="0.3">
      <c r="A148" s="47">
        <v>1</v>
      </c>
      <c r="B148" s="46" t="s">
        <v>92</v>
      </c>
      <c r="C148" s="9">
        <v>4703.6000000000004</v>
      </c>
      <c r="D148" s="9">
        <v>510</v>
      </c>
      <c r="E148" s="9">
        <v>1200</v>
      </c>
      <c r="F148" s="9">
        <v>1200</v>
      </c>
      <c r="G148" s="9"/>
      <c r="H148" s="9"/>
      <c r="I148" s="9"/>
      <c r="J148" s="9"/>
      <c r="K148" s="64" t="s">
        <v>230</v>
      </c>
      <c r="L148" s="79"/>
    </row>
    <row r="149" spans="1:12" s="10" customFormat="1" ht="55.2" x14ac:dyDescent="0.3">
      <c r="A149" s="47">
        <f>A148+1</f>
        <v>2</v>
      </c>
      <c r="B149" s="46" t="s">
        <v>229</v>
      </c>
      <c r="C149" s="9">
        <v>1020.1</v>
      </c>
      <c r="D149" s="9"/>
      <c r="E149" s="9"/>
      <c r="F149" s="9"/>
      <c r="G149" s="9"/>
      <c r="H149" s="9"/>
      <c r="I149" s="9"/>
      <c r="J149" s="9"/>
      <c r="K149" s="64" t="s">
        <v>231</v>
      </c>
      <c r="L149" s="63"/>
    </row>
    <row r="150" spans="1:12" s="10" customFormat="1" ht="55.2" x14ac:dyDescent="0.3">
      <c r="A150" s="47">
        <f>A149+1</f>
        <v>3</v>
      </c>
      <c r="B150" s="46" t="s">
        <v>93</v>
      </c>
      <c r="C150" s="9">
        <v>295.5</v>
      </c>
      <c r="D150" s="9"/>
      <c r="E150" s="9"/>
      <c r="F150" s="9"/>
      <c r="G150" s="9"/>
      <c r="H150" s="9"/>
      <c r="I150" s="9"/>
      <c r="J150" s="9"/>
      <c r="K150" s="64" t="s">
        <v>232</v>
      </c>
      <c r="L150" s="63"/>
    </row>
    <row r="151" spans="1:12" s="10" customFormat="1" ht="55.2" x14ac:dyDescent="0.3">
      <c r="A151" s="47">
        <f>A150+1</f>
        <v>4</v>
      </c>
      <c r="B151" s="46" t="s">
        <v>94</v>
      </c>
      <c r="C151" s="9">
        <v>12464.4</v>
      </c>
      <c r="D151" s="9"/>
      <c r="E151" s="9"/>
      <c r="F151" s="9"/>
      <c r="G151" s="9"/>
      <c r="H151" s="9"/>
      <c r="I151" s="9"/>
      <c r="J151" s="9"/>
      <c r="K151" s="64" t="s">
        <v>233</v>
      </c>
      <c r="L151" s="63"/>
    </row>
    <row r="152" spans="1:12" s="10" customFormat="1" ht="69" x14ac:dyDescent="0.3">
      <c r="A152" s="47">
        <f t="shared" ref="A152" si="10">A151+1</f>
        <v>5</v>
      </c>
      <c r="B152" s="46" t="s">
        <v>95</v>
      </c>
      <c r="C152" s="9">
        <v>48626.7</v>
      </c>
      <c r="D152" s="9"/>
      <c r="E152" s="9"/>
      <c r="F152" s="9"/>
      <c r="G152" s="9"/>
      <c r="H152" s="9"/>
      <c r="I152" s="9"/>
      <c r="J152" s="9"/>
      <c r="K152" s="46" t="s">
        <v>234</v>
      </c>
      <c r="L152" s="63"/>
    </row>
    <row r="153" spans="1:12" s="25" customFormat="1" ht="57.6" x14ac:dyDescent="0.3">
      <c r="A153" s="85"/>
      <c r="B153" s="85" t="s">
        <v>96</v>
      </c>
      <c r="C153" s="56">
        <f t="shared" ref="C153:J153" si="11">SUM(C154:C155)</f>
        <v>0</v>
      </c>
      <c r="D153" s="56">
        <f t="shared" si="11"/>
        <v>0</v>
      </c>
      <c r="E153" s="56">
        <f t="shared" si="11"/>
        <v>6344</v>
      </c>
      <c r="F153" s="56">
        <f t="shared" si="11"/>
        <v>1395.1</v>
      </c>
      <c r="G153" s="56">
        <f t="shared" si="11"/>
        <v>0</v>
      </c>
      <c r="H153" s="56">
        <f t="shared" si="11"/>
        <v>0</v>
      </c>
      <c r="I153" s="56">
        <f t="shared" si="11"/>
        <v>20600</v>
      </c>
      <c r="J153" s="56">
        <f t="shared" si="11"/>
        <v>0</v>
      </c>
      <c r="K153" s="68"/>
      <c r="L153" s="63"/>
    </row>
    <row r="154" spans="1:12" s="10" customFormat="1" ht="69" x14ac:dyDescent="0.3">
      <c r="A154" s="47">
        <v>1</v>
      </c>
      <c r="B154" s="46" t="s">
        <v>315</v>
      </c>
      <c r="C154" s="9"/>
      <c r="D154" s="9"/>
      <c r="E154" s="9">
        <v>6344</v>
      </c>
      <c r="F154" s="9">
        <v>1395.1</v>
      </c>
      <c r="G154" s="9"/>
      <c r="H154" s="9"/>
      <c r="I154" s="9"/>
      <c r="J154" s="9"/>
      <c r="K154" s="46" t="s">
        <v>318</v>
      </c>
      <c r="L154" s="63"/>
    </row>
    <row r="155" spans="1:12" s="10" customFormat="1" ht="69" x14ac:dyDescent="0.3">
      <c r="A155" s="47">
        <v>2</v>
      </c>
      <c r="B155" s="46" t="s">
        <v>316</v>
      </c>
      <c r="C155" s="9"/>
      <c r="D155" s="9"/>
      <c r="E155" s="9"/>
      <c r="F155" s="9"/>
      <c r="G155" s="9"/>
      <c r="H155" s="9"/>
      <c r="I155" s="9">
        <v>20600</v>
      </c>
      <c r="J155" s="9"/>
      <c r="K155" s="41" t="s">
        <v>317</v>
      </c>
      <c r="L155" s="63"/>
    </row>
    <row r="156" spans="1:12" s="25" customFormat="1" ht="57.6" x14ac:dyDescent="0.3">
      <c r="A156" s="85"/>
      <c r="B156" s="85" t="s">
        <v>97</v>
      </c>
      <c r="C156" s="56">
        <f>SUM(C157)</f>
        <v>0</v>
      </c>
      <c r="D156" s="56">
        <f t="shared" ref="D156:J156" si="12">SUM(D157)</f>
        <v>0</v>
      </c>
      <c r="E156" s="56">
        <f t="shared" si="12"/>
        <v>4615</v>
      </c>
      <c r="F156" s="56">
        <f t="shared" si="12"/>
        <v>0</v>
      </c>
      <c r="G156" s="56">
        <f t="shared" si="12"/>
        <v>0</v>
      </c>
      <c r="H156" s="56">
        <f t="shared" si="12"/>
        <v>0</v>
      </c>
      <c r="I156" s="56">
        <f t="shared" si="12"/>
        <v>0</v>
      </c>
      <c r="J156" s="56">
        <f t="shared" si="12"/>
        <v>0</v>
      </c>
      <c r="K156" s="86"/>
      <c r="L156" s="63"/>
    </row>
    <row r="157" spans="1:12" s="10" customFormat="1" ht="69" x14ac:dyDescent="0.3">
      <c r="A157" s="47">
        <v>1</v>
      </c>
      <c r="B157" s="46" t="s">
        <v>235</v>
      </c>
      <c r="C157" s="9"/>
      <c r="D157" s="9"/>
      <c r="E157" s="9">
        <v>4615</v>
      </c>
      <c r="F157" s="9"/>
      <c r="G157" s="9"/>
      <c r="H157" s="9"/>
      <c r="I157" s="9"/>
      <c r="J157" s="9"/>
      <c r="K157" s="46" t="s">
        <v>262</v>
      </c>
      <c r="L157" s="63"/>
    </row>
    <row r="158" spans="1:12" s="24" customFormat="1" ht="57.6" x14ac:dyDescent="0.3">
      <c r="A158" s="85"/>
      <c r="B158" s="85" t="s">
        <v>98</v>
      </c>
      <c r="C158" s="56">
        <f>SUM(C159)</f>
        <v>21179.9</v>
      </c>
      <c r="D158" s="56">
        <f t="shared" ref="D158:J158" si="13">SUM(D159)</f>
        <v>1658.5</v>
      </c>
      <c r="E158" s="56">
        <f t="shared" si="13"/>
        <v>0</v>
      </c>
      <c r="F158" s="56">
        <f t="shared" si="13"/>
        <v>0</v>
      </c>
      <c r="G158" s="56">
        <f t="shared" si="13"/>
        <v>0</v>
      </c>
      <c r="H158" s="56">
        <f t="shared" si="13"/>
        <v>0</v>
      </c>
      <c r="I158" s="56">
        <f t="shared" si="13"/>
        <v>0</v>
      </c>
      <c r="J158" s="56">
        <f t="shared" si="13"/>
        <v>0</v>
      </c>
      <c r="K158" s="86"/>
      <c r="L158" s="63"/>
    </row>
    <row r="159" spans="1:12" s="13" customFormat="1" ht="55.2" x14ac:dyDescent="0.3">
      <c r="A159" s="3">
        <v>1</v>
      </c>
      <c r="B159" s="41" t="s">
        <v>236</v>
      </c>
      <c r="C159" s="9">
        <v>21179.9</v>
      </c>
      <c r="D159" s="9">
        <v>1658.5</v>
      </c>
      <c r="E159" s="6"/>
      <c r="F159" s="6"/>
      <c r="G159" s="6"/>
      <c r="H159" s="6"/>
      <c r="I159" s="6"/>
      <c r="J159" s="6"/>
      <c r="K159" s="41" t="s">
        <v>263</v>
      </c>
      <c r="L159" s="63"/>
    </row>
    <row r="160" spans="1:12" s="25" customFormat="1" ht="57.6" x14ac:dyDescent="0.3">
      <c r="A160" s="85"/>
      <c r="B160" s="85" t="s">
        <v>237</v>
      </c>
      <c r="C160" s="56">
        <f t="shared" ref="C160:J160" si="14">SUM(C161:C163)</f>
        <v>4400</v>
      </c>
      <c r="D160" s="56">
        <f t="shared" si="14"/>
        <v>88</v>
      </c>
      <c r="E160" s="56">
        <f t="shared" si="14"/>
        <v>5000</v>
      </c>
      <c r="F160" s="56">
        <f t="shared" si="14"/>
        <v>0</v>
      </c>
      <c r="G160" s="56">
        <f t="shared" si="14"/>
        <v>5000</v>
      </c>
      <c r="H160" s="56">
        <f t="shared" si="14"/>
        <v>0</v>
      </c>
      <c r="I160" s="56">
        <f t="shared" si="14"/>
        <v>0</v>
      </c>
      <c r="J160" s="56">
        <f t="shared" si="14"/>
        <v>0</v>
      </c>
      <c r="K160" s="86"/>
      <c r="L160" s="63"/>
    </row>
    <row r="161" spans="1:13" s="21" customFormat="1" ht="41.4" x14ac:dyDescent="0.3">
      <c r="A161" s="3">
        <v>1</v>
      </c>
      <c r="B161" s="41" t="s">
        <v>99</v>
      </c>
      <c r="C161" s="6">
        <v>4400</v>
      </c>
      <c r="D161" s="6">
        <v>88</v>
      </c>
      <c r="E161" s="6"/>
      <c r="F161" s="6"/>
      <c r="G161" s="6"/>
      <c r="H161" s="6"/>
      <c r="I161" s="6"/>
      <c r="J161" s="6"/>
      <c r="K161" s="41" t="s">
        <v>239</v>
      </c>
      <c r="L161" s="63"/>
    </row>
    <row r="162" spans="1:13" s="21" customFormat="1" ht="41.4" x14ac:dyDescent="0.3">
      <c r="A162" s="3">
        <v>2</v>
      </c>
      <c r="B162" s="41" t="s">
        <v>238</v>
      </c>
      <c r="C162" s="6"/>
      <c r="D162" s="6"/>
      <c r="E162" s="6"/>
      <c r="F162" s="6"/>
      <c r="G162" s="6">
        <v>5000</v>
      </c>
      <c r="H162" s="6"/>
      <c r="I162" s="6"/>
      <c r="J162" s="6"/>
      <c r="K162" s="41" t="s">
        <v>240</v>
      </c>
      <c r="L162" s="63"/>
    </row>
    <row r="163" spans="1:13" s="21" customFormat="1" ht="41.4" x14ac:dyDescent="0.3">
      <c r="A163" s="3">
        <v>3</v>
      </c>
      <c r="B163" s="44" t="s">
        <v>319</v>
      </c>
      <c r="C163" s="6"/>
      <c r="D163" s="6"/>
      <c r="E163" s="6">
        <v>5000</v>
      </c>
      <c r="F163" s="6"/>
      <c r="G163" s="6"/>
      <c r="H163" s="6"/>
      <c r="I163" s="6"/>
      <c r="J163" s="6"/>
      <c r="K163" s="41" t="s">
        <v>267</v>
      </c>
      <c r="L163" s="63"/>
    </row>
    <row r="164" spans="1:13" s="25" customFormat="1" ht="57.6" x14ac:dyDescent="0.3">
      <c r="A164" s="85"/>
      <c r="B164" s="85" t="s">
        <v>360</v>
      </c>
      <c r="C164" s="56">
        <f>C165</f>
        <v>0</v>
      </c>
      <c r="D164" s="56">
        <f t="shared" ref="D164:J164" si="15">D165</f>
        <v>0</v>
      </c>
      <c r="E164" s="56">
        <f t="shared" si="15"/>
        <v>2365.1999999999998</v>
      </c>
      <c r="F164" s="56">
        <f t="shared" si="15"/>
        <v>0</v>
      </c>
      <c r="G164" s="56">
        <f t="shared" si="15"/>
        <v>0</v>
      </c>
      <c r="H164" s="56">
        <f t="shared" si="15"/>
        <v>0</v>
      </c>
      <c r="I164" s="56">
        <f t="shared" si="15"/>
        <v>0</v>
      </c>
      <c r="J164" s="56">
        <f t="shared" si="15"/>
        <v>0</v>
      </c>
      <c r="K164" s="86"/>
      <c r="L164" s="63"/>
    </row>
    <row r="165" spans="1:13" s="21" customFormat="1" ht="80.25" customHeight="1" x14ac:dyDescent="0.3">
      <c r="A165" s="47">
        <v>1</v>
      </c>
      <c r="B165" s="41" t="s">
        <v>89</v>
      </c>
      <c r="C165" s="9"/>
      <c r="D165" s="9"/>
      <c r="E165" s="9">
        <v>2365.1999999999998</v>
      </c>
      <c r="F165" s="9"/>
      <c r="G165" s="9"/>
      <c r="H165" s="9"/>
      <c r="I165" s="9"/>
      <c r="J165" s="9"/>
      <c r="K165" s="41" t="s">
        <v>362</v>
      </c>
      <c r="L165" s="63"/>
    </row>
    <row r="166" spans="1:13" s="25" customFormat="1" ht="43.2" x14ac:dyDescent="0.3">
      <c r="A166" s="85"/>
      <c r="B166" s="85" t="s">
        <v>100</v>
      </c>
      <c r="C166" s="56">
        <f t="shared" ref="C166:J166" si="16">SUM(C167:C174)</f>
        <v>28468.199999999997</v>
      </c>
      <c r="D166" s="56">
        <f t="shared" si="16"/>
        <v>4789.2</v>
      </c>
      <c r="E166" s="56">
        <f t="shared" si="16"/>
        <v>29150.6</v>
      </c>
      <c r="F166" s="56">
        <f t="shared" si="16"/>
        <v>11939</v>
      </c>
      <c r="G166" s="56">
        <f t="shared" si="16"/>
        <v>0</v>
      </c>
      <c r="H166" s="56">
        <f t="shared" si="16"/>
        <v>0</v>
      </c>
      <c r="I166" s="56">
        <f t="shared" si="16"/>
        <v>0</v>
      </c>
      <c r="J166" s="56">
        <f t="shared" si="16"/>
        <v>0</v>
      </c>
      <c r="K166" s="86"/>
      <c r="L166" s="63"/>
    </row>
    <row r="167" spans="1:13" s="10" customFormat="1" ht="55.2" x14ac:dyDescent="0.3">
      <c r="A167" s="47">
        <v>1</v>
      </c>
      <c r="B167" s="46" t="s">
        <v>101</v>
      </c>
      <c r="C167" s="9">
        <v>161.1</v>
      </c>
      <c r="D167" s="9">
        <v>161.1</v>
      </c>
      <c r="E167" s="14">
        <v>13006.6</v>
      </c>
      <c r="F167" s="14"/>
      <c r="G167" s="14"/>
      <c r="H167" s="14"/>
      <c r="I167" s="14"/>
      <c r="J167" s="14"/>
      <c r="K167" s="46" t="s">
        <v>279</v>
      </c>
      <c r="L167" s="63"/>
      <c r="M167" s="28"/>
    </row>
    <row r="168" spans="1:13" s="10" customFormat="1" ht="55.2" x14ac:dyDescent="0.3">
      <c r="A168" s="47">
        <v>2</v>
      </c>
      <c r="B168" s="46" t="s">
        <v>357</v>
      </c>
      <c r="C168" s="9">
        <v>2634.6</v>
      </c>
      <c r="D168" s="9">
        <v>161.1</v>
      </c>
      <c r="E168" s="14">
        <v>4205</v>
      </c>
      <c r="F168" s="14"/>
      <c r="G168" s="14"/>
      <c r="H168" s="14"/>
      <c r="I168" s="14"/>
      <c r="J168" s="14"/>
      <c r="K168" s="46" t="s">
        <v>287</v>
      </c>
      <c r="L168" s="63"/>
    </row>
    <row r="169" spans="1:13" s="10" customFormat="1" ht="138" x14ac:dyDescent="0.3">
      <c r="A169" s="47">
        <v>3</v>
      </c>
      <c r="B169" s="46" t="s">
        <v>358</v>
      </c>
      <c r="C169" s="9">
        <v>6429.2</v>
      </c>
      <c r="D169" s="9">
        <v>1645.3</v>
      </c>
      <c r="E169" s="9">
        <v>10388.700000000001</v>
      </c>
      <c r="F169" s="9">
        <v>10388.700000000001</v>
      </c>
      <c r="G169" s="69"/>
      <c r="H169" s="69"/>
      <c r="I169" s="69"/>
      <c r="J169" s="69"/>
      <c r="K169" s="46" t="s">
        <v>288</v>
      </c>
      <c r="L169" s="63"/>
    </row>
    <row r="170" spans="1:13" s="10" customFormat="1" ht="55.2" x14ac:dyDescent="0.3">
      <c r="A170" s="47">
        <v>4</v>
      </c>
      <c r="B170" s="40" t="s">
        <v>102</v>
      </c>
      <c r="C170" s="9">
        <v>671.2</v>
      </c>
      <c r="D170" s="9"/>
      <c r="E170" s="9"/>
      <c r="F170" s="9"/>
      <c r="G170" s="69"/>
      <c r="H170" s="69"/>
      <c r="I170" s="69"/>
      <c r="J170" s="69"/>
      <c r="K170" s="40" t="s">
        <v>232</v>
      </c>
      <c r="L170" s="63"/>
    </row>
    <row r="171" spans="1:13" s="10" customFormat="1" ht="69" x14ac:dyDescent="0.3">
      <c r="A171" s="47">
        <v>5</v>
      </c>
      <c r="B171" s="40" t="s">
        <v>241</v>
      </c>
      <c r="C171" s="9">
        <v>2821.7</v>
      </c>
      <c r="D171" s="9">
        <v>2821.7</v>
      </c>
      <c r="E171" s="9"/>
      <c r="F171" s="9"/>
      <c r="G171" s="69"/>
      <c r="H171" s="69"/>
      <c r="I171" s="69"/>
      <c r="J171" s="69"/>
      <c r="K171" s="40" t="s">
        <v>245</v>
      </c>
      <c r="L171" s="63"/>
    </row>
    <row r="172" spans="1:13" s="10" customFormat="1" ht="41.4" x14ac:dyDescent="0.3">
      <c r="A172" s="47">
        <v>6</v>
      </c>
      <c r="B172" s="40" t="s">
        <v>242</v>
      </c>
      <c r="C172" s="9"/>
      <c r="D172" s="9"/>
      <c r="E172" s="9">
        <v>1550.3</v>
      </c>
      <c r="F172" s="9">
        <v>1550.3</v>
      </c>
      <c r="G172" s="69"/>
      <c r="H172" s="69"/>
      <c r="I172" s="69"/>
      <c r="J172" s="69"/>
      <c r="K172" s="40" t="s">
        <v>246</v>
      </c>
      <c r="L172" s="63"/>
    </row>
    <row r="173" spans="1:13" s="10" customFormat="1" ht="41.4" x14ac:dyDescent="0.3">
      <c r="A173" s="47">
        <v>7</v>
      </c>
      <c r="B173" s="40" t="s">
        <v>243</v>
      </c>
      <c r="C173" s="9">
        <v>13948.4</v>
      </c>
      <c r="D173" s="9"/>
      <c r="E173" s="9"/>
      <c r="F173" s="9"/>
      <c r="G173" s="69"/>
      <c r="H173" s="69"/>
      <c r="I173" s="69"/>
      <c r="J173" s="69"/>
      <c r="K173" s="40" t="s">
        <v>247</v>
      </c>
      <c r="L173" s="63"/>
    </row>
    <row r="174" spans="1:13" s="10" customFormat="1" ht="55.2" x14ac:dyDescent="0.3">
      <c r="A174" s="47">
        <v>8</v>
      </c>
      <c r="B174" s="40" t="s">
        <v>244</v>
      </c>
      <c r="C174" s="9">
        <v>1802</v>
      </c>
      <c r="D174" s="9"/>
      <c r="E174" s="9"/>
      <c r="F174" s="9"/>
      <c r="G174" s="69"/>
      <c r="H174" s="69"/>
      <c r="I174" s="69"/>
      <c r="J174" s="69"/>
      <c r="K174" s="40" t="s">
        <v>248</v>
      </c>
      <c r="L174" s="63"/>
    </row>
    <row r="175" spans="1:13" s="26" customFormat="1" ht="28.8" x14ac:dyDescent="0.3">
      <c r="A175" s="85"/>
      <c r="B175" s="85" t="s">
        <v>249</v>
      </c>
      <c r="C175" s="56">
        <f>SUM(C176)</f>
        <v>0</v>
      </c>
      <c r="D175" s="56">
        <f t="shared" ref="D175:J175" si="17">SUM(D176)</f>
        <v>0</v>
      </c>
      <c r="E175" s="56">
        <f t="shared" si="17"/>
        <v>1254.3</v>
      </c>
      <c r="F175" s="56">
        <f t="shared" si="17"/>
        <v>0</v>
      </c>
      <c r="G175" s="56">
        <f t="shared" si="17"/>
        <v>0</v>
      </c>
      <c r="H175" s="56">
        <f t="shared" si="17"/>
        <v>0</v>
      </c>
      <c r="I175" s="56">
        <f t="shared" si="17"/>
        <v>0</v>
      </c>
      <c r="J175" s="56">
        <f t="shared" si="17"/>
        <v>0</v>
      </c>
      <c r="K175" s="86"/>
      <c r="L175" s="63"/>
    </row>
    <row r="176" spans="1:13" s="10" customFormat="1" ht="55.2" x14ac:dyDescent="0.3">
      <c r="A176" s="47">
        <v>1</v>
      </c>
      <c r="B176" s="40" t="s">
        <v>250</v>
      </c>
      <c r="C176" s="9"/>
      <c r="D176" s="9"/>
      <c r="E176" s="9">
        <v>1254.3</v>
      </c>
      <c r="F176" s="9"/>
      <c r="G176" s="9"/>
      <c r="H176" s="9"/>
      <c r="I176" s="9"/>
      <c r="J176" s="9"/>
      <c r="K176" s="46" t="s">
        <v>271</v>
      </c>
      <c r="L176" s="63"/>
    </row>
    <row r="177" spans="1:12" s="24" customFormat="1" ht="14.4" x14ac:dyDescent="0.3">
      <c r="A177" s="85"/>
      <c r="B177" s="85" t="s">
        <v>103</v>
      </c>
      <c r="C177" s="56">
        <f>SUM(C178:C183)</f>
        <v>0</v>
      </c>
      <c r="D177" s="56">
        <f t="shared" ref="D177:J177" si="18">SUM(D178:D183)</f>
        <v>0</v>
      </c>
      <c r="E177" s="56">
        <f t="shared" si="18"/>
        <v>1860.3</v>
      </c>
      <c r="F177" s="56">
        <f t="shared" si="18"/>
        <v>1860.3</v>
      </c>
      <c r="G177" s="56">
        <f t="shared" si="18"/>
        <v>14000</v>
      </c>
      <c r="H177" s="56">
        <f t="shared" si="18"/>
        <v>14000</v>
      </c>
      <c r="I177" s="56">
        <f t="shared" si="18"/>
        <v>0</v>
      </c>
      <c r="J177" s="56">
        <f t="shared" si="18"/>
        <v>0</v>
      </c>
      <c r="K177" s="86"/>
      <c r="L177" s="58"/>
    </row>
    <row r="178" spans="1:12" s="10" customFormat="1" ht="55.2" x14ac:dyDescent="0.3">
      <c r="A178" s="47">
        <v>1</v>
      </c>
      <c r="B178" s="46" t="s">
        <v>320</v>
      </c>
      <c r="C178" s="9"/>
      <c r="D178" s="9"/>
      <c r="E178" s="14">
        <v>1860.3</v>
      </c>
      <c r="F178" s="14">
        <v>1860.3</v>
      </c>
      <c r="G178" s="14"/>
      <c r="H178" s="14"/>
      <c r="I178" s="14"/>
      <c r="J178" s="14"/>
      <c r="K178" s="64" t="s">
        <v>254</v>
      </c>
      <c r="L178" s="63"/>
    </row>
    <row r="179" spans="1:12" s="10" customFormat="1" ht="55.2" x14ac:dyDescent="0.3">
      <c r="A179" s="47">
        <v>2</v>
      </c>
      <c r="B179" s="46" t="s">
        <v>274</v>
      </c>
      <c r="C179" s="9"/>
      <c r="D179" s="9"/>
      <c r="E179" s="14"/>
      <c r="F179" s="14"/>
      <c r="G179" s="14">
        <v>2000</v>
      </c>
      <c r="H179" s="14">
        <v>2000</v>
      </c>
      <c r="I179" s="14"/>
      <c r="J179" s="14"/>
      <c r="K179" s="46" t="s">
        <v>255</v>
      </c>
      <c r="L179" s="63"/>
    </row>
    <row r="180" spans="1:12" s="10" customFormat="1" ht="55.2" x14ac:dyDescent="0.3">
      <c r="A180" s="47">
        <v>3</v>
      </c>
      <c r="B180" s="46" t="s">
        <v>275</v>
      </c>
      <c r="C180" s="9"/>
      <c r="D180" s="9"/>
      <c r="E180" s="14"/>
      <c r="F180" s="14"/>
      <c r="G180" s="14">
        <v>2000</v>
      </c>
      <c r="H180" s="14">
        <v>2000</v>
      </c>
      <c r="I180" s="14"/>
      <c r="J180" s="14"/>
      <c r="K180" s="46" t="s">
        <v>255</v>
      </c>
      <c r="L180" s="63"/>
    </row>
    <row r="181" spans="1:12" s="10" customFormat="1" ht="55.2" x14ac:dyDescent="0.3">
      <c r="A181" s="47">
        <v>4</v>
      </c>
      <c r="B181" s="87" t="s">
        <v>276</v>
      </c>
      <c r="C181" s="9"/>
      <c r="D181" s="9"/>
      <c r="E181" s="14"/>
      <c r="F181" s="14"/>
      <c r="G181" s="14">
        <v>2000</v>
      </c>
      <c r="H181" s="14">
        <v>2000</v>
      </c>
      <c r="I181" s="14"/>
      <c r="J181" s="14"/>
      <c r="K181" s="46" t="s">
        <v>255</v>
      </c>
      <c r="L181" s="63"/>
    </row>
    <row r="182" spans="1:12" s="10" customFormat="1" ht="55.2" x14ac:dyDescent="0.3">
      <c r="A182" s="47">
        <v>5</v>
      </c>
      <c r="B182" s="87" t="s">
        <v>277</v>
      </c>
      <c r="C182" s="9"/>
      <c r="D182" s="9"/>
      <c r="E182" s="14"/>
      <c r="F182" s="14"/>
      <c r="G182" s="14">
        <v>2000</v>
      </c>
      <c r="H182" s="14">
        <v>2000</v>
      </c>
      <c r="I182" s="14"/>
      <c r="J182" s="14"/>
      <c r="K182" s="46" t="s">
        <v>256</v>
      </c>
      <c r="L182" s="63"/>
    </row>
    <row r="183" spans="1:12" s="10" customFormat="1" ht="55.2" x14ac:dyDescent="0.3">
      <c r="A183" s="47">
        <v>6</v>
      </c>
      <c r="B183" s="87" t="s">
        <v>278</v>
      </c>
      <c r="C183" s="9"/>
      <c r="D183" s="9"/>
      <c r="E183" s="14"/>
      <c r="F183" s="14"/>
      <c r="G183" s="14">
        <v>6000</v>
      </c>
      <c r="H183" s="14">
        <v>6000</v>
      </c>
      <c r="I183" s="14"/>
      <c r="J183" s="14"/>
      <c r="K183" s="46" t="s">
        <v>256</v>
      </c>
      <c r="L183" s="79"/>
    </row>
    <row r="184" spans="1:12" s="24" customFormat="1" ht="14.4" x14ac:dyDescent="0.3">
      <c r="A184" s="85"/>
      <c r="B184" s="85" t="s">
        <v>104</v>
      </c>
      <c r="C184" s="56">
        <f>SUM(C185:C190)</f>
        <v>53343.1</v>
      </c>
      <c r="D184" s="56">
        <f t="shared" ref="D184:J184" si="19">SUM(D185:D190)</f>
        <v>0</v>
      </c>
      <c r="E184" s="56">
        <f t="shared" si="19"/>
        <v>13400</v>
      </c>
      <c r="F184" s="56">
        <f t="shared" si="19"/>
        <v>1500</v>
      </c>
      <c r="G184" s="56">
        <f t="shared" si="19"/>
        <v>6000</v>
      </c>
      <c r="H184" s="56">
        <f t="shared" si="19"/>
        <v>6000</v>
      </c>
      <c r="I184" s="56">
        <f t="shared" si="19"/>
        <v>31000</v>
      </c>
      <c r="J184" s="56">
        <f t="shared" si="19"/>
        <v>10000</v>
      </c>
      <c r="K184" s="86"/>
      <c r="L184" s="58"/>
    </row>
    <row r="185" spans="1:12" s="10" customFormat="1" ht="55.2" x14ac:dyDescent="0.3">
      <c r="A185" s="47">
        <v>1</v>
      </c>
      <c r="B185" s="40" t="s">
        <v>251</v>
      </c>
      <c r="C185" s="9">
        <v>51810.3</v>
      </c>
      <c r="D185" s="9"/>
      <c r="E185" s="9"/>
      <c r="F185" s="9"/>
      <c r="G185" s="14"/>
      <c r="H185" s="14"/>
      <c r="I185" s="14"/>
      <c r="J185" s="14"/>
      <c r="K185" s="41" t="s">
        <v>252</v>
      </c>
      <c r="L185" s="63"/>
    </row>
    <row r="186" spans="1:12" s="10" customFormat="1" ht="41.4" x14ac:dyDescent="0.3">
      <c r="A186" s="47">
        <v>2</v>
      </c>
      <c r="B186" s="46" t="s">
        <v>105</v>
      </c>
      <c r="C186" s="9">
        <v>449.2</v>
      </c>
      <c r="D186" s="9"/>
      <c r="E186" s="9"/>
      <c r="F186" s="9"/>
      <c r="G186" s="14"/>
      <c r="H186" s="14"/>
      <c r="I186" s="14"/>
      <c r="J186" s="14"/>
      <c r="K186" s="46" t="s">
        <v>253</v>
      </c>
      <c r="L186" s="63"/>
    </row>
    <row r="187" spans="1:12" s="10" customFormat="1" ht="82.8" x14ac:dyDescent="0.3">
      <c r="A187" s="47">
        <v>3</v>
      </c>
      <c r="B187" s="46" t="s">
        <v>272</v>
      </c>
      <c r="C187" s="9"/>
      <c r="D187" s="9"/>
      <c r="E187" s="14">
        <v>6400</v>
      </c>
      <c r="F187" s="14">
        <v>450</v>
      </c>
      <c r="G187" s="14">
        <v>3000</v>
      </c>
      <c r="H187" s="14">
        <v>3000</v>
      </c>
      <c r="I187" s="14">
        <v>10000</v>
      </c>
      <c r="J187" s="14"/>
      <c r="K187" s="46" t="s">
        <v>296</v>
      </c>
      <c r="L187" s="63"/>
    </row>
    <row r="188" spans="1:12" s="10" customFormat="1" ht="96.6" x14ac:dyDescent="0.3">
      <c r="A188" s="47">
        <v>4</v>
      </c>
      <c r="B188" s="41" t="s">
        <v>273</v>
      </c>
      <c r="C188" s="9">
        <v>1083.5999999999999</v>
      </c>
      <c r="D188" s="9"/>
      <c r="E188" s="14">
        <v>6400</v>
      </c>
      <c r="F188" s="14">
        <v>450</v>
      </c>
      <c r="G188" s="14">
        <v>3000</v>
      </c>
      <c r="H188" s="14">
        <v>3000</v>
      </c>
      <c r="I188" s="14">
        <v>11000</v>
      </c>
      <c r="J188" s="14"/>
      <c r="K188" s="46" t="s">
        <v>297</v>
      </c>
      <c r="L188" s="63"/>
    </row>
    <row r="189" spans="1:12" s="10" customFormat="1" ht="55.2" x14ac:dyDescent="0.3">
      <c r="A189" s="47">
        <v>5</v>
      </c>
      <c r="B189" s="41" t="s">
        <v>321</v>
      </c>
      <c r="C189" s="9"/>
      <c r="D189" s="9"/>
      <c r="E189" s="14">
        <v>600</v>
      </c>
      <c r="F189" s="14">
        <v>600</v>
      </c>
      <c r="G189" s="14"/>
      <c r="H189" s="14"/>
      <c r="I189" s="14"/>
      <c r="J189" s="14"/>
      <c r="K189" s="41" t="s">
        <v>324</v>
      </c>
      <c r="L189" s="63"/>
    </row>
    <row r="190" spans="1:12" s="10" customFormat="1" ht="55.2" x14ac:dyDescent="0.3">
      <c r="A190" s="47">
        <v>6</v>
      </c>
      <c r="B190" s="41" t="s">
        <v>322</v>
      </c>
      <c r="C190" s="9"/>
      <c r="D190" s="9"/>
      <c r="E190" s="14"/>
      <c r="F190" s="14"/>
      <c r="G190" s="14"/>
      <c r="H190" s="14"/>
      <c r="I190" s="14">
        <v>10000</v>
      </c>
      <c r="J190" s="14">
        <v>10000</v>
      </c>
      <c r="K190" s="41" t="s">
        <v>323</v>
      </c>
      <c r="L190" s="63"/>
    </row>
    <row r="191" spans="1:12" s="21" customFormat="1" x14ac:dyDescent="0.3">
      <c r="A191" s="48"/>
      <c r="B191" s="49"/>
      <c r="C191" s="50"/>
      <c r="D191" s="50"/>
      <c r="E191" s="48"/>
      <c r="F191" s="48"/>
      <c r="G191" s="48"/>
      <c r="H191" s="48"/>
      <c r="I191" s="48"/>
      <c r="J191" s="48"/>
      <c r="K191" s="49"/>
      <c r="L191" s="32"/>
    </row>
  </sheetData>
  <autoFilter ref="A5:L190"/>
  <mergeCells count="1">
    <mergeCell ref="A4:K4"/>
  </mergeCells>
  <pageMargins left="0.39370078740157483" right="0.39370078740157483" top="0.39370078740157483" bottom="0.39370078740157483" header="0" footer="0"/>
  <pageSetup paperSize="9" scale="42" fitToHeight="0" orientation="portrait" horizontalDpi="4294967294" verticalDpi="4294967294" r:id="rId1"/>
  <rowBreaks count="7" manualBreakCount="7">
    <brk id="28" max="10" man="1"/>
    <brk id="61" max="10" man="1"/>
    <brk id="89" max="10" man="1"/>
    <brk id="112" max="10" man="1"/>
    <brk id="134" max="10" man="1"/>
    <brk id="154" max="10" man="1"/>
    <brk id="183"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Рем-восст. работы</vt:lpstr>
      <vt:lpstr>'Рем-восст. работы'!Заголовки_для_печати</vt:lpstr>
      <vt:lpstr>'Рем-восст. работы'!Область_печати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2023-12-08T03:34:27Z</dcterms:modified>
</cp:coreProperties>
</file>