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сфальтирование" sheetId="2" r:id="rId1"/>
  </sheets>
  <definedNames>
    <definedName name="_xlnm.Print_Titles" localSheetId="0">Асфальтирование!$4:$5</definedName>
    <definedName name="_xlnm.Print_Area" localSheetId="0">Асфальтирование!$A$1:$G$31</definedName>
  </definedNames>
  <calcPr calcId="152511"/>
</workbook>
</file>

<file path=xl/calcChain.xml><?xml version="1.0" encoding="utf-8"?>
<calcChain xmlns="http://schemas.openxmlformats.org/spreadsheetml/2006/main"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F6" i="2" l="1"/>
  <c r="D6" i="2"/>
  <c r="E6" i="2"/>
  <c r="C6" i="2"/>
</calcChain>
</file>

<file path=xl/sharedStrings.xml><?xml version="1.0" encoding="utf-8"?>
<sst xmlns="http://schemas.openxmlformats.org/spreadsheetml/2006/main" count="60" uniqueCount="58">
  <si>
    <t>№ п/п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</si>
  <si>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</si>
  <si>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9 "Зимушка", г. Норильск, район Талнах, ул. Новая, д. 7</t>
  </si>
  <si>
    <t>Территория МБДОУ "Детский сад № 32 "Снегирек", г. Норильск, Центральный район, ул. Севастопольская, д. 7 В</t>
  </si>
  <si>
    <t>Территория МБДОУ "Детский сад № 68 "Ладушки", корп. 1, г. Норильск, Центральный район, ул. Московская, д. 10</t>
  </si>
  <si>
    <t>Территория МБДОУ "Детский сад № 99 "Топ-топ", г. Норильск, район Центральный, ул. Хантайская, д. 25</t>
  </si>
  <si>
    <t>Территория МБОУ "СШ № 6", г. Норильск, Центральный район, ул. Комсомольская, д. 16</t>
  </si>
  <si>
    <t>Территория МБОУ "Гимназия № 7", корп. 1, г. Норильск, Центральный район, просп. Ленинский, д. 45 В</t>
  </si>
  <si>
    <t>Территория МБОУ "Гимназия № 7", корп. 2, г. Норильск, Центральный район, просп. Ленинский, д. 37 В</t>
  </si>
  <si>
    <t>Территория МБОУ "Гимназия № 11", г. Норильск, район Кайеркан, ул. Надеждинская, д. 16</t>
  </si>
  <si>
    <t>Территория МБОУ "СШ № 17", г. Норильск, Центральный район ,пр. Молодежный, д. 7</t>
  </si>
  <si>
    <t>Территория МБОУ "СШ № 20", г. Норильск, район Талнах, ул. Маслова, д. 1</t>
  </si>
  <si>
    <t xml:space="preserve">Территория МБОУ "СШ № 30", г. Норильск, район Талнах, ул. Бауманская, д. 12 </t>
  </si>
  <si>
    <t>Территория МБОУ "СШ № 31", г. Норильск, Центральный район, ул. Талнахская, д. 64</t>
  </si>
  <si>
    <t>Территория МБОУ "СШ № 37", г. Норильск, район Кайеркан, ул. Первомайская, д. 34</t>
  </si>
  <si>
    <t>Территория МБОУ "СШ № 39", г. Норильск, район Талнах, ул. Игарская, д. 40</t>
  </si>
  <si>
    <t xml:space="preserve">Территория МБОУ "СШ № 45", г. Норильск, район Кайеркан, ул. Норильская, д. 6 </t>
  </si>
  <si>
    <t>Территория МБУ "Дворец спорта "Арктика", г. Норильск, Центральный район, ул. Комсомольская, д. 46 А ("Крытый каток "Льдинка")</t>
  </si>
  <si>
    <t>Территория МБУ "Спортивный комплекс "Талнах", г. Норильск, район Талнах, ул. Новая, д. 11 А ("СОЦ" "Восток")</t>
  </si>
  <si>
    <t>Территория МБУ "СШ № 4", г. Норильск, район Талнах, ул. Энтузиастов, д. 9</t>
  </si>
  <si>
    <t xml:space="preserve">Территория МБУ "Стадион "Заполярник", г. Норильск, Центральный район, ул. Пушкина, д. 7 </t>
  </si>
  <si>
    <t>Территория МБУ "Лыжная база "Оль-Гуль", г. Норильск, Вальковское шоссе</t>
  </si>
  <si>
    <t>Наименование объекта</t>
  </si>
  <si>
    <t>Подробное обоснование по видам выполняемых работ</t>
  </si>
  <si>
    <t>ВСЕГО
2023 год</t>
  </si>
  <si>
    <t>ВСЕГО
2024 год</t>
  </si>
  <si>
    <t>ВСЕГО РАСХОДЫ НА АСФАЛЬТИРОВАНИЕ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</si>
  <si>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</si>
  <si>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 xml:space="preserve">Приложение № 4
к муниципальной программе
"Поддержание сохранности действующих и 
строительство новых объектов социальной 
инфраструктуры" </t>
  </si>
  <si>
    <t>Спортивная площадка, расположенная по адресу: г. Норильск, Центральный район, ул. Вальковская, д. 6</t>
  </si>
  <si>
    <t>ВСЕГО
2025 год</t>
  </si>
  <si>
    <t>ВСЕГО
2026 год</t>
  </si>
  <si>
    <t>Территория МБОУ "Лицей № 3", корп. 2, г. Норильск, Центральный район, ул. Набережная Урванцева, д. 35</t>
  </si>
  <si>
    <t>Территория МБУ ДО "ДДТ", г. Норильск, район Кайеркан, ул. Победы, д. 7</t>
  </si>
  <si>
    <t>Спортивная площадка, расположенная по адресу: г. Норильск, Центральный район, ул. Озерная, д. 25</t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</si>
  <si>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827,7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</si>
  <si>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2 346,82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</si>
  <si>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засыпка провалов 51 м2 на игровой площадке;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</si>
  <si>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2 520,0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</si>
  <si>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1 737,2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</si>
  <si>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выполнение мероприятий по восстановлению спортивной площадки (650,0 м2);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</si>
  <si>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1 327,3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</si>
  <si>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 площадью 1 335,40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</si>
  <si>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1 311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</si>
  <si>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644,9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</si>
  <si>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6 260,2 м2; 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</si>
  <si>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4 048,56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</si>
  <si>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1 832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</si>
  <si>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1 300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</si>
  <si>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2 517,0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</si>
  <si>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1 817,0 м2;</t>
    </r>
  </si>
  <si>
    <r>
      <rPr>
        <b/>
        <sz val="12"/>
        <color indexed="8"/>
        <rFont val="Times New Roman"/>
        <family val="1"/>
        <charset val="204"/>
      </rPr>
      <t>2023</t>
    </r>
    <r>
      <rPr>
        <sz val="12"/>
        <color indexed="8"/>
        <rFont val="Times New Roman"/>
        <family val="1"/>
        <charset val="204"/>
      </rPr>
      <t xml:space="preserve"> - асфальтирование территории площадью 1 628,16 м2;</t>
    </r>
  </si>
  <si>
    <r>
      <rPr>
        <b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- асфальтирование территории площадью 2 876,0 м2;</t>
    </r>
  </si>
  <si>
    <r>
      <rPr>
        <b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- устройство отмостки площадью 108,5 м2;</t>
    </r>
  </si>
  <si>
    <r>
      <rPr>
        <b/>
        <sz val="12"/>
        <rFont val="Times New Roman"/>
        <family val="1"/>
        <charset val="204"/>
      </rPr>
      <t xml:space="preserve">2023 - </t>
    </r>
    <r>
      <rPr>
        <sz val="12"/>
        <rFont val="Times New Roman"/>
        <family val="1"/>
        <charset val="204"/>
      </rPr>
      <t>асфальтирование дорожек парковой зоны - 5500 м2;</t>
    </r>
  </si>
  <si>
    <r>
      <rPr>
        <b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- асфальтирование территории площадью 2 387,9 м2;
</t>
    </r>
    <r>
      <rPr>
        <b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- ремонт ограждения территории;</t>
    </r>
  </si>
  <si>
    <r>
      <rPr>
        <b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- разработка ПСД на устройство спортивной площадки, устройство спортивной площадки (1 этап);</t>
    </r>
    <r>
      <rPr>
        <b/>
        <sz val="12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</si>
  <si>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>2024</t>
    </r>
    <r>
      <rPr>
        <sz val="12"/>
        <color theme="1"/>
        <rFont val="Times New Roman"/>
        <family val="1"/>
        <charset val="204"/>
      </rPr>
      <t xml:space="preserve"> -выполнение мероприятий по восстановлению спортивной площадки;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</si>
</sst>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name val="Tahoma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6" fillId="0" borderId="2" xfId="0" applyFont="1" applyFill="1" applyBorder="1" applyAlignment="1">
      <alignment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0" fontId="7" fillId="0" borderId="0" xfId="0" applyFont="1" applyAlignment="1">
      <alignment vertical="center" wrapText="1"/>
    </xf>
    <xf numFmtId="0" fontId="9" fillId="0" borderId="0" xfId="0" applyFont="1" applyFill="1" applyAlignment="1">
      <alignment vertical="top"/>
    </xf>
    <xf numFmtId="0" fontId="7" fillId="0" borderId="3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/>
    <xf numFmtId="0" fontId="10" fillId="0" borderId="0" xfId="0" applyFont="1"/>
    <xf numFmtId="0" fontId="10" fillId="0" borderId="0" xfId="0" applyFont="1" applyBorder="1"/>
    <xf numFmtId="0" fontId="7" fillId="0" borderId="0" xfId="0" applyFont="1" applyFill="1" applyAlignment="1">
      <alignment vertical="center"/>
    </xf>
    <xf numFmtId="0" fontId="7" fillId="0" borderId="0" xfId="0" applyFont="1" applyBorder="1"/>
    <xf numFmtId="0" fontId="2" fillId="0" borderId="0" xfId="0" applyFont="1" applyFill="1"/>
    <xf numFmtId="0" fontId="6" fillId="0" borderId="1" xfId="0" applyFont="1" applyFill="1" applyBorder="1" applyAlignment="1">
      <alignment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 shrinkToFit="1"/>
    </xf>
    <xf numFmtId="0" fontId="9" fillId="2" borderId="2" xfId="1" applyFont="1" applyFill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9" fontId="9" fillId="2" borderId="2" xfId="2" applyNumberFormat="1" applyFont="1" applyFill="1" applyBorder="1" applyAlignment="1" applyProtection="1">
      <alignment horizontal="left" vertical="center" wrapText="1"/>
      <protection locked="0"/>
    </xf>
    <xf numFmtId="164" fontId="9" fillId="2" borderId="2" xfId="0" applyNumberFormat="1" applyFont="1" applyFill="1" applyBorder="1" applyAlignment="1">
      <alignment horizontal="left" vertical="center" wrapText="1" shrinkToFi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2" xfId="0" applyFont="1" applyBorder="1"/>
    <xf numFmtId="164" fontId="9" fillId="0" borderId="2" xfId="0" applyNumberFormat="1" applyFont="1" applyFill="1" applyBorder="1" applyAlignment="1">
      <alignment vertical="center"/>
    </xf>
    <xf numFmtId="164" fontId="9" fillId="0" borderId="2" xfId="1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vertical="center"/>
    </xf>
    <xf numFmtId="164" fontId="11" fillId="2" borderId="2" xfId="0" applyNumberFormat="1" applyFont="1" applyFill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0" fillId="3" borderId="0" xfId="0" applyFont="1" applyFill="1"/>
    <xf numFmtId="0" fontId="2" fillId="3" borderId="0" xfId="0" applyFont="1" applyFill="1"/>
    <xf numFmtId="0" fontId="7" fillId="2" borderId="1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164" fontId="9" fillId="2" borderId="2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O33"/>
  <sheetViews>
    <sheetView tabSelected="1" view="pageBreakPreview" topLeftCell="A25" zoomScale="80" zoomScaleNormal="80" zoomScaleSheetLayoutView="80" workbookViewId="0">
      <selection activeCell="A33" sqref="A33:XFD33"/>
    </sheetView>
  </sheetViews>
  <sheetFormatPr defaultColWidth="9.109375" defaultRowHeight="17.399999999999999" x14ac:dyDescent="0.35"/>
  <cols>
    <col min="1" max="1" width="4.5546875" style="1" customWidth="1"/>
    <col min="2" max="2" width="56.88671875" style="2" customWidth="1"/>
    <col min="3" max="3" width="16" style="6" customWidth="1"/>
    <col min="4" max="4" width="16" style="22" customWidth="1"/>
    <col min="5" max="6" width="16" style="2" customWidth="1"/>
    <col min="7" max="7" width="65.6640625" style="2" customWidth="1"/>
    <col min="8" max="8" width="114.109375" style="18" customWidth="1"/>
    <col min="9" max="16384" width="9.109375" style="2"/>
  </cols>
  <sheetData>
    <row r="1" spans="1:8" ht="69" x14ac:dyDescent="0.35">
      <c r="A1" s="10"/>
      <c r="B1" s="10"/>
      <c r="C1" s="10"/>
      <c r="D1" s="10"/>
      <c r="E1" s="10"/>
      <c r="F1" s="10"/>
      <c r="G1" s="11" t="s">
        <v>28</v>
      </c>
    </row>
    <row r="2" spans="1:8" x14ac:dyDescent="0.35">
      <c r="A2" s="10"/>
      <c r="B2" s="10"/>
      <c r="C2" s="10"/>
      <c r="D2" s="10"/>
      <c r="E2" s="10"/>
      <c r="F2" s="10"/>
      <c r="G2" s="12"/>
    </row>
    <row r="3" spans="1:8" s="5" customFormat="1" ht="20.25" customHeight="1" thickBot="1" x14ac:dyDescent="0.4">
      <c r="A3" s="53" t="s">
        <v>27</v>
      </c>
      <c r="B3" s="53"/>
      <c r="C3" s="53"/>
      <c r="D3" s="53"/>
      <c r="E3" s="53"/>
      <c r="F3" s="53"/>
      <c r="G3" s="53"/>
      <c r="H3" s="19"/>
    </row>
    <row r="4" spans="1:8" s="5" customFormat="1" ht="24" customHeight="1" x14ac:dyDescent="0.35">
      <c r="A4" s="54" t="s">
        <v>0</v>
      </c>
      <c r="B4" s="56" t="s">
        <v>22</v>
      </c>
      <c r="C4" s="56" t="s">
        <v>24</v>
      </c>
      <c r="D4" s="56" t="s">
        <v>25</v>
      </c>
      <c r="E4" s="56" t="s">
        <v>30</v>
      </c>
      <c r="F4" s="56" t="s">
        <v>31</v>
      </c>
      <c r="G4" s="58" t="s">
        <v>23</v>
      </c>
      <c r="H4" s="19"/>
    </row>
    <row r="5" spans="1:8" s="5" customFormat="1" ht="13.5" customHeight="1" x14ac:dyDescent="0.35">
      <c r="A5" s="55"/>
      <c r="B5" s="57"/>
      <c r="C5" s="57"/>
      <c r="D5" s="57"/>
      <c r="E5" s="57"/>
      <c r="F5" s="57"/>
      <c r="G5" s="59"/>
      <c r="H5" s="19"/>
    </row>
    <row r="6" spans="1:8" s="7" customFormat="1" ht="19.5" customHeight="1" x14ac:dyDescent="0.3">
      <c r="A6" s="23"/>
      <c r="B6" s="8" t="s">
        <v>26</v>
      </c>
      <c r="C6" s="9">
        <f>SUM(C7:C31)</f>
        <v>151690.6</v>
      </c>
      <c r="D6" s="9">
        <f>SUM(D7:D31)</f>
        <v>35211.199999999997</v>
      </c>
      <c r="E6" s="9">
        <f>SUM(E7:E31)</f>
        <v>0</v>
      </c>
      <c r="F6" s="9">
        <f>SUM(F7:F31)</f>
        <v>0</v>
      </c>
      <c r="G6" s="13"/>
      <c r="H6" s="17"/>
    </row>
    <row r="7" spans="1:8" s="16" customFormat="1" ht="38.25" customHeight="1" x14ac:dyDescent="0.3">
      <c r="A7" s="15">
        <v>1</v>
      </c>
      <c r="B7" s="25" t="s">
        <v>1</v>
      </c>
      <c r="C7" s="36">
        <v>3121.2</v>
      </c>
      <c r="D7" s="14"/>
      <c r="E7" s="38"/>
      <c r="F7" s="24"/>
      <c r="G7" s="42" t="s">
        <v>35</v>
      </c>
      <c r="H7" s="20"/>
    </row>
    <row r="8" spans="1:8" s="7" customFormat="1" ht="37.5" customHeight="1" x14ac:dyDescent="0.3">
      <c r="A8" s="15">
        <f>A7+1</f>
        <v>2</v>
      </c>
      <c r="B8" s="25" t="s">
        <v>2</v>
      </c>
      <c r="C8" s="36">
        <v>21562.9</v>
      </c>
      <c r="D8" s="14"/>
      <c r="E8" s="35"/>
      <c r="F8" s="14"/>
      <c r="G8" s="42" t="s">
        <v>36</v>
      </c>
      <c r="H8" s="17"/>
    </row>
    <row r="9" spans="1:8" s="7" customFormat="1" ht="41.25" customHeight="1" x14ac:dyDescent="0.3">
      <c r="A9" s="15">
        <f t="shared" ref="A9:A31" si="0">A8+1</f>
        <v>3</v>
      </c>
      <c r="B9" s="25" t="s">
        <v>3</v>
      </c>
      <c r="C9" s="36">
        <v>114.80000000000007</v>
      </c>
      <c r="D9" s="14"/>
      <c r="E9" s="35"/>
      <c r="F9" s="14"/>
      <c r="G9" s="42" t="s">
        <v>37</v>
      </c>
      <c r="H9" s="17"/>
    </row>
    <row r="10" spans="1:8" s="7" customFormat="1" ht="42.75" customHeight="1" x14ac:dyDescent="0.3">
      <c r="A10" s="15">
        <f t="shared" si="0"/>
        <v>4</v>
      </c>
      <c r="B10" s="26" t="s">
        <v>4</v>
      </c>
      <c r="C10" s="36">
        <v>6966.5</v>
      </c>
      <c r="D10" s="14"/>
      <c r="E10" s="35"/>
      <c r="F10" s="14"/>
      <c r="G10" s="42" t="s">
        <v>38</v>
      </c>
      <c r="H10" s="17"/>
    </row>
    <row r="11" spans="1:8" s="7" customFormat="1" ht="41.25" customHeight="1" x14ac:dyDescent="0.3">
      <c r="A11" s="15">
        <f t="shared" si="0"/>
        <v>5</v>
      </c>
      <c r="B11" s="27" t="s">
        <v>5</v>
      </c>
      <c r="C11" s="37">
        <v>5411.9</v>
      </c>
      <c r="D11" s="14"/>
      <c r="E11" s="41"/>
      <c r="F11" s="14"/>
      <c r="G11" s="27" t="s">
        <v>39</v>
      </c>
      <c r="H11" s="17"/>
    </row>
    <row r="12" spans="1:8" s="7" customFormat="1" ht="45.75" customHeight="1" x14ac:dyDescent="0.3">
      <c r="A12" s="15">
        <f t="shared" si="0"/>
        <v>6</v>
      </c>
      <c r="B12" s="28" t="s">
        <v>32</v>
      </c>
      <c r="C12" s="37">
        <v>5411.9</v>
      </c>
      <c r="D12" s="14"/>
      <c r="E12" s="41"/>
      <c r="F12" s="14"/>
      <c r="G12" s="27" t="s">
        <v>39</v>
      </c>
      <c r="H12" s="17"/>
    </row>
    <row r="13" spans="1:8" s="7" customFormat="1" ht="44.25" customHeight="1" x14ac:dyDescent="0.3">
      <c r="A13" s="15">
        <f t="shared" si="0"/>
        <v>7</v>
      </c>
      <c r="B13" s="29" t="s">
        <v>6</v>
      </c>
      <c r="C13" s="37">
        <v>8154.8</v>
      </c>
      <c r="D13" s="14"/>
      <c r="E13" s="41"/>
      <c r="F13" s="14"/>
      <c r="G13" s="27" t="s">
        <v>40</v>
      </c>
      <c r="H13" s="17"/>
    </row>
    <row r="14" spans="1:8" s="7" customFormat="1" ht="45" customHeight="1" x14ac:dyDescent="0.3">
      <c r="A14" s="15">
        <f t="shared" si="0"/>
        <v>8</v>
      </c>
      <c r="B14" s="26" t="s">
        <v>7</v>
      </c>
      <c r="C14" s="37">
        <v>3534.3999999999996</v>
      </c>
      <c r="D14" s="14"/>
      <c r="E14" s="41"/>
      <c r="F14" s="14"/>
      <c r="G14" s="27" t="s">
        <v>41</v>
      </c>
      <c r="H14" s="17"/>
    </row>
    <row r="15" spans="1:8" s="7" customFormat="1" ht="52.5" customHeight="1" x14ac:dyDescent="0.3">
      <c r="A15" s="15">
        <f t="shared" si="0"/>
        <v>9</v>
      </c>
      <c r="B15" s="26" t="s">
        <v>8</v>
      </c>
      <c r="C15" s="37">
        <v>2473.0999999999995</v>
      </c>
      <c r="D15" s="14"/>
      <c r="E15" s="41"/>
      <c r="F15" s="14"/>
      <c r="G15" s="27" t="s">
        <v>42</v>
      </c>
      <c r="H15" s="17"/>
    </row>
    <row r="16" spans="1:8" s="7" customFormat="1" ht="43.5" customHeight="1" x14ac:dyDescent="0.3">
      <c r="A16" s="15">
        <f t="shared" si="0"/>
        <v>10</v>
      </c>
      <c r="B16" s="26" t="s">
        <v>9</v>
      </c>
      <c r="C16" s="37">
        <v>3809.6</v>
      </c>
      <c r="D16" s="14"/>
      <c r="E16" s="41"/>
      <c r="F16" s="14"/>
      <c r="G16" s="27" t="s">
        <v>43</v>
      </c>
      <c r="H16" s="17"/>
    </row>
    <row r="17" spans="1:15" s="7" customFormat="1" ht="42" customHeight="1" x14ac:dyDescent="0.3">
      <c r="A17" s="15">
        <f t="shared" si="0"/>
        <v>11</v>
      </c>
      <c r="B17" s="26" t="s">
        <v>10</v>
      </c>
      <c r="C17" s="38">
        <v>2541.9000000000005</v>
      </c>
      <c r="D17" s="14"/>
      <c r="E17" s="41"/>
      <c r="F17" s="14"/>
      <c r="G17" s="42" t="s">
        <v>44</v>
      </c>
      <c r="H17" s="17"/>
    </row>
    <row r="18" spans="1:15" s="7" customFormat="1" ht="38.25" customHeight="1" x14ac:dyDescent="0.3">
      <c r="A18" s="15">
        <f t="shared" si="0"/>
        <v>12</v>
      </c>
      <c r="B18" s="26" t="s">
        <v>11</v>
      </c>
      <c r="C18" s="37">
        <v>19715.5</v>
      </c>
      <c r="D18" s="14"/>
      <c r="E18" s="41"/>
      <c r="F18" s="14"/>
      <c r="G18" s="43" t="s">
        <v>45</v>
      </c>
      <c r="H18" s="17"/>
    </row>
    <row r="19" spans="1:15" s="3" customFormat="1" ht="50.25" customHeight="1" x14ac:dyDescent="0.3">
      <c r="A19" s="15">
        <f t="shared" si="0"/>
        <v>13</v>
      </c>
      <c r="B19" s="26" t="s">
        <v>12</v>
      </c>
      <c r="C19" s="39">
        <v>10596.800000000001</v>
      </c>
      <c r="D19" s="31"/>
      <c r="E19" s="41"/>
      <c r="F19" s="32"/>
      <c r="G19" s="42" t="s">
        <v>46</v>
      </c>
      <c r="H19" s="21"/>
      <c r="I19" s="4"/>
      <c r="J19" s="4"/>
      <c r="K19" s="4"/>
      <c r="L19" s="4"/>
      <c r="M19" s="4"/>
      <c r="N19" s="4"/>
      <c r="O19" s="4"/>
    </row>
    <row r="20" spans="1:15" s="3" customFormat="1" ht="51.75" customHeight="1" x14ac:dyDescent="0.3">
      <c r="A20" s="15">
        <f t="shared" si="0"/>
        <v>14</v>
      </c>
      <c r="B20" s="26" t="s">
        <v>13</v>
      </c>
      <c r="C20" s="39">
        <v>4833.0999999999995</v>
      </c>
      <c r="D20" s="31"/>
      <c r="E20" s="41"/>
      <c r="F20" s="32"/>
      <c r="G20" s="42" t="s">
        <v>47</v>
      </c>
      <c r="H20" s="21"/>
      <c r="I20" s="4"/>
      <c r="J20" s="4"/>
      <c r="K20" s="4"/>
      <c r="L20" s="4"/>
      <c r="M20" s="4"/>
      <c r="N20" s="4"/>
      <c r="O20" s="4"/>
    </row>
    <row r="21" spans="1:15" s="3" customFormat="1" ht="54.75" customHeight="1" x14ac:dyDescent="0.3">
      <c r="A21" s="15">
        <f t="shared" si="0"/>
        <v>15</v>
      </c>
      <c r="B21" s="26" t="s">
        <v>14</v>
      </c>
      <c r="C21" s="39">
        <v>4979.2</v>
      </c>
      <c r="D21" s="31"/>
      <c r="E21" s="41"/>
      <c r="F21" s="32"/>
      <c r="G21" s="42" t="s">
        <v>48</v>
      </c>
      <c r="H21" s="21"/>
      <c r="I21" s="4"/>
      <c r="J21" s="4"/>
      <c r="K21" s="4"/>
      <c r="L21" s="4"/>
      <c r="M21" s="4"/>
      <c r="N21" s="4"/>
      <c r="O21" s="4"/>
    </row>
    <row r="22" spans="1:15" s="3" customFormat="1" ht="38.25" customHeight="1" x14ac:dyDescent="0.3">
      <c r="A22" s="15">
        <f t="shared" si="0"/>
        <v>16</v>
      </c>
      <c r="B22" s="26" t="s">
        <v>15</v>
      </c>
      <c r="C22" s="39">
        <v>8153.7</v>
      </c>
      <c r="D22" s="31"/>
      <c r="E22" s="41"/>
      <c r="F22" s="32"/>
      <c r="G22" s="42" t="s">
        <v>49</v>
      </c>
      <c r="H22" s="21"/>
      <c r="I22" s="4"/>
      <c r="J22" s="4"/>
      <c r="K22" s="4"/>
      <c r="L22" s="4"/>
      <c r="M22" s="4"/>
      <c r="N22" s="4"/>
      <c r="O22" s="4"/>
    </row>
    <row r="23" spans="1:15" s="3" customFormat="1" ht="35.25" customHeight="1" x14ac:dyDescent="0.3">
      <c r="A23" s="15">
        <f t="shared" si="0"/>
        <v>17</v>
      </c>
      <c r="B23" s="26" t="s">
        <v>16</v>
      </c>
      <c r="C23" s="37">
        <v>5254.9000000000005</v>
      </c>
      <c r="D23" s="31"/>
      <c r="E23" s="41"/>
      <c r="F23" s="32"/>
      <c r="G23" s="42" t="s">
        <v>50</v>
      </c>
      <c r="H23" s="21"/>
      <c r="I23" s="4"/>
      <c r="J23" s="4"/>
      <c r="K23" s="4"/>
      <c r="L23" s="4"/>
      <c r="M23" s="4"/>
      <c r="N23" s="4"/>
      <c r="O23" s="4"/>
    </row>
    <row r="24" spans="1:15" s="3" customFormat="1" ht="39.75" customHeight="1" x14ac:dyDescent="0.3">
      <c r="A24" s="15">
        <f t="shared" si="0"/>
        <v>18</v>
      </c>
      <c r="B24" s="26" t="s">
        <v>33</v>
      </c>
      <c r="C24" s="37">
        <v>6244.2</v>
      </c>
      <c r="D24" s="31"/>
      <c r="E24" s="41"/>
      <c r="F24" s="32"/>
      <c r="G24" s="42" t="s">
        <v>51</v>
      </c>
      <c r="H24" s="21"/>
      <c r="I24" s="4"/>
      <c r="J24" s="4"/>
      <c r="K24" s="4"/>
      <c r="L24" s="4"/>
      <c r="M24" s="4"/>
      <c r="N24" s="4"/>
      <c r="O24" s="4"/>
    </row>
    <row r="25" spans="1:15" s="3" customFormat="1" ht="55.5" customHeight="1" x14ac:dyDescent="0.3">
      <c r="A25" s="15">
        <f t="shared" si="0"/>
        <v>19</v>
      </c>
      <c r="B25" s="30" t="s">
        <v>17</v>
      </c>
      <c r="C25" s="36">
        <v>4552.3</v>
      </c>
      <c r="D25" s="31"/>
      <c r="E25" s="41"/>
      <c r="F25" s="32"/>
      <c r="G25" s="44" t="s">
        <v>52</v>
      </c>
      <c r="H25" s="21"/>
      <c r="I25" s="4"/>
      <c r="J25" s="4"/>
      <c r="K25" s="4"/>
      <c r="L25" s="4"/>
      <c r="M25" s="4"/>
      <c r="N25" s="4"/>
      <c r="O25" s="4"/>
    </row>
    <row r="26" spans="1:15" ht="31.2" x14ac:dyDescent="0.35">
      <c r="A26" s="15">
        <f t="shared" si="0"/>
        <v>20</v>
      </c>
      <c r="B26" s="28" t="s">
        <v>21</v>
      </c>
      <c r="C26" s="37">
        <v>3200</v>
      </c>
      <c r="D26" s="33"/>
      <c r="E26" s="41"/>
      <c r="F26" s="34"/>
      <c r="G26" s="28" t="s">
        <v>56</v>
      </c>
    </row>
    <row r="27" spans="1:15" s="48" customFormat="1" ht="39" customHeight="1" x14ac:dyDescent="0.35">
      <c r="A27" s="49">
        <f t="shared" si="0"/>
        <v>21</v>
      </c>
      <c r="B27" s="28" t="s">
        <v>29</v>
      </c>
      <c r="C27" s="37"/>
      <c r="D27" s="40">
        <v>24457.200000000001</v>
      </c>
      <c r="E27" s="41"/>
      <c r="F27" s="50"/>
      <c r="G27" s="51" t="s">
        <v>57</v>
      </c>
      <c r="H27" s="47"/>
    </row>
    <row r="28" spans="1:15" s="48" customFormat="1" ht="31.2" x14ac:dyDescent="0.35">
      <c r="A28" s="49">
        <f t="shared" si="0"/>
        <v>22</v>
      </c>
      <c r="B28" s="28" t="s">
        <v>34</v>
      </c>
      <c r="C28" s="37"/>
      <c r="D28" s="40">
        <v>10041</v>
      </c>
      <c r="E28" s="41"/>
      <c r="F28" s="50"/>
      <c r="G28" s="51" t="s">
        <v>57</v>
      </c>
      <c r="H28" s="47"/>
    </row>
    <row r="29" spans="1:15" ht="46.8" x14ac:dyDescent="0.35">
      <c r="A29" s="49">
        <f t="shared" si="0"/>
        <v>23</v>
      </c>
      <c r="B29" s="30" t="s">
        <v>18</v>
      </c>
      <c r="C29" s="52">
        <v>396.70000000000005</v>
      </c>
      <c r="D29" s="40"/>
      <c r="E29" s="41"/>
      <c r="F29" s="50"/>
      <c r="G29" s="44" t="s">
        <v>53</v>
      </c>
    </row>
    <row r="30" spans="1:15" ht="31.2" x14ac:dyDescent="0.35">
      <c r="A30" s="49">
        <f t="shared" si="0"/>
        <v>24</v>
      </c>
      <c r="B30" s="30" t="s">
        <v>20</v>
      </c>
      <c r="C30" s="52">
        <v>14377.5</v>
      </c>
      <c r="D30" s="40"/>
      <c r="E30" s="41"/>
      <c r="F30" s="50"/>
      <c r="G30" s="44" t="s">
        <v>54</v>
      </c>
      <c r="H30" s="2"/>
    </row>
    <row r="31" spans="1:15" s="48" customFormat="1" ht="31.2" x14ac:dyDescent="0.35">
      <c r="A31" s="49">
        <f t="shared" si="0"/>
        <v>25</v>
      </c>
      <c r="B31" s="30" t="s">
        <v>19</v>
      </c>
      <c r="C31" s="52">
        <v>6283.7</v>
      </c>
      <c r="D31" s="40">
        <v>713</v>
      </c>
      <c r="E31" s="41"/>
      <c r="F31" s="50"/>
      <c r="G31" s="44" t="s">
        <v>55</v>
      </c>
    </row>
    <row r="32" spans="1:15" x14ac:dyDescent="0.35">
      <c r="H32" s="2"/>
    </row>
    <row r="33" spans="4:6" x14ac:dyDescent="0.35">
      <c r="D33" s="45"/>
      <c r="E33" s="46"/>
      <c r="F33" s="46"/>
    </row>
  </sheetData>
  <mergeCells count="8">
    <mergeCell ref="A3:G3"/>
    <mergeCell ref="A4:A5"/>
    <mergeCell ref="B4:B5"/>
    <mergeCell ref="C4:C5"/>
    <mergeCell ref="D4:D5"/>
    <mergeCell ref="E4:E5"/>
    <mergeCell ref="G4:G5"/>
    <mergeCell ref="F4:F5"/>
  </mergeCells>
  <pageMargins left="3.937007874015748E-2" right="3.937007874015748E-2" top="0.43307086614173229" bottom="0.43307086614173229" header="0.31496062992125984" footer="0.31496062992125984"/>
  <pageSetup paperSize="9" scale="69" fitToHeight="10" orientation="landscape" r:id="rId1"/>
  <rowBreaks count="1" manualBreakCount="1">
    <brk id="1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2023-12-07T05:24:40Z</dcterms:modified>
</cp:coreProperties>
</file>