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/>
  </bookViews>
  <sheets>
    <sheet name="Целевые индикаторы" sheetId="1" r:id="rId1"/>
  </sheets>
  <definedNames>
    <definedName name="_xlnm._FilterDatabase" localSheetId="0" hidden="1">'Целевые индикаторы'!$A$15:$AA$23</definedName>
    <definedName name="_xlnm.Print_Titles" localSheetId="0">'Целевые индикаторы'!$5:$7</definedName>
    <definedName name="_xlnm.Print_Area" localSheetId="0">'Целевые индикаторы'!$A$1:$N$26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27" i="1" l="1"/>
  <c r="U27" i="1"/>
  <c r="P27" i="1" l="1"/>
  <c r="O27" i="1"/>
  <c r="T27" i="1" l="1"/>
  <c r="R27" i="1" l="1"/>
  <c r="Q27" i="1"/>
</calcChain>
</file>

<file path=xl/comments1.xml><?xml version="1.0" encoding="utf-8"?>
<comments xmlns="http://schemas.openxmlformats.org/spreadsheetml/2006/main">
  <authors>
    <author>Морозова Ольга Ивановна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4 стенки</t>
        </r>
      </text>
    </commen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Морозова Ольга Ивановна:</t>
        </r>
        <r>
          <rPr>
            <sz val="9"/>
            <color indexed="81"/>
            <rFont val="Tahoma"/>
            <family val="2"/>
            <charset val="204"/>
          </rPr>
          <t xml:space="preserve">
4 стенки</t>
        </r>
      </text>
    </comment>
  </commentList>
</comments>
</file>

<file path=xl/sharedStrings.xml><?xml version="1.0" encoding="utf-8"?>
<sst xmlns="http://schemas.openxmlformats.org/spreadsheetml/2006/main" count="253" uniqueCount="169">
  <si>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</si>
  <si>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</si>
  <si>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</si>
  <si>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</si>
  <si>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</si>
  <si>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</si>
  <si>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</si>
  <si>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</si>
  <si>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</si>
  <si>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</si>
  <si>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</si>
  <si>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</si>
  <si>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1.</t>
  </si>
  <si>
    <t>2.</t>
  </si>
  <si>
    <t>3.</t>
  </si>
  <si>
    <t>5.</t>
  </si>
  <si>
    <t>6.</t>
  </si>
  <si>
    <t>7.</t>
  </si>
  <si>
    <t>8.</t>
  </si>
  <si>
    <t>9.</t>
  </si>
  <si>
    <t>11.</t>
  </si>
  <si>
    <t>12.</t>
  </si>
  <si>
    <t>-</t>
  </si>
  <si>
    <t>10.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</si>
  <si>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</si>
  <si>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</si>
  <si>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</si>
  <si>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</si>
  <si>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</si>
  <si>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13.</t>
  </si>
  <si>
    <t>Мероприятия 1.2., 1.3.</t>
  </si>
  <si>
    <t>Мероприятия 6.2., 6.3.</t>
  </si>
  <si>
    <t>Мероприятия 3.2., 3.3.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</si>
  <si>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</si>
  <si>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</si>
  <si>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</si>
  <si>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</si>
  <si>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</si>
  <si>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</si>
  <si>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</si>
  <si>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</si>
  <si>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</si>
  <si>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</si>
  <si>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t>100,0                     (2)</t>
  </si>
  <si>
    <t>100,0                    (2)</t>
  </si>
  <si>
    <t>100,0                                  (1)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</si>
  <si>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</si>
  <si>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</si>
  <si>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</si>
  <si>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</si>
  <si>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</si>
  <si>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</si>
  <si>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</si>
  <si>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учреждений физической культуры и спорта</t>
    </r>
    <r>
      <rPr>
        <sz val="11"/>
        <color indexed="8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</si>
  <si>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</si>
  <si>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</si>
  <si>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</si>
  <si>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100,0                  (6)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</si>
  <si>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</si>
  <si>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</si>
  <si>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4.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</si>
  <si>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</si>
  <si>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</si>
  <si>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</si>
  <si>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</si>
  <si>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</si>
  <si>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</si>
  <si>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</si>
  <si>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</si>
  <si>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</si>
  <si>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</si>
  <si>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</si>
  <si>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</si>
  <si>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100,0                                        (15)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</si>
  <si>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</si>
  <si>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</si>
  <si>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</si>
  <si>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</si>
  <si>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Уд. вес индикатора в МП
(проверка)</t>
  </si>
  <si>
    <t>Мероприятие 1.7.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</si>
  <si>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образовательных учреждений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</si>
  <si>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t>Мероприятие 2.7.</t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</si>
  <si>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культуры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</si>
  <si>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color indexed="8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</si>
  <si>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</si>
  <si>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</si>
  <si>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r>
      <t xml:space="preserve">Доля объектов </t>
    </r>
    <r>
      <rPr>
        <b/>
        <sz val="11"/>
        <color indexed="8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color indexed="8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</si>
  <si>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Мероприятие 6.7.</t>
  </si>
  <si>
    <t>100,0        (20)</t>
  </si>
  <si>
    <t xml:space="preserve">Приложение № 8
к муниципальной программе
"Поддержание сохранности действующих и 
строительство новых объектов социальной инфраструктуры" 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</si>
  <si>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</si>
  <si>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</si>
  <si>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</si>
  <si>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83,8                                     (31)</t>
  </si>
  <si>
    <t>80,0                                 (12)</t>
  </si>
  <si>
    <t>78,9
(15)</t>
  </si>
  <si>
    <t>33,3
(1)</t>
  </si>
  <si>
    <t>75,0                      (3)</t>
  </si>
  <si>
    <t>78,6
(1,57)</t>
  </si>
  <si>
    <t>63,6                     (7)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</si>
  <si>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</si>
  <si>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</si>
  <si>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100,0                                        (2)</t>
  </si>
  <si>
    <t>2025 год</t>
  </si>
  <si>
    <t>Оценка</t>
  </si>
  <si>
    <t>14.</t>
  </si>
  <si>
    <t>100,0        (9)</t>
  </si>
  <si>
    <t>100,0           (8)</t>
  </si>
  <si>
    <t>2021 - 0,005;
2022 - 0,05;
2023 - 0,05;
2024 - 0,05;</t>
  </si>
  <si>
    <t>100,0                                  (3)</t>
  </si>
  <si>
    <t>2026 год</t>
  </si>
  <si>
    <t>мероприятия отсутствуют на 2023-2026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</si>
  <si>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</si>
  <si>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81,0                     (34)</t>
  </si>
  <si>
    <t>75,0               (15)</t>
  </si>
  <si>
    <t xml:space="preserve"> 54,5               (6)</t>
  </si>
  <si>
    <t>52,6           (10)</t>
  </si>
  <si>
    <t>77,8                         (7)</t>
  </si>
  <si>
    <t>97,6
(40)</t>
  </si>
  <si>
    <t>69,6
(16)</t>
  </si>
  <si>
    <t>100,0
(13)</t>
  </si>
  <si>
    <t>70,0
(7)</t>
  </si>
  <si>
    <t>100,0
(2)</t>
  </si>
  <si>
    <t>100,0
(41)</t>
  </si>
  <si>
    <t>100,0
(23)</t>
  </si>
  <si>
    <t>100,0
(16)</t>
  </si>
  <si>
    <t>100,0
(10)</t>
  </si>
  <si>
    <t>100,0          (36)</t>
  </si>
  <si>
    <t>100,0          (46)</t>
  </si>
  <si>
    <t>100,0          (24)</t>
  </si>
  <si>
    <t>100,0                                        (3)</t>
  </si>
  <si>
    <t>100,0        (23)</t>
  </si>
  <si>
    <t>100,0        (6)</t>
  </si>
  <si>
    <t>88,9
(15)</t>
  </si>
  <si>
    <t>100,0
(8)</t>
  </si>
  <si>
    <t>100,0
(18)</t>
  </si>
  <si>
    <t>100,0           (4)</t>
  </si>
  <si>
    <t xml:space="preserve">                                                 2021 - 0,1;                                                        
2022 - 0,1;
2023 - 0,1;
2024 - 0,1</t>
  </si>
  <si>
    <t>2021 - 2022 гг. - мероприятие 5.2.;
2023 г. - мероприятия 5.2.;
2024 г. - мероприятие 5.2;</t>
  </si>
  <si>
    <t>100 
(3)</t>
  </si>
  <si>
    <t>не более 22,0</t>
  </si>
  <si>
    <t>100,0                    (4)</t>
  </si>
  <si>
    <t>100,0 
(4)</t>
  </si>
  <si>
    <t>2022 - 0,05;
2023 - 0,05;
2024 - 0,05</t>
  </si>
  <si>
    <r>
      <t xml:space="preserve">Доля объектов муниципальной собственности, на которых проведены работы </t>
    </r>
    <r>
      <rPr>
        <b/>
        <sz val="11"/>
        <rFont val="Times New Roman"/>
        <family val="1"/>
        <charset val="204"/>
      </rPr>
      <t>по асфальтированию</t>
    </r>
    <r>
      <rPr>
        <sz val="11"/>
        <rFont val="Times New Roman"/>
        <family val="1"/>
        <charset val="204"/>
      </rPr>
      <t xml:space="preserve"> прилегающей территории в общем количестве объектов, запланированных на проведение указанных работ по программе</t>
    </r>
  </si>
  <si>
    <r>
      <t xml:space="preserve">2021 - 0,1                              </t>
    </r>
    <r>
      <rPr>
        <sz val="11"/>
        <color rgb="FFFF0000"/>
        <rFont val="Times New Roman"/>
        <family val="1"/>
        <charset val="204"/>
      </rPr>
      <t xml:space="preserve">     </t>
    </r>
    <r>
      <rPr>
        <sz val="11"/>
        <color indexed="8"/>
        <rFont val="Times New Roman"/>
        <family val="1"/>
        <charset val="204"/>
      </rPr>
      <t xml:space="preserve">                               </t>
    </r>
  </si>
  <si>
    <t>2022 - 0,1;
2023 - 0,1;
2024 - 0,1;
2025 - 0,2;
2026 - 0,2</t>
  </si>
  <si>
    <t xml:space="preserve">2021 - 0,1;
2022 - 0,05;
2023 - 0,1;
2024 - 0,05                       </t>
  </si>
  <si>
    <t xml:space="preserve">2021 - 0,1                                                       </t>
  </si>
  <si>
    <t>2021 - 0,1</t>
  </si>
  <si>
    <t>2021 - 0,05</t>
  </si>
  <si>
    <r>
      <rPr>
        <sz val="11"/>
        <rFont val="Times New Roman"/>
        <family val="1"/>
        <charset val="204"/>
      </rPr>
      <t>2022 - 0,05;
2023 - 0,05;
2024 - 0,05;
2025 - 0,0</t>
    </r>
    <r>
      <rPr>
        <sz val="11"/>
        <color indexed="8"/>
        <rFont val="Times New Roman"/>
        <family val="1"/>
        <charset val="204"/>
      </rPr>
      <t>5;
2026 - 0,05</t>
    </r>
  </si>
  <si>
    <t xml:space="preserve">                                                      
2021 - 0,1;                                                                               
2022 - 0,15;
2023 - 0,1;
2024 - 0,15;
2025 - 0,2;
2026 - 0,2</t>
  </si>
  <si>
    <t xml:space="preserve">                                                                 
2021 - 0,1;                                                                         
2022 - 0,14;
2023 - 0,14;
2024 - 0,14;
2025 - 0,14;
2026 - 0,14</t>
  </si>
  <si>
    <r>
      <t xml:space="preserve">                                                                  
2021 - 0,04;                                                                     
2022 - 0,05; 
2023 - 0,05;
2024 - 0,05</t>
    </r>
    <r>
      <rPr>
        <sz val="11"/>
        <color rgb="FFFF0000"/>
        <rFont val="Times New Roman"/>
        <family val="1"/>
        <charset val="204"/>
      </rPr>
      <t/>
    </r>
  </si>
  <si>
    <t>2021 - 0,005;
2022 - 0,005;
2023 - 0,005;
2024 - 0,005;
2025 - 0,005;
2026 - 0,005</t>
  </si>
  <si>
    <t>2022 - 0,005;
2023 - 0,005;
2024 - 0,005;
2025 - 0,005;
2026 - 0,005</t>
  </si>
  <si>
    <t xml:space="preserve">
100,0
(4)
</t>
  </si>
  <si>
    <t xml:space="preserve">
100,0
(2)
</t>
  </si>
  <si>
    <t>100,0           (14)</t>
  </si>
  <si>
    <t>88,9
(16)</t>
  </si>
  <si>
    <t xml:space="preserve">
100,0                                  (2)
</t>
  </si>
  <si>
    <t xml:space="preserve">2021 г. - мероприятия 1.1., 5.1.;   
2022 г. - мероприятия 1.1, 5.1, 6.1;
2023 г. - мероприятия 1.1; 5.1; 6.1
2024 г. - мероприятие 1.1.   
 2025 г. - мероприятие 3.1.                                                                 </t>
  </si>
  <si>
    <t xml:space="preserve">                                         
2021 - 0,2;
2022 - 0,05;
2023 - 0,05;
2024 - 0,05  
2025 - 0,05                </t>
  </si>
  <si>
    <t xml:space="preserve">100,0                         (9)
</t>
  </si>
  <si>
    <t xml:space="preserve">100,0                         (18)
</t>
  </si>
  <si>
    <t>не более 39,2</t>
  </si>
  <si>
    <t>2022 - 0,1;
2023 - 0,1;
2024 - 0,1;
2025 - 0,15;
2026 - 0,2</t>
  </si>
  <si>
    <t>80,0                                 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</si>
</sst>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16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27"/>
  <sheetViews>
    <sheetView tabSelected="1" view="pageBreakPreview" topLeftCell="A19" zoomScale="78" zoomScaleNormal="70" zoomScaleSheetLayoutView="78" workbookViewId="0">
      <selection activeCell="E19" sqref="E19"/>
    </sheetView>
  </sheetViews>
  <sheetFormatPr defaultColWidth="9.109375" defaultRowHeight="13.8" x14ac:dyDescent="0.3"/>
  <cols>
    <col min="1" max="1" width="4.88671875" style="2" customWidth="1"/>
    <col min="2" max="2" width="54.33203125" style="2" customWidth="1"/>
    <col min="3" max="3" width="9.88671875" style="2" customWidth="1"/>
    <col min="4" max="7" width="11.109375" style="2" customWidth="1"/>
    <col min="8" max="10" width="11.109375" style="6" customWidth="1"/>
    <col min="11" max="11" width="20.44140625" style="2" customWidth="1"/>
    <col min="12" max="12" width="36.6640625" style="2" customWidth="1"/>
    <col min="13" max="13" width="37.44140625" style="2" customWidth="1"/>
    <col min="14" max="14" width="37.88671875" style="2" customWidth="1"/>
    <col min="15" max="15" width="10.109375" style="2" hidden="1" customWidth="1"/>
    <col min="16" max="16" width="9.6640625" style="2" hidden="1" customWidth="1"/>
    <col min="17" max="17" width="6.6640625" style="1" hidden="1" customWidth="1"/>
    <col min="18" max="20" width="6.6640625" style="2" hidden="1" customWidth="1"/>
    <col min="21" max="21" width="9.109375" style="2" hidden="1" customWidth="1"/>
    <col min="22" max="22" width="17" style="2" hidden="1" customWidth="1"/>
    <col min="23" max="23" width="22.88671875" style="2" hidden="1" customWidth="1"/>
    <col min="24" max="25" width="9.109375" style="2" customWidth="1"/>
    <col min="26" max="16384" width="9.109375" style="2"/>
  </cols>
  <sheetData>
    <row r="1" spans="1:27" ht="71.25" customHeight="1" x14ac:dyDescent="0.3">
      <c r="M1" s="63" t="s">
        <v>89</v>
      </c>
      <c r="N1" s="63"/>
      <c r="O1" s="26"/>
      <c r="P1" s="26"/>
      <c r="Q1" s="14"/>
    </row>
    <row r="3" spans="1:27" x14ac:dyDescent="0.3">
      <c r="A3" s="65" t="s">
        <v>62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28"/>
      <c r="P3" s="28"/>
      <c r="Q3" s="15"/>
      <c r="R3" s="16"/>
      <c r="S3" s="16"/>
      <c r="T3" s="16"/>
      <c r="U3" s="3"/>
      <c r="V3" s="3"/>
      <c r="W3" s="3"/>
      <c r="X3" s="3"/>
      <c r="Y3" s="3"/>
      <c r="Z3" s="3"/>
      <c r="AA3" s="3"/>
    </row>
    <row r="4" spans="1:27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28"/>
      <c r="P4" s="28"/>
      <c r="Q4" s="15"/>
      <c r="R4" s="16"/>
      <c r="S4" s="16"/>
      <c r="T4" s="16"/>
      <c r="U4" s="3"/>
      <c r="V4" s="3"/>
      <c r="W4" s="3"/>
      <c r="X4" s="3"/>
      <c r="Y4" s="3"/>
      <c r="Z4" s="3"/>
      <c r="AA4" s="3"/>
    </row>
    <row r="5" spans="1:27" ht="54.75" customHeight="1" x14ac:dyDescent="0.3">
      <c r="A5" s="66" t="s">
        <v>0</v>
      </c>
      <c r="B5" s="64" t="s">
        <v>9</v>
      </c>
      <c r="C5" s="64" t="s">
        <v>1</v>
      </c>
      <c r="D5" s="59" t="s">
        <v>28</v>
      </c>
      <c r="E5" s="60"/>
      <c r="F5" s="60"/>
      <c r="G5" s="61"/>
      <c r="H5" s="59" t="s">
        <v>77</v>
      </c>
      <c r="I5" s="60"/>
      <c r="J5" s="61"/>
      <c r="K5" s="64" t="s">
        <v>2</v>
      </c>
      <c r="L5" s="64" t="s">
        <v>4</v>
      </c>
      <c r="M5" s="64" t="s">
        <v>5</v>
      </c>
      <c r="N5" s="64" t="s">
        <v>3</v>
      </c>
      <c r="O5" s="27"/>
      <c r="P5" s="27"/>
      <c r="Q5" s="62" t="s">
        <v>78</v>
      </c>
      <c r="R5" s="62"/>
      <c r="S5" s="62"/>
      <c r="T5" s="62"/>
    </row>
    <row r="6" spans="1:27" ht="21" customHeight="1" x14ac:dyDescent="0.3">
      <c r="A6" s="66"/>
      <c r="B6" s="64"/>
      <c r="C6" s="64"/>
      <c r="D6" s="38" t="s">
        <v>59</v>
      </c>
      <c r="E6" s="23" t="s">
        <v>61</v>
      </c>
      <c r="F6" s="59" t="s">
        <v>64</v>
      </c>
      <c r="G6" s="61"/>
      <c r="H6" s="11" t="s">
        <v>74</v>
      </c>
      <c r="I6" s="11" t="s">
        <v>103</v>
      </c>
      <c r="J6" s="11" t="s">
        <v>110</v>
      </c>
      <c r="K6" s="64"/>
      <c r="L6" s="64"/>
      <c r="M6" s="64"/>
      <c r="N6" s="64"/>
      <c r="O6" s="27"/>
      <c r="P6" s="27"/>
      <c r="Q6" s="62"/>
      <c r="R6" s="62"/>
      <c r="S6" s="62"/>
      <c r="T6" s="62"/>
    </row>
    <row r="7" spans="1:27" ht="15" customHeight="1" x14ac:dyDescent="0.3">
      <c r="A7" s="66"/>
      <c r="B7" s="64"/>
      <c r="C7" s="64"/>
      <c r="D7" s="21" t="s">
        <v>76</v>
      </c>
      <c r="E7" s="21" t="s">
        <v>76</v>
      </c>
      <c r="F7" s="21" t="s">
        <v>75</v>
      </c>
      <c r="G7" s="21" t="s">
        <v>104</v>
      </c>
      <c r="H7" s="59" t="s">
        <v>75</v>
      </c>
      <c r="I7" s="60"/>
      <c r="J7" s="61"/>
      <c r="K7" s="64"/>
      <c r="L7" s="64"/>
      <c r="M7" s="64"/>
      <c r="N7" s="64"/>
      <c r="O7" s="27"/>
      <c r="P7" s="27"/>
      <c r="Q7" s="62"/>
      <c r="R7" s="62"/>
      <c r="S7" s="62"/>
      <c r="T7" s="62"/>
    </row>
    <row r="8" spans="1:27" x14ac:dyDescent="0.3">
      <c r="A8" s="10" t="s">
        <v>12</v>
      </c>
      <c r="B8" s="13" t="s">
        <v>13</v>
      </c>
      <c r="C8" s="13" t="s">
        <v>14</v>
      </c>
      <c r="D8" s="13" t="s">
        <v>60</v>
      </c>
      <c r="E8" s="13" t="s">
        <v>15</v>
      </c>
      <c r="F8" s="13" t="s">
        <v>16</v>
      </c>
      <c r="G8" s="13" t="s">
        <v>17</v>
      </c>
      <c r="H8" s="10" t="s">
        <v>18</v>
      </c>
      <c r="I8" s="10" t="s">
        <v>19</v>
      </c>
      <c r="J8" s="10" t="s">
        <v>23</v>
      </c>
      <c r="K8" s="13" t="s">
        <v>20</v>
      </c>
      <c r="L8" s="13" t="s">
        <v>21</v>
      </c>
      <c r="M8" s="13" t="s">
        <v>29</v>
      </c>
      <c r="N8" s="13" t="s">
        <v>105</v>
      </c>
      <c r="O8" s="13">
        <v>2020</v>
      </c>
      <c r="P8" s="13">
        <v>2021</v>
      </c>
      <c r="Q8" s="17">
        <v>2022</v>
      </c>
      <c r="R8" s="18">
        <v>2023</v>
      </c>
      <c r="S8" s="18">
        <v>2024</v>
      </c>
      <c r="T8" s="18">
        <v>2025</v>
      </c>
      <c r="U8" s="18">
        <v>2026</v>
      </c>
    </row>
    <row r="9" spans="1:27" s="4" customFormat="1" ht="110.4" x14ac:dyDescent="0.3">
      <c r="A9" s="8">
        <v>1</v>
      </c>
      <c r="B9" s="9" t="s">
        <v>51</v>
      </c>
      <c r="C9" s="31" t="s">
        <v>6</v>
      </c>
      <c r="D9" s="39" t="s">
        <v>93</v>
      </c>
      <c r="E9" s="40" t="s">
        <v>22</v>
      </c>
      <c r="F9" s="40" t="s">
        <v>22</v>
      </c>
      <c r="G9" s="40" t="s">
        <v>22</v>
      </c>
      <c r="H9" s="40" t="s">
        <v>22</v>
      </c>
      <c r="I9" s="40" t="s">
        <v>22</v>
      </c>
      <c r="J9" s="40" t="s">
        <v>22</v>
      </c>
      <c r="K9" s="33" t="s">
        <v>145</v>
      </c>
      <c r="L9" s="5" t="s">
        <v>49</v>
      </c>
      <c r="M9" s="5" t="s">
        <v>35</v>
      </c>
      <c r="N9" s="5" t="s">
        <v>30</v>
      </c>
      <c r="O9" s="5">
        <v>0.1</v>
      </c>
      <c r="P9" s="5">
        <v>0.1</v>
      </c>
      <c r="Q9" s="20"/>
      <c r="R9" s="20"/>
      <c r="S9" s="20"/>
      <c r="T9" s="20"/>
      <c r="U9" s="20"/>
      <c r="V9" s="4" t="s">
        <v>111</v>
      </c>
    </row>
    <row r="10" spans="1:27" s="4" customFormat="1" ht="96.6" x14ac:dyDescent="0.3">
      <c r="A10" s="8">
        <v>2</v>
      </c>
      <c r="B10" s="9" t="s">
        <v>80</v>
      </c>
      <c r="C10" s="31" t="s">
        <v>6</v>
      </c>
      <c r="D10" s="39" t="s">
        <v>22</v>
      </c>
      <c r="E10" s="39" t="s">
        <v>113</v>
      </c>
      <c r="F10" s="39" t="s">
        <v>123</v>
      </c>
      <c r="G10" s="39" t="s">
        <v>118</v>
      </c>
      <c r="H10" s="39" t="s">
        <v>127</v>
      </c>
      <c r="I10" s="39" t="s">
        <v>128</v>
      </c>
      <c r="J10" s="39" t="s">
        <v>129</v>
      </c>
      <c r="K10" s="47" t="s">
        <v>146</v>
      </c>
      <c r="L10" s="5" t="s">
        <v>85</v>
      </c>
      <c r="M10" s="5" t="s">
        <v>35</v>
      </c>
      <c r="N10" s="5" t="s">
        <v>79</v>
      </c>
      <c r="O10" s="5"/>
      <c r="P10" s="5"/>
      <c r="Q10" s="45">
        <v>0.1</v>
      </c>
      <c r="R10" s="45">
        <v>0.1</v>
      </c>
      <c r="S10" s="45">
        <v>0.1</v>
      </c>
      <c r="T10" s="19">
        <v>0.2</v>
      </c>
      <c r="U10" s="19">
        <v>0.2</v>
      </c>
    </row>
    <row r="11" spans="1:27" s="4" customFormat="1" ht="110.4" x14ac:dyDescent="0.3">
      <c r="A11" s="8">
        <v>3</v>
      </c>
      <c r="B11" s="9" t="s">
        <v>42</v>
      </c>
      <c r="C11" s="31" t="s">
        <v>6</v>
      </c>
      <c r="D11" s="39" t="s">
        <v>22</v>
      </c>
      <c r="E11" s="39">
        <v>0</v>
      </c>
      <c r="F11" s="39" t="s">
        <v>122</v>
      </c>
      <c r="G11" s="39">
        <v>0</v>
      </c>
      <c r="H11" s="41" t="s">
        <v>122</v>
      </c>
      <c r="I11" s="41" t="s">
        <v>22</v>
      </c>
      <c r="J11" s="41" t="s">
        <v>22</v>
      </c>
      <c r="K11" s="42" t="s">
        <v>143</v>
      </c>
      <c r="L11" s="5" t="s">
        <v>48</v>
      </c>
      <c r="M11" s="5" t="s">
        <v>46</v>
      </c>
      <c r="N11" s="5" t="s">
        <v>41</v>
      </c>
      <c r="O11" s="5"/>
      <c r="P11" s="5"/>
      <c r="Q11" s="19">
        <v>0.05</v>
      </c>
      <c r="R11" s="19">
        <v>0.05</v>
      </c>
      <c r="S11" s="19">
        <v>0.05</v>
      </c>
      <c r="T11" s="20"/>
      <c r="U11" s="20"/>
    </row>
    <row r="12" spans="1:27" s="4" customFormat="1" ht="110.4" x14ac:dyDescent="0.3">
      <c r="A12" s="8">
        <v>4</v>
      </c>
      <c r="B12" s="24" t="s">
        <v>144</v>
      </c>
      <c r="C12" s="31" t="s">
        <v>6</v>
      </c>
      <c r="D12" s="39" t="s">
        <v>73</v>
      </c>
      <c r="E12" s="39" t="s">
        <v>102</v>
      </c>
      <c r="F12" s="39" t="s">
        <v>124</v>
      </c>
      <c r="G12" s="39" t="s">
        <v>119</v>
      </c>
      <c r="H12" s="48" t="s">
        <v>130</v>
      </c>
      <c r="I12" s="39" t="s">
        <v>22</v>
      </c>
      <c r="J12" s="39" t="s">
        <v>22</v>
      </c>
      <c r="K12" s="42" t="s">
        <v>147</v>
      </c>
      <c r="L12" s="5" t="s">
        <v>101</v>
      </c>
      <c r="M12" s="5" t="s">
        <v>47</v>
      </c>
      <c r="N12" s="5" t="s">
        <v>63</v>
      </c>
      <c r="O12" s="7">
        <v>0.05</v>
      </c>
      <c r="P12" s="5">
        <v>0.1</v>
      </c>
      <c r="Q12" s="19">
        <v>0.05</v>
      </c>
      <c r="R12" s="19">
        <v>0.1</v>
      </c>
      <c r="S12" s="19">
        <v>0.05</v>
      </c>
      <c r="T12" s="20"/>
      <c r="U12" s="20"/>
    </row>
    <row r="13" spans="1:27" s="4" customFormat="1" ht="110.4" x14ac:dyDescent="0.3">
      <c r="A13" s="8">
        <v>5</v>
      </c>
      <c r="B13" s="9" t="s">
        <v>52</v>
      </c>
      <c r="C13" s="31" t="s">
        <v>6</v>
      </c>
      <c r="D13" s="39" t="s">
        <v>94</v>
      </c>
      <c r="E13" s="40" t="s">
        <v>22</v>
      </c>
      <c r="F13" s="40" t="s">
        <v>22</v>
      </c>
      <c r="G13" s="40" t="s">
        <v>22</v>
      </c>
      <c r="H13" s="40" t="s">
        <v>22</v>
      </c>
      <c r="I13" s="40" t="s">
        <v>22</v>
      </c>
      <c r="J13" s="40" t="s">
        <v>22</v>
      </c>
      <c r="K13" s="33" t="s">
        <v>148</v>
      </c>
      <c r="L13" s="5" t="s">
        <v>50</v>
      </c>
      <c r="M13" s="5" t="s">
        <v>35</v>
      </c>
      <c r="N13" s="5" t="s">
        <v>24</v>
      </c>
      <c r="O13" s="5">
        <v>0.1</v>
      </c>
      <c r="P13" s="5">
        <v>0.1</v>
      </c>
      <c r="Q13" s="20"/>
      <c r="R13" s="20"/>
      <c r="S13" s="20"/>
      <c r="T13" s="20"/>
      <c r="U13" s="20"/>
    </row>
    <row r="14" spans="1:27" s="4" customFormat="1" ht="96.6" x14ac:dyDescent="0.3">
      <c r="A14" s="8">
        <v>6</v>
      </c>
      <c r="B14" s="9" t="s">
        <v>82</v>
      </c>
      <c r="C14" s="31" t="s">
        <v>6</v>
      </c>
      <c r="D14" s="39" t="s">
        <v>22</v>
      </c>
      <c r="E14" s="39" t="s">
        <v>114</v>
      </c>
      <c r="F14" s="41" t="s">
        <v>120</v>
      </c>
      <c r="G14" s="41" t="s">
        <v>120</v>
      </c>
      <c r="H14" s="39" t="s">
        <v>106</v>
      </c>
      <c r="I14" s="39" t="s">
        <v>131</v>
      </c>
      <c r="J14" s="39" t="s">
        <v>132</v>
      </c>
      <c r="K14" s="43" t="s">
        <v>167</v>
      </c>
      <c r="L14" s="5" t="s">
        <v>85</v>
      </c>
      <c r="M14" s="5" t="s">
        <v>35</v>
      </c>
      <c r="N14" s="5" t="s">
        <v>81</v>
      </c>
      <c r="O14" s="5"/>
      <c r="P14" s="5"/>
      <c r="Q14" s="20">
        <v>0.1</v>
      </c>
      <c r="R14" s="20">
        <v>0.1</v>
      </c>
      <c r="S14" s="20">
        <v>0.1</v>
      </c>
      <c r="T14" s="20">
        <v>0.15</v>
      </c>
      <c r="U14" s="20">
        <v>0.2</v>
      </c>
    </row>
    <row r="15" spans="1:27" s="4" customFormat="1" ht="110.4" x14ac:dyDescent="0.3">
      <c r="A15" s="8">
        <v>7</v>
      </c>
      <c r="B15" s="9" t="s">
        <v>53</v>
      </c>
      <c r="C15" s="31" t="s">
        <v>6</v>
      </c>
      <c r="D15" s="39" t="s">
        <v>99</v>
      </c>
      <c r="E15" s="40" t="s">
        <v>22</v>
      </c>
      <c r="F15" s="40"/>
      <c r="G15" s="40" t="s">
        <v>22</v>
      </c>
      <c r="H15" s="40" t="s">
        <v>22</v>
      </c>
      <c r="I15" s="40" t="s">
        <v>22</v>
      </c>
      <c r="J15" s="40" t="s">
        <v>22</v>
      </c>
      <c r="K15" s="33" t="s">
        <v>149</v>
      </c>
      <c r="L15" s="5" t="s">
        <v>50</v>
      </c>
      <c r="M15" s="5" t="s">
        <v>35</v>
      </c>
      <c r="N15" s="5" t="s">
        <v>32</v>
      </c>
      <c r="O15" s="5">
        <v>0.1</v>
      </c>
      <c r="P15" s="5">
        <v>0.1</v>
      </c>
      <c r="Q15" s="20"/>
      <c r="R15" s="20"/>
      <c r="S15" s="20"/>
      <c r="T15" s="20"/>
      <c r="U15" s="20"/>
    </row>
    <row r="16" spans="1:27" s="4" customFormat="1" ht="96.6" x14ac:dyDescent="0.3">
      <c r="A16" s="8">
        <v>8</v>
      </c>
      <c r="B16" s="9" t="s">
        <v>83</v>
      </c>
      <c r="C16" s="31" t="s">
        <v>6</v>
      </c>
      <c r="D16" s="39" t="s">
        <v>22</v>
      </c>
      <c r="E16" s="39" t="s">
        <v>115</v>
      </c>
      <c r="F16" s="39" t="s">
        <v>125</v>
      </c>
      <c r="G16" s="39" t="s">
        <v>133</v>
      </c>
      <c r="H16" s="39" t="s">
        <v>88</v>
      </c>
      <c r="I16" s="39" t="s">
        <v>134</v>
      </c>
      <c r="J16" s="54" t="s">
        <v>157</v>
      </c>
      <c r="K16" s="43" t="s">
        <v>146</v>
      </c>
      <c r="L16" s="5" t="s">
        <v>85</v>
      </c>
      <c r="M16" s="5" t="s">
        <v>35</v>
      </c>
      <c r="N16" s="5" t="s">
        <v>84</v>
      </c>
      <c r="O16" s="5"/>
      <c r="P16" s="5"/>
      <c r="Q16" s="19">
        <v>0.1</v>
      </c>
      <c r="R16" s="19">
        <v>0.1</v>
      </c>
      <c r="S16" s="19">
        <v>0.1</v>
      </c>
      <c r="T16" s="19">
        <v>0.2</v>
      </c>
      <c r="U16" s="19">
        <v>0.2</v>
      </c>
    </row>
    <row r="17" spans="1:23" s="4" customFormat="1" ht="110.4" x14ac:dyDescent="0.3">
      <c r="A17" s="8">
        <v>9</v>
      </c>
      <c r="B17" s="9" t="s">
        <v>54</v>
      </c>
      <c r="C17" s="31" t="s">
        <v>6</v>
      </c>
      <c r="D17" s="39" t="s">
        <v>95</v>
      </c>
      <c r="E17" s="39" t="s">
        <v>22</v>
      </c>
      <c r="F17" s="39"/>
      <c r="G17" s="39" t="s">
        <v>22</v>
      </c>
      <c r="H17" s="49" t="s">
        <v>22</v>
      </c>
      <c r="I17" s="49" t="s">
        <v>22</v>
      </c>
      <c r="J17" s="34" t="s">
        <v>22</v>
      </c>
      <c r="K17" s="33" t="s">
        <v>150</v>
      </c>
      <c r="L17" s="5" t="s">
        <v>50</v>
      </c>
      <c r="M17" s="5" t="s">
        <v>35</v>
      </c>
      <c r="N17" s="5" t="s">
        <v>31</v>
      </c>
      <c r="O17" s="7">
        <v>0.05</v>
      </c>
      <c r="P17" s="7">
        <v>0.05</v>
      </c>
      <c r="Q17" s="20"/>
      <c r="R17" s="20"/>
      <c r="S17" s="20"/>
      <c r="T17" s="20"/>
      <c r="U17" s="20"/>
    </row>
    <row r="18" spans="1:23" s="4" customFormat="1" ht="116.25" customHeight="1" x14ac:dyDescent="0.3">
      <c r="A18" s="8">
        <v>10</v>
      </c>
      <c r="B18" s="9" t="s">
        <v>86</v>
      </c>
      <c r="C18" s="31" t="s">
        <v>6</v>
      </c>
      <c r="D18" s="32" t="s">
        <v>22</v>
      </c>
      <c r="E18" s="39" t="s">
        <v>116</v>
      </c>
      <c r="F18" s="39" t="s">
        <v>135</v>
      </c>
      <c r="G18" s="54" t="s">
        <v>160</v>
      </c>
      <c r="H18" s="54" t="s">
        <v>159</v>
      </c>
      <c r="I18" s="39" t="s">
        <v>107</v>
      </c>
      <c r="J18" s="39" t="s">
        <v>136</v>
      </c>
      <c r="K18" s="33" t="s">
        <v>151</v>
      </c>
      <c r="L18" s="5" t="s">
        <v>85</v>
      </c>
      <c r="M18" s="5" t="s">
        <v>35</v>
      </c>
      <c r="N18" s="5" t="s">
        <v>87</v>
      </c>
      <c r="O18" s="5"/>
      <c r="P18" s="5"/>
      <c r="Q18" s="19">
        <v>0.05</v>
      </c>
      <c r="R18" s="19">
        <v>0.05</v>
      </c>
      <c r="S18" s="19">
        <v>0.05</v>
      </c>
      <c r="T18" s="19">
        <v>0.05</v>
      </c>
      <c r="U18" s="19">
        <v>0.05</v>
      </c>
    </row>
    <row r="19" spans="1:23" s="4" customFormat="1" ht="124.2" x14ac:dyDescent="0.3">
      <c r="A19" s="8">
        <v>11</v>
      </c>
      <c r="B19" s="9" t="s">
        <v>112</v>
      </c>
      <c r="C19" s="31" t="s">
        <v>6</v>
      </c>
      <c r="D19" s="39" t="s">
        <v>96</v>
      </c>
      <c r="E19" s="39" t="s">
        <v>168</v>
      </c>
      <c r="F19" s="50" t="s">
        <v>109</v>
      </c>
      <c r="G19" s="50" t="s">
        <v>109</v>
      </c>
      <c r="H19" s="35" t="s">
        <v>161</v>
      </c>
      <c r="I19" s="35" t="s">
        <v>45</v>
      </c>
      <c r="J19" s="35" t="s">
        <v>22</v>
      </c>
      <c r="K19" s="36" t="s">
        <v>163</v>
      </c>
      <c r="L19" s="5" t="s">
        <v>37</v>
      </c>
      <c r="M19" s="5" t="s">
        <v>7</v>
      </c>
      <c r="N19" s="37" t="s">
        <v>162</v>
      </c>
      <c r="O19" s="29">
        <v>0.05</v>
      </c>
      <c r="P19" s="22">
        <v>0.2</v>
      </c>
      <c r="Q19" s="19">
        <v>0.05</v>
      </c>
      <c r="R19" s="19">
        <v>0.05</v>
      </c>
      <c r="S19" s="19">
        <v>0.05</v>
      </c>
      <c r="T19" s="20">
        <v>0.05</v>
      </c>
      <c r="U19" s="20"/>
      <c r="V19" s="57"/>
      <c r="W19" s="57"/>
    </row>
    <row r="20" spans="1:23" s="4" customFormat="1" ht="132.75" customHeight="1" x14ac:dyDescent="0.3">
      <c r="A20" s="8">
        <v>12</v>
      </c>
      <c r="B20" s="9" t="s">
        <v>34</v>
      </c>
      <c r="C20" s="31" t="s">
        <v>6</v>
      </c>
      <c r="D20" s="39" t="s">
        <v>43</v>
      </c>
      <c r="E20" s="39" t="s">
        <v>44</v>
      </c>
      <c r="F20" s="39" t="s">
        <v>141</v>
      </c>
      <c r="G20" s="39" t="s">
        <v>141</v>
      </c>
      <c r="H20" s="39" t="s">
        <v>44</v>
      </c>
      <c r="I20" s="32" t="s">
        <v>22</v>
      </c>
      <c r="J20" s="32" t="s">
        <v>22</v>
      </c>
      <c r="K20" s="33" t="s">
        <v>137</v>
      </c>
      <c r="L20" s="5" t="s">
        <v>38</v>
      </c>
      <c r="M20" s="5" t="s">
        <v>8</v>
      </c>
      <c r="N20" s="37" t="s">
        <v>138</v>
      </c>
      <c r="O20" s="7">
        <v>0.05</v>
      </c>
      <c r="P20" s="5">
        <v>0.1</v>
      </c>
      <c r="Q20" s="45">
        <v>0.1</v>
      </c>
      <c r="R20" s="45">
        <v>0.1</v>
      </c>
      <c r="S20" s="45">
        <v>0.1</v>
      </c>
      <c r="T20" s="20"/>
      <c r="U20" s="20"/>
    </row>
    <row r="21" spans="1:23" s="4" customFormat="1" ht="138" x14ac:dyDescent="0.3">
      <c r="A21" s="8">
        <v>13</v>
      </c>
      <c r="B21" s="9" t="s">
        <v>40</v>
      </c>
      <c r="C21" s="31" t="s">
        <v>6</v>
      </c>
      <c r="D21" s="51">
        <v>54.6</v>
      </c>
      <c r="E21" s="51">
        <v>92.6</v>
      </c>
      <c r="F21" s="51">
        <v>89.1</v>
      </c>
      <c r="G21" s="51">
        <v>88.7</v>
      </c>
      <c r="H21" s="58">
        <v>72.51908396946564</v>
      </c>
      <c r="I21" s="58">
        <v>86.25954198473282</v>
      </c>
      <c r="J21" s="58">
        <v>90.839694656488547</v>
      </c>
      <c r="K21" s="33" t="s">
        <v>152</v>
      </c>
      <c r="L21" s="5" t="s">
        <v>39</v>
      </c>
      <c r="M21" s="5" t="s">
        <v>55</v>
      </c>
      <c r="N21" s="5" t="s">
        <v>33</v>
      </c>
      <c r="O21" s="5">
        <v>0.1</v>
      </c>
      <c r="P21" s="5">
        <v>0.1</v>
      </c>
      <c r="Q21" s="19">
        <v>0.15</v>
      </c>
      <c r="R21" s="19">
        <v>0.1</v>
      </c>
      <c r="S21" s="19">
        <v>0.15</v>
      </c>
      <c r="T21" s="19">
        <v>0.2</v>
      </c>
      <c r="U21" s="19">
        <v>0.2</v>
      </c>
    </row>
    <row r="22" spans="1:23" s="4" customFormat="1" ht="165" customHeight="1" x14ac:dyDescent="0.3">
      <c r="A22" s="8">
        <v>14</v>
      </c>
      <c r="B22" s="9" t="s">
        <v>10</v>
      </c>
      <c r="C22" s="31" t="s">
        <v>6</v>
      </c>
      <c r="D22" s="44" t="s">
        <v>97</v>
      </c>
      <c r="E22" s="44" t="s">
        <v>117</v>
      </c>
      <c r="F22" s="44" t="s">
        <v>126</v>
      </c>
      <c r="G22" s="44" t="s">
        <v>121</v>
      </c>
      <c r="H22" s="55" t="s">
        <v>164</v>
      </c>
      <c r="I22" s="55" t="s">
        <v>165</v>
      </c>
      <c r="J22" s="55" t="s">
        <v>165</v>
      </c>
      <c r="K22" s="33" t="s">
        <v>153</v>
      </c>
      <c r="L22" s="5" t="s">
        <v>26</v>
      </c>
      <c r="M22" s="5" t="s">
        <v>36</v>
      </c>
      <c r="N22" s="5" t="s">
        <v>25</v>
      </c>
      <c r="O22" s="7">
        <v>0.05</v>
      </c>
      <c r="P22" s="5">
        <v>0.1</v>
      </c>
      <c r="Q22" s="19">
        <v>0.14000000000000001</v>
      </c>
      <c r="R22" s="19">
        <v>0.14000000000000001</v>
      </c>
      <c r="S22" s="19">
        <v>0.14000000000000001</v>
      </c>
      <c r="T22" s="19">
        <v>0.14000000000000001</v>
      </c>
      <c r="U22" s="19">
        <v>0.14000000000000001</v>
      </c>
    </row>
    <row r="23" spans="1:23" s="4" customFormat="1" ht="110.4" x14ac:dyDescent="0.3">
      <c r="A23" s="8">
        <v>15</v>
      </c>
      <c r="B23" s="9" t="s">
        <v>11</v>
      </c>
      <c r="C23" s="31" t="s">
        <v>6</v>
      </c>
      <c r="D23" s="44" t="s">
        <v>57</v>
      </c>
      <c r="E23" s="44" t="s">
        <v>57</v>
      </c>
      <c r="F23" s="44" t="s">
        <v>57</v>
      </c>
      <c r="G23" s="44" t="s">
        <v>57</v>
      </c>
      <c r="H23" s="44" t="s">
        <v>57</v>
      </c>
      <c r="I23" s="55" t="s">
        <v>22</v>
      </c>
      <c r="J23" s="55" t="s">
        <v>22</v>
      </c>
      <c r="K23" s="33" t="s">
        <v>154</v>
      </c>
      <c r="L23" s="5" t="s">
        <v>58</v>
      </c>
      <c r="M23" s="5" t="s">
        <v>56</v>
      </c>
      <c r="N23" s="5" t="s">
        <v>27</v>
      </c>
      <c r="O23" s="7">
        <v>0.05</v>
      </c>
      <c r="P23" s="7">
        <v>0.04</v>
      </c>
      <c r="Q23" s="19">
        <v>0.05</v>
      </c>
      <c r="R23" s="19">
        <v>0.05</v>
      </c>
      <c r="S23" s="19">
        <v>0.05</v>
      </c>
      <c r="T23" s="46"/>
      <c r="U23" s="46"/>
    </row>
    <row r="24" spans="1:23" ht="124.2" x14ac:dyDescent="0.3">
      <c r="A24" s="10">
        <v>16</v>
      </c>
      <c r="B24" s="12" t="s">
        <v>68</v>
      </c>
      <c r="C24" s="34" t="s">
        <v>6</v>
      </c>
      <c r="D24" s="52" t="s">
        <v>98</v>
      </c>
      <c r="E24" s="52" t="s">
        <v>142</v>
      </c>
      <c r="F24" s="55" t="s">
        <v>158</v>
      </c>
      <c r="G24" s="55" t="s">
        <v>122</v>
      </c>
      <c r="H24" s="52" t="s">
        <v>139</v>
      </c>
      <c r="I24" s="52" t="s">
        <v>22</v>
      </c>
      <c r="J24" s="52" t="s">
        <v>22</v>
      </c>
      <c r="K24" s="31" t="s">
        <v>108</v>
      </c>
      <c r="L24" s="5" t="s">
        <v>67</v>
      </c>
      <c r="M24" s="10" t="s">
        <v>66</v>
      </c>
      <c r="N24" s="10" t="s">
        <v>65</v>
      </c>
      <c r="O24" s="10"/>
      <c r="P24" s="10">
        <v>5.0000000000000001E-3</v>
      </c>
      <c r="Q24" s="19">
        <v>0.05</v>
      </c>
      <c r="R24" s="19">
        <v>0.05</v>
      </c>
      <c r="S24" s="19">
        <v>0.05</v>
      </c>
      <c r="T24" s="19"/>
      <c r="U24" s="19"/>
    </row>
    <row r="25" spans="1:23" ht="94.5" customHeight="1" x14ac:dyDescent="0.3">
      <c r="A25" s="10">
        <v>17</v>
      </c>
      <c r="B25" s="12" t="s">
        <v>72</v>
      </c>
      <c r="C25" s="34" t="s">
        <v>6</v>
      </c>
      <c r="D25" s="53">
        <v>100</v>
      </c>
      <c r="E25" s="53">
        <v>100</v>
      </c>
      <c r="F25" s="53">
        <v>100</v>
      </c>
      <c r="G25" s="53">
        <v>100</v>
      </c>
      <c r="H25" s="53">
        <v>100</v>
      </c>
      <c r="I25" s="53">
        <v>100</v>
      </c>
      <c r="J25" s="53">
        <v>100</v>
      </c>
      <c r="K25" s="31" t="s">
        <v>155</v>
      </c>
      <c r="L25" s="5" t="s">
        <v>71</v>
      </c>
      <c r="M25" s="10" t="s">
        <v>70</v>
      </c>
      <c r="N25" s="5" t="s">
        <v>69</v>
      </c>
      <c r="O25" s="5"/>
      <c r="P25" s="30">
        <v>5.0000000000000001E-3</v>
      </c>
      <c r="Q25" s="20">
        <v>5.0000000000000001E-3</v>
      </c>
      <c r="R25" s="20">
        <v>5.0000000000000001E-3</v>
      </c>
      <c r="S25" s="20">
        <v>5.0000000000000001E-3</v>
      </c>
      <c r="T25" s="20">
        <v>5.0000000000000001E-3</v>
      </c>
      <c r="U25" s="20">
        <v>5.0000000000000001E-3</v>
      </c>
    </row>
    <row r="26" spans="1:23" ht="226.5" customHeight="1" x14ac:dyDescent="0.3">
      <c r="A26" s="10">
        <v>18</v>
      </c>
      <c r="B26" s="12" t="s">
        <v>91</v>
      </c>
      <c r="C26" s="34" t="s">
        <v>90</v>
      </c>
      <c r="D26" s="34" t="s">
        <v>22</v>
      </c>
      <c r="E26" s="31">
        <v>38.1</v>
      </c>
      <c r="F26" s="41" t="s">
        <v>140</v>
      </c>
      <c r="G26" s="41" t="s">
        <v>140</v>
      </c>
      <c r="H26" s="41" t="s">
        <v>166</v>
      </c>
      <c r="I26" s="56" t="s">
        <v>166</v>
      </c>
      <c r="J26" s="56" t="s">
        <v>166</v>
      </c>
      <c r="K26" s="31" t="s">
        <v>156</v>
      </c>
      <c r="L26" s="25" t="s">
        <v>100</v>
      </c>
      <c r="M26" s="12" t="s">
        <v>92</v>
      </c>
      <c r="N26" s="5" t="s">
        <v>69</v>
      </c>
      <c r="O26" s="5"/>
      <c r="P26" s="5"/>
      <c r="Q26" s="20">
        <v>5.0000000000000001E-3</v>
      </c>
      <c r="R26" s="20">
        <v>5.0000000000000001E-3</v>
      </c>
      <c r="S26" s="20">
        <v>5.0000000000000001E-3</v>
      </c>
      <c r="T26" s="20">
        <v>5.0000000000000001E-3</v>
      </c>
      <c r="U26" s="20">
        <v>5.0000000000000001E-3</v>
      </c>
    </row>
    <row r="27" spans="1:23" ht="30.75" customHeight="1" x14ac:dyDescent="0.3">
      <c r="O27" s="19">
        <f t="shared" ref="O27:P27" si="0">SUM(O9:O26)</f>
        <v>0.70000000000000007</v>
      </c>
      <c r="P27" s="19">
        <f t="shared" si="0"/>
        <v>1</v>
      </c>
      <c r="Q27" s="19">
        <f>SUM(Q9:Q26)</f>
        <v>1</v>
      </c>
      <c r="R27" s="19">
        <f>SUM(R9:R26)</f>
        <v>1</v>
      </c>
      <c r="S27" s="19">
        <f>SUM(S9:S26)</f>
        <v>1</v>
      </c>
      <c r="T27" s="19">
        <f>SUM(T9:T26)</f>
        <v>1</v>
      </c>
      <c r="U27" s="19">
        <f>SUM(U9:U26)</f>
        <v>1</v>
      </c>
    </row>
  </sheetData>
  <mergeCells count="15">
    <mergeCell ref="D5:G5"/>
    <mergeCell ref="H5:J5"/>
    <mergeCell ref="H7:J7"/>
    <mergeCell ref="Q5:T7"/>
    <mergeCell ref="M1:N1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F6:G6"/>
  </mergeCells>
  <pageMargins left="0.39370078740157483" right="0.39370078740157483" top="0.59055118110236227" bottom="0.39370078740157483" header="0.31496062992125984" footer="0.31496062992125984"/>
  <pageSetup paperSize="9" scale="4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2023-11-05T09:39:21Z</cp:lastPrinted>
  <dcterms:created xsi:type="dcterms:W3CDTF">2015-08-06T08:38:08Z</dcterms:created>
  <dcterms:modified xsi:type="dcterms:W3CDTF">2023-11-13T08:03:07Z</dcterms:modified>
</cp:coreProperties>
</file>