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2"/>
  </bookViews>
  <sheets>
    <sheet name="Лист1" sheetId="1" r:id="rId1"/>
  </sheets>
  <definedNames>
    <definedName name="_xlnm.Print_Titles" localSheetId="0">Лист1!$8:$9</definedName>
    <definedName name="_xlnm.Print_Area" localSheetId="0">Лист1!$A$1:$I$174</definedName>
  </definedNames>
  <calcPr calcId="152511"/>
</workbook>
</file>

<file path=xl/calcChain.xml><?xml version="1.0" encoding="utf-8"?>
<calcChain xmlns="http://schemas.openxmlformats.org/spreadsheetml/2006/main">
  <c r="A141" i="1" l="1"/>
  <c r="A142" i="1"/>
  <c r="A143" i="1" s="1"/>
  <c r="A144" i="1" s="1"/>
  <c r="A145" i="1" s="1"/>
  <c r="A146" i="1" s="1"/>
  <c r="A147" i="1" s="1"/>
  <c r="A148" i="1" s="1"/>
  <c r="A140" i="1"/>
  <c r="A84" i="1"/>
  <c r="A85" i="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83" i="1"/>
  <c r="A48" i="1"/>
  <c r="A49" i="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47" i="1"/>
  <c r="A15" i="1"/>
  <c r="A16" i="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14" i="1"/>
  <c r="E10" i="1"/>
  <c r="E138" i="1"/>
  <c r="E110" i="1"/>
  <c r="E107" i="1"/>
  <c r="C174" i="1" l="1"/>
  <c r="C154" i="1"/>
  <c r="C149" i="1"/>
  <c r="C131" i="1"/>
  <c r="C120" i="1" l="1"/>
  <c r="C114" i="1"/>
  <c r="C113" i="1"/>
  <c r="C104" i="1"/>
  <c r="C99" i="1"/>
  <c r="C90" i="1"/>
  <c r="C86" i="1"/>
  <c r="C87" i="1"/>
  <c r="C73" i="1"/>
  <c r="C72" i="1"/>
  <c r="C69" i="1"/>
  <c r="C33" i="1"/>
  <c r="C24" i="1"/>
  <c r="C23" i="1"/>
  <c r="C22" i="1"/>
  <c r="D138" i="1" l="1"/>
  <c r="F138" i="1"/>
  <c r="G138" i="1"/>
  <c r="H138" i="1"/>
  <c r="C138" i="1"/>
  <c r="D85" i="1" l="1"/>
  <c r="C14" i="1" l="1"/>
  <c r="D45" i="1" l="1"/>
  <c r="E45" i="1"/>
  <c r="F45" i="1"/>
  <c r="H45" i="1"/>
  <c r="D149" i="1" l="1"/>
  <c r="E149" i="1"/>
  <c r="F149" i="1"/>
  <c r="G149" i="1"/>
  <c r="H149" i="1"/>
  <c r="D136" i="1"/>
  <c r="E136" i="1"/>
  <c r="F136" i="1"/>
  <c r="G136" i="1"/>
  <c r="H136" i="1"/>
  <c r="D111" i="1"/>
  <c r="F111" i="1"/>
  <c r="H111" i="1"/>
  <c r="D81" i="1"/>
  <c r="D12" i="1"/>
  <c r="E12" i="1"/>
  <c r="F12" i="1"/>
  <c r="H12" i="1"/>
  <c r="E11" i="1" l="1"/>
  <c r="H11" i="1"/>
  <c r="D11" i="1"/>
  <c r="F11" i="1"/>
  <c r="E123" i="1" l="1"/>
  <c r="E130" i="1" l="1"/>
  <c r="E118" i="1"/>
  <c r="E120" i="1"/>
  <c r="C172" i="1" l="1"/>
  <c r="C157" i="1"/>
  <c r="D157" i="1"/>
  <c r="E157" i="1"/>
  <c r="F157" i="1"/>
  <c r="G157" i="1"/>
  <c r="H157" i="1"/>
  <c r="C45" i="1"/>
  <c r="H170" i="1" l="1"/>
  <c r="G170" i="1"/>
  <c r="F170" i="1"/>
  <c r="E170" i="1"/>
  <c r="D170" i="1"/>
  <c r="C170" i="1"/>
  <c r="H168" i="1"/>
  <c r="G168" i="1"/>
  <c r="F168" i="1"/>
  <c r="E168" i="1"/>
  <c r="D168" i="1"/>
  <c r="C168" i="1"/>
  <c r="H161" i="1"/>
  <c r="G161" i="1"/>
  <c r="F161" i="1"/>
  <c r="E161" i="1"/>
  <c r="D161" i="1"/>
  <c r="C161" i="1"/>
  <c r="H159" i="1"/>
  <c r="G159" i="1"/>
  <c r="F159" i="1"/>
  <c r="E159" i="1"/>
  <c r="D159" i="1"/>
  <c r="C159" i="1"/>
  <c r="H155" i="1"/>
  <c r="G155" i="1"/>
  <c r="F155" i="1"/>
  <c r="E155" i="1"/>
  <c r="D155" i="1"/>
  <c r="C155" i="1"/>
  <c r="C136" i="1"/>
  <c r="G130" i="1"/>
  <c r="G129" i="1"/>
  <c r="E129" i="1"/>
  <c r="E133" i="1"/>
  <c r="G128" i="1"/>
  <c r="E128" i="1"/>
  <c r="E116" i="1"/>
  <c r="E115" i="1"/>
  <c r="E114" i="1"/>
  <c r="E113" i="1"/>
  <c r="G111" i="1" l="1"/>
  <c r="C111" i="1"/>
  <c r="E112" i="1"/>
  <c r="E111" i="1" s="1"/>
  <c r="E109" i="1"/>
  <c r="E108" i="1"/>
  <c r="G104" i="1"/>
  <c r="G99" i="1"/>
  <c r="F99" i="1"/>
  <c r="E99" i="1"/>
  <c r="E98" i="1" l="1"/>
  <c r="F98" i="1" s="1"/>
  <c r="F81" i="1" s="1"/>
  <c r="G97" i="1"/>
  <c r="G96" i="1"/>
  <c r="E95" i="1"/>
  <c r="G94" i="1"/>
  <c r="G93" i="1"/>
  <c r="E93" i="1"/>
  <c r="E91" i="1"/>
  <c r="H90" i="1"/>
  <c r="H81" i="1" s="1"/>
  <c r="G90" i="1"/>
  <c r="C81" i="1"/>
  <c r="G88" i="1"/>
  <c r="G80" i="1"/>
  <c r="G66" i="1"/>
  <c r="G62" i="1"/>
  <c r="G48" i="1"/>
  <c r="G36" i="1"/>
  <c r="G35" i="1"/>
  <c r="G45" i="1" l="1"/>
  <c r="G81" i="1"/>
  <c r="G12" i="1"/>
  <c r="E81" i="1"/>
  <c r="C12" i="1"/>
  <c r="G11" i="1" l="1"/>
  <c r="G172" i="1"/>
  <c r="H172" i="1"/>
  <c r="G164" i="1"/>
  <c r="H164" i="1"/>
  <c r="G153" i="1"/>
  <c r="H153" i="1"/>
  <c r="H10" i="1" l="1"/>
  <c r="G10" i="1"/>
  <c r="D172" i="1"/>
  <c r="E172" i="1"/>
  <c r="F172" i="1"/>
  <c r="C166" i="1" l="1"/>
  <c r="D166" i="1"/>
  <c r="E166" i="1"/>
  <c r="F166" i="1"/>
  <c r="C164" i="1" l="1"/>
  <c r="D164" i="1"/>
  <c r="E164" i="1"/>
  <c r="F164" i="1"/>
  <c r="C153" i="1"/>
  <c r="D153" i="1"/>
  <c r="D10" i="1" s="1"/>
  <c r="E153" i="1"/>
  <c r="F153" i="1"/>
  <c r="C11" i="1"/>
  <c r="C10" i="1" s="1"/>
  <c r="F10" i="1" l="1"/>
</calcChain>
</file>

<file path=xl/sharedStrings.xml><?xml version="1.0" encoding="utf-8"?>
<sst xmlns="http://schemas.openxmlformats.org/spreadsheetml/2006/main" count="336" uniqueCount="313">
  <si>
    <t>№ п/п</t>
  </si>
  <si>
    <t>Наименование объекта, с указанием адреса</t>
  </si>
  <si>
    <t>ВСЕГО 
2022 г.</t>
  </si>
  <si>
    <t>4.1.</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</si>
  <si>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</si>
  <si>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</si>
  <si>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</si>
  <si>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</si>
  <si>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</si>
  <si>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</si>
  <si>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"Кайерканское территориальное управление Администрации города Норильска"</t>
  </si>
  <si>
    <t>1.</t>
  </si>
  <si>
    <t>2.</t>
  </si>
  <si>
    <t>5.</t>
  </si>
  <si>
    <t>Подробное обоснование по видам выполняемых работ</t>
  </si>
  <si>
    <t>ВСЕГО 
2023 г.</t>
  </si>
  <si>
    <t>Здание Администрации города Норильска, г. Норильск, Центральный район, просп. Ленинский, д. 24 А</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</si>
  <si>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</si>
  <si>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</si>
  <si>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</si>
  <si>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</si>
  <si>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</si>
  <si>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</si>
  <si>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</si>
  <si>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</si>
  <si>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</si>
  <si>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</si>
  <si>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</si>
  <si>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</si>
  <si>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МАДОУ "Детский сад № 2 "Умка", корп. 1, г. Норильск, Центральный район, ул. Орджоникидзе, д. 14 Б</t>
  </si>
  <si>
    <t xml:space="preserve">Здание МБДОУ "Детский сад № 9 "Зимушка", г. Норильск, район Талнах, ул. Новая, д. 7 </t>
  </si>
  <si>
    <t>Здание МБДОУ "Детский сад № 24 "Родничок", г. Норильск, Центральный район, ул. Лауреатов, д. 69</t>
  </si>
  <si>
    <t>Здание МБДОУ "Детский сад № 32 "Снегирек", г. Норильск, Центральный район, ул. Севастопольская, д. 7 В</t>
  </si>
  <si>
    <t>Здание МБДОУ "Детский сад № 36 "Полянка", г. Норильск,  район Кайеркан, ул. Строительная, д. 4</t>
  </si>
  <si>
    <t>Здание МБДОУ "Детский сад № 59 "Золушка", корп. 2, г. Норильск, Центральный район, ул. Московская, д. 29</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</si>
  <si>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</si>
  <si>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</si>
  <si>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</si>
  <si>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73 "Веселые человечки", г. Норильск, Центральный район, ул. Комсомольская, д. 21</t>
  </si>
  <si>
    <t>Здание МБДОУ "Детский сад № 74 "Земляничка", корп. 1, г. Норильск, район Талнах, ул. Энтузиастов, д. 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</si>
  <si>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</si>
  <si>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</si>
  <si>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92 "Облачко", г. Норильск, район Талнах, ул. Космонавтов, д. 10</t>
  </si>
  <si>
    <t>Здание МБДОУ "Детский сад № 93 "Капитошка", г. Норильск, район Талнах, ул. Рудная, д. 33 А</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</si>
  <si>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</si>
  <si>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</si>
  <si>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"Гимназия № 11", г. Норильск, район Кайеркан, ул. Надеждинская, д. 16</t>
  </si>
  <si>
    <t>Здание МБОУ "Лицей № 3", корп. 2, г. Норильск, Центральный район, ул. Набережная Урванцева, д. 35</t>
  </si>
  <si>
    <t xml:space="preserve">Здание МБОУ "СШ № 16", г. Норильск, Центральный район, пр. Молодежный, д. 17 </t>
  </si>
  <si>
    <t>Здание МБОУ "СШ № 27", г. Норильск, район Талнах, ул. М. Кравца, д. 8 А</t>
  </si>
  <si>
    <t>Здание МБОУ "СШ № 33", г. Норильск, район Талнах, ул. Энтузиастов, д. 5</t>
  </si>
  <si>
    <t>Здание МБОУ "СШ № 39", г. Норильск, район Талнах, ул. Игарская, д. 40</t>
  </si>
  <si>
    <t>Здание МБОУ "СШ № 41", корп. 1, г. Норильск, Центральный район, ул. Озерная, д. 25</t>
  </si>
  <si>
    <t>Здание МАДОУ "Детский сад № 5 "Норильчонок", корп. 2, г. Норильск, Центральный район, ул. Комсомольская, д. 40</t>
  </si>
  <si>
    <t>Здание МБОУ "Лицей № 3", корп. 1, г. Норильск, Центральный район, ул. Комсомольская, д. 27 А</t>
  </si>
  <si>
    <t>Здание МБОУ "СШ № 13", корп. 2, г. Норильск, Центральный район, пл. Металлургов, д. 23</t>
  </si>
  <si>
    <t>Помещения МБУ "Централизованная библиотечная система", филиал № 8, г. Норильск, район Кайеркан, ул. Строительная, д. 2 А</t>
  </si>
  <si>
    <t>Помещения МБУ "Централизованная библиотечная система", филиал № 10, г. Норильск, район Кайеркан, ул. Строительная, д. 2 А</t>
  </si>
  <si>
    <t>Помещения МБУ Кинокомплекс "Родина", г. Норильск, Центральный район, просп. Ленинский, д. 7</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</si>
  <si>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</si>
  <si>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</si>
  <si>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Школьная, д. 17 А</t>
  </si>
  <si>
    <t>Здание МБУ "Дворец спорта "Арктика", г. Норильск, Центральный район, ул. Комсомольская, д. 13 ("Плавательный бассейн г. Норильск")</t>
  </si>
  <si>
    <t xml:space="preserve">Здание МБУ "Дворец спорта "Арктика", г. Норильск, Центральный район, ул. Набережная Урванцева, д. 53 </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</si>
  <si>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</si>
  <si>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</si>
  <si>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</si>
  <si>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</si>
  <si>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</si>
  <si>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"СШ № 4", г. Норильск, район Талнах, ул. Энтузиастов, д. 9</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</si>
  <si>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</si>
  <si>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</si>
  <si>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</si>
  <si>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Здание МБУ "Спортивный комплекс "Кайеркан", Плавательный бассейн, г. Норильск, район Кайеркан, ул. Надеждинская, д. 16 А</t>
  </si>
  <si>
    <t>Здание МБУ "Спортивный комплекс "Кайеркан", г. Норильск, район Кайеркан, ул. Надеждинская, д. 3 А (Дом спорта)</t>
  </si>
  <si>
    <t>Здание МБУ "Спортивный комплекс "Кайеркан", г. Норильск, район Кайеркан, ул. Надеждинская, д. 5 ("Ледовый Дворец спорта")</t>
  </si>
  <si>
    <t>Помещения МБУ "СШ № 2", г. Норильск, Центральный район, ул. Талнахская, д. 51</t>
  </si>
  <si>
    <t>МУ "Талнахское территориальное управление Администрации города Норильска"</t>
  </si>
  <si>
    <t>"Площадь Победы с памятным знаком", расположенный по адресу: г. Норильск, район Талнах, площадь Победы"</t>
  </si>
  <si>
    <t>МУ "Управление имущества Администрации города Норильска"</t>
  </si>
  <si>
    <t>МБУ "Автохозяйство"</t>
  </si>
  <si>
    <t>Здание МБУ ДО "Оганерская детская школа искусств", г. Норильск, Центральный район, ул. Вальковская, д. 6</t>
  </si>
  <si>
    <t>Здание МБУ ДО "СОЦ", г. Норильск, Центральный район, ул. Мира д. 3</t>
  </si>
  <si>
    <t>Здание МБУ ДО "Норильская детская школа искусств", г. Норильск, Центральный район, ул. Набережная Урванцева, 29 ("Артистенок")</t>
  </si>
  <si>
    <t>смета д/с 5 по тек ремонту</t>
  </si>
  <si>
    <t>перенос на 2022</t>
  </si>
  <si>
    <t>5.1.</t>
  </si>
  <si>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</si>
  <si>
    <t>Здание МБДОУ "Детский сад № 4 "Колокольчик", корп. 2,  г. Норильск, район Талнах, ул. Пионерская, д. 6</t>
  </si>
  <si>
    <t>Здание МБОУ "СШ № 13", корп. 1, г. Норильск, Центральный район, пл. Металлургов, д. 15</t>
  </si>
  <si>
    <t>МКУ "Управление муниципальных закупок"</t>
  </si>
  <si>
    <t>Помещения МКУ "Управление муниципальных закупок",  г. Норильск, Центральный район, просп. Ленинский, д. 1</t>
  </si>
  <si>
    <t>Здание МАДОУ "Детский сад № 2 "Умка", корп. 2, г. Норильск, Центральный район, просп. Ленинский, д. 41 А</t>
  </si>
  <si>
    <t>Здание МБДОУ "Детский сад № 4 "Колокольчик", корп.1, г. Норильск, район Талнах, ул. Горняков, д. 13</t>
  </si>
  <si>
    <t>Здание МБДОУ "Детский сад № 14 "Олененок", корп. 2, г. Норильск, Центральный район, ул. Бегичева, д. 39 Б</t>
  </si>
  <si>
    <t>2022 - ремонт и окраска фасада и крылец здания</t>
  </si>
  <si>
    <t>2022 - ремонт кровли</t>
  </si>
  <si>
    <t>Здание МБДОУ "Детский сад № 95 "Снежинка", г. Норильск, район Кайеркан, ул. Строительная, д. 1 Е</t>
  </si>
  <si>
    <t>Здание МБОУ "СШ № 3", г. Норильск, Центральный район, ул. Советская, д. 5 А</t>
  </si>
  <si>
    <t>Здание МБОУ "СШ № 23", г. Норильск,  Центральный район, пр. Молодёжный, д. 19</t>
  </si>
  <si>
    <t>Здание МБОУ "СШ № 24", пос. Снежногорск, ул. Хантайская Набережная, д. 7 (школа)</t>
  </si>
  <si>
    <t>Здание МБОУ "СШ № 31", г. Норильск, Центральный район, ул. Талнахская, д. 64</t>
  </si>
  <si>
    <t>Помещения МБУ "Централизованная библиотечная система", филиал № 1, г. Норильск, район Кайеркан, ул. Первомайская, д. 42</t>
  </si>
  <si>
    <t>Помещения МБУ "Музейно-выставочный комплекс "Музей Норильска", г. Норильск, Центральный район, ул. Талнахская, д. 78</t>
  </si>
  <si>
    <t>Помещения МУ "Управление по делам культуры и искусства Администрации города Норильска", г. Норильск, Центральный район, ул. Пушкина, д. 12</t>
  </si>
  <si>
    <t>2022 - ремонт системы вентиляции по проекту, разработанному в 2019 году, ремонт систем водоснабжения и канализации, ремонт помещений (1 этап)
2023 - ремонт системы вентиляции по проекту, разработанному в 2019 году, ремонт систем водоснабжения и канализации, ремонт помещений (2 этап)</t>
  </si>
  <si>
    <t>МБУ "Лыжная база "Оль-Гуль",
г. Норильск, Центральный район, Вальковское шоссе ("Основное здание")</t>
  </si>
  <si>
    <t>Здание МАДОУ "Детский сад № 45 "Улыбка", г. Норильск, Центральный район, пр. Котульского, д. 7</t>
  </si>
  <si>
    <t>Помещения под офисы, Центральный район, г. Норильск, ул. Б. Хмельницкого, д. 18</t>
  </si>
  <si>
    <t>Нежилое отдельно стоящее здание, расположенное по адресу: г. Норильск, Центральный район, ул. Нансена, д. 69</t>
  </si>
  <si>
    <t>Помещения МКУ "Управление муниципальных закупок", г. Норильск, Центральный район, просп. Ленинский, д. 1</t>
  </si>
  <si>
    <t>2022 - разработка ПСД на выполнение ремонтных работ по сохранению объекта культурного наследия (крыльцо)</t>
  </si>
  <si>
    <t>Нежилое отдельно стоящее здание, расположенное по адресу: г. Норильск, Центральный район, ул. Энергетическая, д. 14, стр. 1</t>
  </si>
  <si>
    <t>Нежилое отдельно стоящее здание, расположенное по адресу: г. Норильск, Центральный район, ул. Октябрьская, д. 14 А, стр. 7</t>
  </si>
  <si>
    <t>2022 - разработка ПСД на ремонт фасада</t>
  </si>
  <si>
    <t>ВСЕГО 
2024 г.</t>
  </si>
  <si>
    <t>Здание МБДОУ "Детский сад № 3 "Солнышко" г. Норильск, Центральный район, ул. Кирова, д. 18 А</t>
  </si>
  <si>
    <t>2024 - ремонт бассейна</t>
  </si>
  <si>
    <t>Здание МБДОУ "Детский сад № 18 "Полянка", г. Норильск, район Талнах, ул. Кравца, д. 20</t>
  </si>
  <si>
    <t>Здание МАОУ "Гимназия № 48", г. Норильск, район Талнах, ул. Бауманская, д. 15</t>
  </si>
  <si>
    <t>Здание МБОУ "СШ № 17", г. Норильск, Центральный район, пр. Молодежный, д. 7</t>
  </si>
  <si>
    <t>Здание МУ "Управление общего и дошкольного образования Администрации города Норильска", г. Норильск, Центральный район, ул. Кирова, д. 34</t>
  </si>
  <si>
    <t>2023 - разработка ПСД на проведение ремонто-восстановительных работ
2024 - проведение комплекса ремонтно-восстановительных работ согласно ПСД, разработанной в 2023 году</t>
  </si>
  <si>
    <t>2024 - замена системы отопления</t>
  </si>
  <si>
    <t>2022 - ремонт мягкой кровли
2024 - замена системы отопления, включая индивидуальный тепловой пункт, разводку, стояки и приборы отопления</t>
  </si>
  <si>
    <t>Здание МБДОУ "Детский сад № 28 "Веселинка", г. Норильск, Центральный район, 
ул. Югославская, д. 10</t>
  </si>
  <si>
    <t>Здание МБОУ "СШ № 24", пос. Снежногорск, ул. Хантайская Набережная, д. 1 А (детский сад)</t>
  </si>
  <si>
    <t xml:space="preserve">Дом-музей «Первый дом Норильска», г. Норильск, Центральный район, просп. Ленинский 14/1 </t>
  </si>
  <si>
    <t>Здание МБУ ДО "Кайерканская детская школа искусств", г. Норильск, район Кайеркан, ул. Школьная, д. 8</t>
  </si>
  <si>
    <t>Здание МБУ "Спортивный комплекс "Талнах", Плавательный бассейн, г. Норильск, район Талнах, ул. Таймырская, д. 11</t>
  </si>
  <si>
    <t>Помещения МАУ "Центр развития туризма", г. Норильск, Центральный район, просп. Ленинский, д. 1</t>
  </si>
  <si>
    <t>Здание МБДОУ "Детский сад № 29 "Вишенка"  г. Норильск, Центральный район, ул. Талнахская, д. 19</t>
  </si>
  <si>
    <t>Здание МБДОУ "Детский сад № 59 "Золушка", корп. 1, г. Норильск, Центральный район, ул. Московская, д. 27</t>
  </si>
  <si>
    <t>Здание МБДОУ  "Детский сад № 62 "Почемучка" г. Норильск, Центральный район, ул. Ленинградская, д. 20</t>
  </si>
  <si>
    <t>2024 - замена системы отопления, ремонт бассейна, монтаж системы "теплый пол" в 2-х группах</t>
  </si>
  <si>
    <t>Здание МБДОУ "Детский сад № 74 "Земляничка", корп. 2, г. Норильск, район Талнах, ул. Енисейская, д. 14</t>
  </si>
  <si>
    <t>Здание МБДОУ "Детский сад № 78 "Василек", г. Норильск, Центральный район, ул. Набережная Урванцева, д. 43</t>
  </si>
  <si>
    <t>Здание МБДОУ "Детский сад № 84 "Голубок", г. Норильск, район Кайеркан, ул. Первомайская, д. 6</t>
  </si>
  <si>
    <t>2024 - монтаж системы "теплый пол" в 2-х группах</t>
  </si>
  <si>
    <t>Здание МБОУ "Гимназия № 1", корп. 1, г. Норильск, Центральный район, ул. Кирова, д. 30</t>
  </si>
  <si>
    <t>2024 - разработка ПСД и выполнение работ по огнезащитной обработке деревянных конструкций чердачных помещений</t>
  </si>
  <si>
    <t>Здание МБОУ "СШ № 1", корп. 1, г. Норильск, Центральный район, ул. Комсомольская, д. 6</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</si>
  <si>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</si>
  <si>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</si>
  <si>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</si>
  <si>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9" г. Норильск, Центральный район, ул. Талнахская, д. 71 А</t>
  </si>
  <si>
    <t>2022 - ремонт центрального крыльца
2024 - разработка ПСД и выполнение работ по огнезащитной обработке деревянных конструкций чердачных помещений</t>
  </si>
  <si>
    <t>Здание МБОУ "СШ № 14", г. Норильск, Центральный район, ул. Бегичева, д. 11</t>
  </si>
  <si>
    <t>2022 - ремонт и окраска фасада и крылец здания
2024 - разработка ПСД и выполнение работ по огнезащитной обработке деревянных конструкций чердачных помещений</t>
  </si>
  <si>
    <t>Здание МБОУ "СШ № 28", корп. 1, г. Норильск, Центральный район, ул. Талнахская, д. 42</t>
  </si>
  <si>
    <t>Здание МБОУ "СШ № 29", г. Норильск, Центральный район, ул. Павлова, д. 21 А</t>
  </si>
  <si>
    <t>Здание МБОУ "СШ № 36", г. Норильск, район Талнах, ул. Бауманская, д. 22 А</t>
  </si>
  <si>
    <t>2022 - разработка ПСД на ремонт крыльца
2024 - разработка ПСД и выполнение работ по огнезащитной обработке деревянных конструкций чердачных помещений</t>
  </si>
  <si>
    <t xml:space="preserve">Здание общеобразовательного учреждения, учебный корпус, г. Норильск, Центральный район, ул. Кирова, д. 34 </t>
  </si>
  <si>
    <t>Здание общеобразовательного учреждения, спальный корпус, г. Норильск, Центральный район, ул. Кирова, д. 34, стр. 1</t>
  </si>
  <si>
    <t>2024 - замена системы отопления по проекту, разработанному в 2018 году, разработка ПСД и выполнение работ по огнезащитной обработке деревянных конструкций чердачных помещений</t>
  </si>
  <si>
    <t>Здание МБУ ДО "Норильская детская музыкальная школа", г. Норильск, Центральный район, пр. Молодежный, д. 13</t>
  </si>
  <si>
    <t>Помещения МБУ "Централизованная библиотечная система", филиал № 2, г. Норильск, Центральный район, ул. Югославская, д.14</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</si>
  <si>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</si>
  <si>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Б. Хмельницкого, д. 1, пом. 81</t>
  </si>
  <si>
    <t>Помещения МБУК "ГЦК", Снежногорский филиал, пос. Снежногорск, ул. Хантайская Набережная, д. 10</t>
  </si>
  <si>
    <t>2023 -  ремонт помещений, замена входных дверей
2024 - ремонт помещений</t>
  </si>
  <si>
    <t>Здание МБУ "Спортивный комплекс "Талнах", г. Норильск, район Талнах, ул. Таймырская, д. 5 (Спортивный зал "Солнышко")</t>
  </si>
  <si>
    <t>Здание МБУ "Спортивный комплекс "Талнах", г. Норильск, район Талнах, ул. Строителей, д. 23 ("Спортивный зал "ГОРНЯК")</t>
  </si>
  <si>
    <t>Объект МБУ "Спортивный комплекс "Талнах" Горнолыжная база "Гора отдельная", г. Норильск, район Талнах, д. 5, 5 А, 5 Б</t>
  </si>
  <si>
    <t>Здание МБУ "Спортивный комплекс "Талнах", г. Норильск, район Талнах, ул. Таймырская, д. 10</t>
  </si>
  <si>
    <t>Помещения Управления по спорту Администрации города Норильска, г. Норильск, Центральный район, ул. Комсомольская, д. 4</t>
  </si>
  <si>
    <t>МКУ "Управление социальной политики"</t>
  </si>
  <si>
    <t>Помещения Администрации города Норильска, г. Норильск, Центральный район, ул. Б. Хмельницкого, д. 16  (Управление экономики)</t>
  </si>
  <si>
    <t>2023 - замена напольного покрытия в коридоре</t>
  </si>
  <si>
    <t>Помещения Администрации города Норильска, г. Норильск, Центральный район, ул. Б. Хмельницкого, д. 18 (Финансовое управление)</t>
  </si>
  <si>
    <t>Помещения Правового управления Администрации города Норильска, г. Норильска, Центральный район, ул. Кирова, д. 21</t>
  </si>
  <si>
    <t>2023 - косметический ремонт помещений</t>
  </si>
  <si>
    <t>Здание МУ "Талнахское территориальное управление Администрации города Норильска", г. Норильск, район Талнах, ул. Диксона, д. 10</t>
  </si>
  <si>
    <t>Здание МУ "Талнахское территориальное управление Администрации города Норильска", г. Норильск, район Талнах, ул. Горняков, д. 4 А</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</si>
  <si>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</si>
  <si>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пос. Снежногорск, ул. Хантайская Набережная, д. 10</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</si>
  <si>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</si>
  <si>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</si>
  <si>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МУ "Управление жилищного фонда Администрации города Норильска"</t>
  </si>
  <si>
    <t>Помещения Управления жилищного фонда Администрации города Норильска, г. Норильск, Центральный район, просп. Ленинский  д. 40, корп. 4</t>
  </si>
  <si>
    <t>Помещения Управления жилищного фонда Администрации города Норильска,  г. Норильск, Центральный район, ул. Талнахская, д. 40</t>
  </si>
  <si>
    <t>МКУ "Управление потребительского рынка и услуг"</t>
  </si>
  <si>
    <t>Помещения МКУ "Управление потребительского рынка и услуг", г. Норильск, Центральный район, ул. Кирова, д. 21</t>
  </si>
  <si>
    <t>2022 - замена и ремонт оконных блоков</t>
  </si>
  <si>
    <t>МКУ "Норильский городской архив"</t>
  </si>
  <si>
    <t>Помещения МКУ "Норильский городской архив", г. Норильск, Центральный район, ул. Пушкина, д. 12</t>
  </si>
  <si>
    <t xml:space="preserve">2022 - выполнение работ по восстановлению конструкций "0" цикла </t>
  </si>
  <si>
    <t xml:space="preserve">2022 - ремонт бассейна </t>
  </si>
  <si>
    <t>2022 - частичный ремонт кровли
2024 - ремонт фасада, разработка ПСД и выполнение работ по огнезащитной обработке деревянных конструкций чердачных помещений</t>
  </si>
  <si>
    <t>2024 - внутренние отделочные работы в административном здании</t>
  </si>
  <si>
    <t>2023 - выполнение комплекса ремонтно-восстановительных работ: замена ворот, восстановление электропроводки, монтаж электроотопления, ремонт помещений</t>
  </si>
  <si>
    <t>2022 - ремонт объекта (2 этап)</t>
  </si>
  <si>
    <t xml:space="preserve">2024 - ремонт и окраска фасада, ремонт электросетей </t>
  </si>
  <si>
    <t>2024 - замена системы отопления, включая индивидуальный тепловой пункт, разводку, стояки и приборы отопления,  разработка ПСД и выполнение работ по огнезащитной обработке деревянных конструкций чердачных помещений</t>
  </si>
  <si>
    <t xml:space="preserve">2022 - ремонт помещений индивидуального теплового пункта
2023 - ремонт крыльца и лестницы центрального входа с учётом доступа МГН, ремонт крыльца запасного выхода, ремонт холла 2 этажа
2024 - ремонт помещений, разработка ПСД на наружное освещение, ремонт цокольного ограждения, замена напольного покрытия в концертном зале, монтаж наружного освещения, ремонт конструкции "0" цикла </t>
  </si>
  <si>
    <t>2023 - ремонт крылец, ремонт входных групп с заменой дверей запасных выходов на противопожарные, ремонт кровли крылец, ремонт тамбура и крыльца второго центрального входа, ремонт кровли          
2024 - ремонт помещений, устройство подвесного потолка со светодиодными светильниками</t>
  </si>
  <si>
    <t>2023 - ремонт запасного выхода, замена напольной плитки центрального входа, замена дверей входной группы, замена двери запасного выхода на противопожарную, замена осветительных приборов, модернизация системы видеонаблюдения
2024 - ремонт лестничного марша центрального входа</t>
  </si>
  <si>
    <t>2022 - разработка ПСД на выполнение ремонтных работ по сохранению объекта культурного наследия (1 этап)                                                                                                                                        2023 - разработка ПСД на выполнение ремонтных работ по сохранению объекта культурного наследия (2 этап), выполнение ремонтных работ в электрощитовой, вентиляционных камерах, складских помещениях
2024 - ремонт помещения</t>
  </si>
  <si>
    <t>2022 - ремонт кровли
2023 - ремонт тамбура центрального входа, ремонт запасного выхода, ПСД для ремонта дополнительно выделенных помещений 
2024 - ремонт помещений, устройство геотермических скважин, восстановление цокольного ограждения, отмостки по периметру здания, выполнение работ по восстановлению конструкций "0" цикла, ремонт подсобных помещений, разработка ПСД на модернизацию системы видеонаблюдения, ремонт оконных блоков, модернизация системы видеонаблюдения, ремонт туалетной комнаты для МГН</t>
  </si>
  <si>
    <t xml:space="preserve">2022 - ремонт кровли, ремонт подполья 
2023 - ремонт входной группы и предкассового фойе, разработка ПСД и модернизация индивидуального теплового пункта, ремонт крыльца запасного выхода,  монтаж наружного освещения по периметру здания, замена уличного рекламного освещения, ремонт помещений </t>
  </si>
  <si>
    <t>2022 - разработка ПСД на ремонт фасада, выполнение работ по восстановлению конструкций "0" цикла 
2023 - ремонт фасада, изготовление и строительство холодного тамбура с входной группой, ремонт подполья, устройство отмостки по периметру здания</t>
  </si>
  <si>
    <t xml:space="preserve">2023 - монтаж системы вытяжной вентиляции, монтаж системы видеонаблюдения </t>
  </si>
  <si>
    <t>2023 - разработка ПСД и замена узла АУТВР, замена наружного освещения, ремонт крыльца, ремонт внутренней канализации в связи с течами в подполье
2024 - ремонт бетонной плиты ледового поля, ремонт ограждения ледового поля, ремонт вводного коллектора, ремонт цокольной забирки, работы по восстановлению геотермических скважин</t>
  </si>
  <si>
    <t>2023 - ремонт спортивных площадок, увеличение высоты ограждения</t>
  </si>
  <si>
    <t>Здание МАУ ДО "ДТДМ", г. Норильск, Центральный район, ул. Комсомольская, д. 12</t>
  </si>
  <si>
    <t>2023 - разработка ПСД на монтаж системы видеонаблюдения, монтаж системы видеонаблюдения</t>
  </si>
  <si>
    <t>3.</t>
  </si>
  <si>
    <t>3.1.</t>
  </si>
  <si>
    <t>4.</t>
  </si>
  <si>
    <t xml:space="preserve">6. </t>
  </si>
  <si>
    <t>ВСЕГО:</t>
  </si>
  <si>
    <t>в т.ч. ПСД</t>
  </si>
  <si>
    <t>2022 - модернизация библиотечного пространства (1 этап), замена оконных блоков
2023 - модернизация библиотечного пространства (2 этап), разработка ПСД на оборудование входа для МГН, замена дверей входной группы на двери соответствующего класса пожаробезопасности, ремонт санитарной комнаты
2024 - ремонт входных тамбуров, ремонт внутренних помещений</t>
  </si>
  <si>
    <t>2023 - ремонт крыльца входной группы по ПСД, разработанной в 2021 году</t>
  </si>
  <si>
    <t>2022 - ремонт помещений (2 этап)</t>
  </si>
  <si>
    <t>Сведения о распределении расходов по ремонтно-восстановительным работам объектов недвижимого имущества</t>
  </si>
  <si>
    <t>2024 - ремонт и окраска фасада,  разработка ПСД и выполнение работ по огнезащитной обработке деревянных конструкций чердачных помещений</t>
  </si>
  <si>
    <t>Объект МБУ "Спортивный комплекс "Талнах", г. Норильск, район Талнах, ул. Диксона, д. 4 ("Физкультурно-оздоровительный комплекс")</t>
  </si>
  <si>
    <t>2022 - выполнение работ по восстановлению конструкций "0" цикла,  разработка ПСД на вентиляцию подполья с выполнение теплотехнического расчета, модернизация системы АПС и СОУЭ по проекту, разработанному в 2020 году
2023 - замена двери на противопожарную в архиве
2024 - ремонт двери запасного выхода</t>
  </si>
  <si>
    <t>2022 - модернизация систем АПС и СОУЭ по проектам, разработанным в 2020 году         
2023 - демонтаж аварийного здания гаража и галереи, ремонт помещений
2024 - разработка ПСД на обустройство входной группы с учетом доступа МГН, ремонт помещений, замена систем отопления, вентиляции, водоснабжения, канализации, индивидуального теплового пункта, АУТВР</t>
  </si>
  <si>
    <t>Помещения МКУ "Управление социальной политики", г. Норильск, Центральный район, просп. Ленинский, д. 26, офис 153</t>
  </si>
  <si>
    <t>2022 - разработка ПСД на восстановление несущей способности грунтов основания и строительных конструкций, демонтаж/монтаж вентилируемого фасада</t>
  </si>
  <si>
    <t>2022 - разработка ПСД на замену всех систем инженерно-технического обеспечения и ремонт помещений 
2023 - общестроительные работы, электромонтажные работы, санитарно-техническая часть, комплексный ремонт помещения</t>
  </si>
  <si>
    <t xml:space="preserve">2022 - выполнение работ по восстановлению конструкций "0" цикла, ремонт помещений, работы по бурению геотермических скважин и устройству температурных трубок                                                                                                                                                                                                                                                                                                                                    </t>
  </si>
  <si>
    <t>2022 - разработка ПСД на замену систем водоснабжения и канализации
2024 - разработка ПСД и выполнение работ по огнезащитной обработке деревянных конструкций чердачных помещений, выполнение работ по замене системы водоснабжения и канализации</t>
  </si>
  <si>
    <t>2022 - разработка ПСД и корректировка ранее разработанных проектов
2023 - замена оконных блоков, ремонт мягкой кровли здания, комплексный ремонт зала пауэрлифтинга
2024 - замена кабельных линий наружного освещения, модернизация системы видеонаблюдения с установкой наружных камер, ремонт входной группы основного тамбура, разработка ПСД на комплексный ремонт спортивных залов и установки наружных камер видеонаблюдения, комплексный ремонт спортивного зала на 3 этаже</t>
  </si>
  <si>
    <t>2022 - разработка ПСД и корректировка ранее разработанных проектов
2023 - замена проводниковой электрической сети, системы вентиляции, осушения воздуха и водоподготовки по проекту, разработанному в 2017 году, ремонт фасада</t>
  </si>
  <si>
    <t>2022 - выполнение работ по восстановлению конструкций "0" цикла, разработка ПСД на ремонт фасада
2023 - ремонт венткамеры № 3, ремонт крылец запасных выходов, ремонт входной группы, ремонт фасада здания</t>
  </si>
  <si>
    <t>2022 - ремонт игрового зала
2023 - ремонт пролетов лестницы центрального входа с заменой напольной плитки, разработка ПСД на усиление фундамента левой части здания, ремонт помещений 1 и цокольного этажей, ремонт фундамента левой части здания с последующим ремонтом помещений 1 и цокольного этажей</t>
  </si>
  <si>
    <t>2022 -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(2 этап)
2023 - ремонт фасада, обшивка стен спортивного зала и гардероба с утеплением, замена дверей, ремонт помещения плотницкой, балкона с заменой перил</t>
  </si>
  <si>
    <t>2022 - разработка ПСД на ремонт помещений (все части, кроме АПС и СОУЭ)</t>
  </si>
  <si>
    <t xml:space="preserve">2023 - замена теплоснабжения, устройство автоматизированного индивидуального теплового пункта, замена сетей электроснабжения и вводно-распределительных устройств, ремонт помещений </t>
  </si>
  <si>
    <t>2023 - ремонт крыльца, замена оконных блоков, дверей, крыши, установка светильников, обшивка с уличной стороны негорючими панелями</t>
  </si>
  <si>
    <r>
      <t xml:space="preserve">2023 - устройство отмостки по периметру здания 
</t>
    </r>
    <r>
      <rPr>
        <b/>
        <sz val="12"/>
        <rFont val="Times New Roman"/>
        <family val="1"/>
        <charset val="204"/>
      </rPr>
      <t/>
    </r>
  </si>
  <si>
    <t>Здание МБОУ "СШ № 20", г. Норильск, район Талнах, ул. Маслова, д. 1</t>
  </si>
  <si>
    <t>2022 - изоляция вентиляционных выходов</t>
  </si>
  <si>
    <t>Здание МБОУ "СШ № 40", г. Норильск, район Кайеркан, ул. Первомайская, д. 20 А</t>
  </si>
  <si>
    <t>2022 - разработка ПСД на ремонт (облицовка) фасада
2022 - 2023 - ремонт (облицовка) фасада</t>
  </si>
  <si>
    <t>2022 - разработка ПСД на ремонт крыльца
2024 - ремонт фасада</t>
  </si>
  <si>
    <t xml:space="preserve">2022 - восстановление системы отопления
2023 - монтаж закрытой системы теплоснабжения, разработка ПСД на ремонт помещений 1 этажа                                                        
2024 - ремонт помещений, ремонт фасада, ремонт входной группы    </t>
  </si>
  <si>
    <t>2022 - ПСД на ремонт помещений</t>
  </si>
  <si>
    <t>Нежилое помещение, расположенное по адресу: г. Норильск, Центральный район, ул. Московская, д. 19 А (отдел экологического надзора)</t>
  </si>
  <si>
    <t>Нежилое помещение, расположенное по адресу: г. Норильск, Центральный район, ул. Талнахская, д. 61, пом. 67</t>
  </si>
  <si>
    <t>Площадь Памяти Героев сооружение 1, г. Норильск, Центральный район</t>
  </si>
  <si>
    <t>2022 - ремонт помещений</t>
  </si>
  <si>
    <t xml:space="preserve">2022 - ремонт объекта в связи с его разрушением (мемориала "Вечный огонь"), поставка звезды </t>
  </si>
  <si>
    <t xml:space="preserve">2022 - ремонт площадки и ступеней крыльца
2023 - ремонт входного крыльца           </t>
  </si>
  <si>
    <t>2022 - разработка ПСД на замену всех систем инженерно-технического обеспечения, ремонт помещений, ремонт конструкций "0" цикла, разработка ПСД на ремонт фасада (облицовка),  разработка ПСД на благоустройство территории, ремонт (облицовка фасада) (1 этап)
2023 - ремонт (облицовка) фасада (2 этап)</t>
  </si>
  <si>
    <t>2022 - ремонт пищеблока, замена системы водоснабжения и канализации, включая разводку, стояки, подводки и замену санитарных приборов
2024 - ремонт кровли</t>
  </si>
  <si>
    <t>2022 - ремонт всех помещений, в том числе по проекту, разработанному в 2019 году</t>
  </si>
  <si>
    <t>Нежилое помещение, расположенное по адресу: г. Норильск, Центральный район, ул. Набережная Урванцева, д. 49, пом. 133</t>
  </si>
  <si>
    <t>2022 - 2023 - ремонт помещений</t>
  </si>
  <si>
    <t xml:space="preserve">2022 - ремонт фасада и крылец здания, выполнение работ по восстановлению конструкций "0" цикла, разработка ПСД на замену всех систем инженерно-технического обеспечения и ремонт помещений
2023 - замена системы ТВС и К, согласно разработанной в 2021 году ПСД всех инженерных сетей, включая разводку, стояки, сантехприборы, приборы отопления, ремонт индивидуального теплового пункта                
2024 - работы по ремонту внутренних помещений                                                                                                                                   </t>
  </si>
  <si>
    <t xml:space="preserve">2022 - разработка ПСД на модернизацию системы АПС и СОУЭ, ремонт крыльца
2023 - ремонт помещений 1 и 2 этажей, центральной лестницы
2024 - ремонт фасада, модернизация индивидуального теплового пункта, ремонт запасного выхода, разработка ПСД на модернизацию индивидуального теплового пункта, замена дверных блоков книгохранилищ на противопожарные, разработка ПСД на модернизацию системы видеонаблюдения, устройство дополнительных камер наружного наблюдения, модернизацию системы АПС и СОУЭ, ремонт запасного крыльца      </t>
  </si>
  <si>
    <t>2023 - устройство геотермических скважин, геодезических марок, ремонт подполья, отмостки по периметру здания, восстановление изоляцию на трубопроводах, упорядочение электрокабельной продукции
2024 - ремонт запасного крыльца, замена двери запасного выхода на противопожарную, ремонт помещения запасного выхода</t>
  </si>
  <si>
    <t>2023 - ремонт фасада
2024 - ремонт кровли здания, замена двери запасного выхода на противопожарную, ремонт помещения запасного выхода</t>
  </si>
  <si>
    <t>2022 - замена системы отопления, включая индивидуальный тепловой пункт, разводку, стояки и приборы отопления
2024 - ремонт бассейна,  монтаж системы "теплый пол" в 2-х группах, ремонт пищеблока, замена системы водоснабжения и канализации, включая разводку, стояки, подводки и замену санитарных приборов</t>
  </si>
  <si>
    <t>2022 - ремонт и окраска фасада, крылец здания</t>
  </si>
  <si>
    <t>2022 - ремонт и окраска фасада, разработка ПСД на ремонт кровли
2024 - разработка ПСД и выполнение работ по огнезащитной обработке деревянных конструкций чердачных помещений</t>
  </si>
  <si>
    <t>2022 - ремонт основания ограждения, ремонтно-восстановительные работы системы вентиляции здания
2023 - разработка ПСД и модернизация индивидуального теплового пункта, АУТВР и теплообменника, монтаж системы вентиляции  с внесением изменений в проектную документацию</t>
  </si>
  <si>
    <t>2022 - модернизация системы АПС и СОУЭ по проекту, разработанному в 2019 году, проектно-изыскательские работы на устройство водоотведения из подполья
2023 - мероприятия по обеспечению доступа МГН</t>
  </si>
  <si>
    <t>2022 - разработка ПСД на вентиляцию подполья с выполнением теплотехнического расчета, разработка ПСД на ремонт кровли
2023 - монтаж системы видеонаблюдения, ремонт кровли
2024 - ремонт помещений 1 этажа</t>
  </si>
  <si>
    <t>2023 - выполнение работ по восстановлению конструкций "0" цикла, упорядочение электрокабельной продукции, выполнение отмостки здания, ремонт двух лестничных маршей, ПСД на модернизацию системы вентиляции
2024 - ремонт хореографического зала, покраска и ремонт входной группы</t>
  </si>
  <si>
    <t>2023 - замена деревянных дверных блоков</t>
  </si>
  <si>
    <t>2023 - ремонт крыльца центрального входа
2024 - ремонт крыльца запасного выхода, замена навесного потолка</t>
  </si>
  <si>
    <t>2022 - разработка ПСД на сохранение объекта культурного наследия в части ремонта фасада и благоустройства территории
2023 - ремонт помещений (1 этап), разработка ПСД на капитальный ремонт здания, ПСД на демонтаж металлических конструкций недействующего пожарного оборудования, ремонт помещений, замена трубопроводов канализации, ремонт лестничных клеток 
2024 - ремонт помещений (2 этап), демонтаж металлических конструкций недействующего пожарного оборудования, ремонт помещений, замена трубопроводов канализации, ремонт запасных лестничных клеток, ремонт лестничных пролетов и маршей</t>
  </si>
  <si>
    <t xml:space="preserve">2023 - ремонт оконных блоков </t>
  </si>
  <si>
    <t>2022 - ремонт кровли, замене дверных блоков
2023 - разработка ПСД на монтаж системы видеонаблюдения, монтаж системы видеонаблюдения, установка балансировочных вентилей на приборах отопления, ремонт оконных блоков</t>
  </si>
  <si>
    <t>2022 - разработка ПСД (обследование объекта культурного наследия)</t>
  </si>
  <si>
    <t xml:space="preserve">2022 - разработка ПСД на замену плиты перекрытия, корректировка ранее разработанного проекта
2023 - замена системы электроосвещения и силового оборудования, систем водоснабжения и водоотведения по проекту, разработанному в 2017 году, ремонт канала снеготаяния, восстановление плиты перекрытия, ремонт входной группы с заменой напольной плитки на противоскользящую, устройство дополнительного запасного выхода с доступом МГН </t>
  </si>
  <si>
    <t>2023 - ремонт системы электроснабжения, сетей внешнего и внутреннего освещения, модернизация системы АУТВР, ремонт теплоцентра</t>
  </si>
  <si>
    <t>2023 - ремонт запасных выходов и технических помещений</t>
  </si>
  <si>
    <t>2023 - ремонт помещений и лестничных маршей
2024 - разработка ПСД на монтаж системы видеонаблюдения, монтаж системы видеонаблюдения</t>
  </si>
  <si>
    <t>2023 - ремонт системы вентиляции по проекту, разработанному в 2017 году, разработка ПСД на замену систем ТВСиК и отопления, замена системы ТВСиК согласно ранее разработанного проекта, работы по восстановлению геотермических скважин
2024 - разработка ПСД на замену ВРУ и ЩР, замена ВРУ и ЩР, косметический ремонт помещений третьего этажа</t>
  </si>
  <si>
    <t>2023 - ремонт кровли, разработка ПСД на замену систем ТВСиК и ИТП, ремонт помещения электрощитовой, замена электропроводки здания, ремонт подполья
2024 - ремонт помещений второго этажа, ремонт водоотводящего желоба и зумпфа</t>
  </si>
  <si>
    <t>2023 - ремонт систем вентиляции, отопления, водоснабжения, канализации, ремонт помещений по проекту, разработанному в 2018 году (1 этап),  ремонт кровли гаража
2024 - ремонт систем вентиляции, отопления, водоснабжения, канализации, ремонт помещений по проекту, разработанному в 2018 году (2 этап)</t>
  </si>
  <si>
    <t>2022 - выполнение работ по обеспечению доступа МГН по проекту, ремонт центральной лестницы
2023 - выполнение работ по восстановлению конструкций "0" цикла</t>
  </si>
  <si>
    <t>2022 - выполнение работ по восстановлению конструкций "0" цикла, общестроительные работы (ремонт подполья), корректировка проекта с учетом оборудования отечественного производства, ремонт центрального крыльца, цокольной забирки (2 стороны), выходов на кровлю
2023 - замена проводниковой сети и электрооборудования по проекту, разработанному в 2017 году, проведение ревизии силового электрооборудования</t>
  </si>
  <si>
    <t>2022 - разработка ПСД на ремонт кровли и фасада, ремонт отмостки и въезда в гараж</t>
  </si>
  <si>
    <t>2022 - модернизация системы АПТ, АПС и СОУЭ, ремонт помещений и замена дверных блоков, ремонт фасада галереи, ремонт крыльца</t>
  </si>
  <si>
    <t xml:space="preserve">2022 - выполнение работ по восстановлению конструкций "0" цикла, разработка ПСД на ремонт (замену) крылец
</t>
  </si>
  <si>
    <t>2022 - ремонт и окраска фасада и крылец здания, замена оконных блоков
2024 - замена ограждения территории</t>
  </si>
  <si>
    <t xml:space="preserve">2022 - монтаж системы "теплый пол" в 2 группах, выполнение работ по восстановлению конструкций "0" цикла 
</t>
  </si>
  <si>
    <t xml:space="preserve">2022 - разработка ПСД на замену всех систем инженерно-технического обеспечения и ремонт помещений
</t>
  </si>
  <si>
    <t xml:space="preserve">2024 - замена системы отопления, включая индивидуальный тепловой пункт, разводку, стояки и приборы отопления, замена мягкой кровли </t>
  </si>
  <si>
    <t xml:space="preserve">2022 - ремонт крыльца центрального входа       
</t>
  </si>
  <si>
    <t xml:space="preserve">2022 - ремонт и окраска фасада, крылец здания, разработка ПСД на электроснабжение объекта, включая вводные линии
2024 - замена системы отопления, включая индивидуальный тепловой пункт, разводку, стояки и приборы отопления </t>
  </si>
  <si>
    <t>2022 - разработка ПСД на замену кровли
2024 -  монтаж системы "теплый пол" в 3-х группах</t>
  </si>
  <si>
    <t>2022 - разработка ПСД на усиление плиты цокольного перекрытия, разработка ПСД на тепловой пункт с учетом оборудования отечественного производства, ремонт пищеблока, замена систем водоснабжения, канализации, отопления, включая индивидуальный тепловой пункт
2023 - ремонт бассейна (2 500,0 тыс. руб.), ремонт пищеблока, замена систем водоснабжения, канализации, отопления, включая индивидуальный тепловой пункт (65 846,2 тыс. руб.)</t>
  </si>
  <si>
    <t xml:space="preserve">2022 - устройство мягкой кровли "второго" света объекта
</t>
  </si>
  <si>
    <t>2022 - ремонт крылец.
2023 -  замена системы отопления, ремонт помещений пищеблока, ремонт пищеблока</t>
  </si>
  <si>
    <t xml:space="preserve">2022 - разработка ПСД на ремонт системы отопления 
</t>
  </si>
  <si>
    <t>2022 - ремонт пищеблока, замена систем водоснабжения, канализации, отопления, включая индивидуальный тепловой пункт
2023 - ремонт пищеблока, замена систем водоснабжения, канализации, отопления, включая индивидуальный тепловой пункт
2024 - монтаж системы "теплый пол" в 2-х группах</t>
  </si>
  <si>
    <t>2024 - ремонт кровли</t>
  </si>
  <si>
    <t xml:space="preserve">2022 - огнезащитная обработка деревянных конструкций чердачных помещений
</t>
  </si>
  <si>
    <t>2024 - ремонт мягкой кровли, замена системы отопления, включая индивидуальный тепловой пункт, разводку, стояки и приборы отопления, по проекту разработанному в 2022 году</t>
  </si>
  <si>
    <t>2022 - ремонт центрального крыльца, разработка ПСД на замену всех систем инженерно-технического обеспечения и ремонт помещений
2024 - разработка ПСД и выполнение работ по огнезащитной обработке деревянных конструкций чердачных помещений</t>
  </si>
  <si>
    <t>2022 - разработка ПСД на ремонт (замену) крыльца
2024 - разработка ПСД и выполнение работ по огнезащитной обработке деревянных конструкций чердачных помещений</t>
  </si>
  <si>
    <t xml:space="preserve">2022 - разработка ПСД на замену всех систем инженерно-технического обеспечения, ремонт помещений, ремонт конструкций "0" цикла
</t>
  </si>
  <si>
    <t>2022 - ремонт и окраска фасада и крылец здания
2024 - ремонтные работы по тепловому пункту, включая АУТВР, по проекту разработанному в 2023 году</t>
  </si>
  <si>
    <t>2022 - ремонт кровли,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(1 этап)
2023 -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 ремонт помещений 3-го этажа, ремонт входного тамбура и лестничного марша, ремонт кабинетов 
2024 - ремонт крыльца запасного выхода, ремонт крыльца центрального входа</t>
  </si>
  <si>
    <t xml:space="preserve">2022 - замена вводных кабельных линий по проекту, разработанному в 2021 году, замена системы вентиляции по проекту, разработанному в 2017 году, корректировка ранее разработанных проектов и проектирование усиления железобетонных перекрытий
2023 -  ремонт потолка в большом зале, ремонт запасных выходов, устройства тактильной предупредительной плитки МГН, замена уличных светильников, ремонт помещений санузлов, замена вводных кабельных линий по проекту, разработанному в 2021 году
2024 - ремонт вестибюля и фойе первого этажа, ремонт кровли, ремонт подполья, разработка ПСД на ремонт в помещениях кафе, замена системы ТВСиК, ремонт помещений кафе, ремонт лестничных клеток, замена кресел в зрительных залах с учетом устройства кресел для МГУ, ремонт помещений на 2 и 4 этажах </t>
  </si>
  <si>
    <t>2022 - устройство вентилируемого фасада
2023 - разработка ПСД на замену систем ТВС и К, замена систем ТВСиК
2024 - ремонт помещений, разработка ПСД на замену систем вентиляции</t>
  </si>
  <si>
    <t>2022 - ремонт помещений
2023 - разработка ПСД для перехода на закрытую систему теплоснабжения, ремонт помещений
2024 - монтаж закрытой системы горячего водоснабжения</t>
  </si>
  <si>
    <t xml:space="preserve">2022 - ремонт помещений для размещения структурных подразделений Администрации 
2023 - ремонт помещений для размещения структурных подразделений Администрации </t>
  </si>
  <si>
    <t>МБУ "Лыжная база "Оль-Гуль",
г. Норильск, Центральный район, Вальковское шоссе ("Вспомогательное здание")</t>
  </si>
  <si>
    <t>2022 - разработка ПСД на замену электроснабжения объект</t>
  </si>
  <si>
    <t>2022 - разработка ПСД на ремонт (замену) крылец</t>
  </si>
  <si>
    <t xml:space="preserve">2022 - ремонт бассейна      </t>
  </si>
  <si>
    <t xml:space="preserve">2022 - разработка ПСД на замену системы отопления, включая индивидуальный тепловой пункт, ремонт ступеней центрального и запасных крылец
                                                            </t>
  </si>
  <si>
    <t xml:space="preserve">2022 - выполнение мероприятий по переходу на закрытую систему горячего водоснабжения по проекту, разработанному в 2019 году
</t>
  </si>
  <si>
    <t>Приложение 3 к Постановлению
Администрации города Норильска                                                                                              от 31.10.2022 № 554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</si>
</sst>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3" x14ac:knownFonts="1">
    <font>
      <sz val="11"/>
      <color theme="1"/>
      <name val="Calibri"/>
      <family val="2"/>
      <scheme val="minor"/>
    </font>
    <font>
      <b/>
      <sz val="11"/>
      <name val="Times New Roman"/>
      <family val="1"/>
      <charset val="204"/>
    </font>
    <font>
      <b/>
      <i/>
      <sz val="11"/>
      <name val="Times New Roman"/>
      <family val="1"/>
      <charset val="204"/>
    </font>
    <font>
      <sz val="11"/>
      <name val="Times New Roman"/>
      <family val="1"/>
      <charset val="204"/>
    </font>
    <font>
      <sz val="11"/>
      <color theme="1"/>
      <name val="Calibri"/>
      <family val="2"/>
      <scheme val="minor"/>
    </font>
    <font>
      <sz val="10"/>
      <name val="Arial"/>
      <family val="2"/>
      <charset val="204"/>
    </font>
    <font>
      <sz val="11"/>
      <color indexed="8"/>
      <name val="Calibri"/>
      <family val="2"/>
      <charset val="204"/>
    </font>
    <font>
      <sz val="11"/>
      <color indexed="8"/>
      <name val="Times New Roman"/>
      <family val="1"/>
      <charset val="204"/>
    </font>
    <font>
      <i/>
      <sz val="11"/>
      <name val="Times New Roman"/>
      <family val="1"/>
      <charset val="204"/>
    </font>
    <font>
      <sz val="11"/>
      <color theme="1"/>
      <name val="Times New Roman"/>
      <family val="1"/>
      <charset val="204"/>
    </font>
    <font>
      <sz val="12"/>
      <name val="Times New Roman"/>
      <family val="1"/>
      <charset val="204"/>
    </font>
    <font>
      <b/>
      <sz val="12"/>
      <name val="Times New Roman"/>
      <family val="1"/>
      <charset val="204"/>
    </font>
    <font>
      <sz val="11"/>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164" fontId="6" fillId="0" borderId="0" applyFont="0" applyFill="0" applyBorder="0" applyAlignment="0" applyProtection="0"/>
    <xf numFmtId="164" fontId="4" fillId="0" borderId="0" applyFont="0" applyFill="0" applyBorder="0" applyAlignment="0" applyProtection="0"/>
  </cellStyleXfs>
  <cellXfs count="66">
    <xf numFmtId="0" fontId="0" fillId="0" borderId="0" xfId="0"/>
    <xf numFmtId="1" fontId="1" fillId="0" borderId="1" xfId="0" applyNumberFormat="1" applyFont="1" applyFill="1" applyBorder="1" applyAlignment="1">
      <alignment horizontal="left" vertical="center" wrapText="1"/>
    </xf>
    <xf numFmtId="165" fontId="3" fillId="0" borderId="1" xfId="0" applyNumberFormat="1" applyFont="1" applyFill="1" applyBorder="1" applyAlignment="1">
      <alignment horizontal="left" vertical="center" wrapText="1" shrinkToFit="1"/>
    </xf>
    <xf numFmtId="165"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Alignment="1">
      <alignment vertical="center"/>
    </xf>
    <xf numFmtId="0" fontId="3" fillId="3" borderId="0" xfId="0" applyFont="1" applyFill="1" applyAlignment="1">
      <alignment vertical="center"/>
    </xf>
    <xf numFmtId="1" fontId="3" fillId="0" borderId="1" xfId="0" applyNumberFormat="1" applyFont="1" applyFill="1" applyBorder="1" applyAlignment="1">
      <alignment horizontal="center" vertical="center"/>
    </xf>
    <xf numFmtId="0" fontId="3" fillId="0" borderId="0" xfId="0" applyFont="1" applyFill="1" applyAlignment="1">
      <alignment vertical="center"/>
    </xf>
    <xf numFmtId="0" fontId="3" fillId="0" borderId="0" xfId="0" applyFont="1" applyFill="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65" fontId="1"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3" fillId="0" borderId="0" xfId="0" applyFont="1" applyAlignment="1">
      <alignment vertical="center" wrapText="1"/>
    </xf>
    <xf numFmtId="0" fontId="3" fillId="2" borderId="0" xfId="0" applyFont="1" applyFill="1" applyAlignment="1">
      <alignment vertical="center"/>
    </xf>
    <xf numFmtId="0" fontId="9" fillId="0" borderId="1" xfId="0" applyFont="1" applyFill="1" applyBorder="1" applyAlignment="1">
      <alignment horizontal="left" vertical="center" wrapText="1"/>
    </xf>
    <xf numFmtId="165" fontId="3" fillId="0" borderId="1" xfId="0" applyNumberFormat="1"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xf numFmtId="0" fontId="10" fillId="0" borderId="0" xfId="0" applyFont="1" applyFill="1"/>
    <xf numFmtId="165" fontId="3" fillId="0" borderId="0" xfId="0" applyNumberFormat="1" applyFont="1" applyAlignment="1">
      <alignment vertical="center"/>
    </xf>
    <xf numFmtId="0" fontId="9" fillId="0" borderId="0" xfId="0" applyFont="1" applyFill="1" applyAlignment="1">
      <alignment vertical="center" wrapText="1"/>
    </xf>
    <xf numFmtId="0" fontId="3" fillId="0" borderId="1" xfId="2" applyNumberFormat="1" applyFont="1" applyFill="1" applyBorder="1" applyAlignment="1">
      <alignment horizontal="left" vertical="center" wrapText="1"/>
    </xf>
    <xf numFmtId="165" fontId="3" fillId="0" borderId="1" xfId="0" applyNumberFormat="1" applyFont="1" applyFill="1" applyBorder="1" applyAlignment="1">
      <alignment vertical="center" wrapText="1"/>
    </xf>
    <xf numFmtId="0" fontId="3" fillId="0" borderId="1" xfId="1" applyNumberFormat="1" applyFont="1" applyFill="1" applyBorder="1" applyAlignment="1">
      <alignment horizontal="left" vertical="center" wrapText="1"/>
    </xf>
    <xf numFmtId="165" fontId="3" fillId="0" borderId="1" xfId="0" applyNumberFormat="1" applyFont="1" applyFill="1" applyBorder="1" applyAlignment="1">
      <alignment horizontal="center" vertical="center" wrapText="1" shrinkToFit="1"/>
    </xf>
    <xf numFmtId="0" fontId="9" fillId="0" borderId="1" xfId="0" applyFont="1" applyFill="1" applyBorder="1" applyAlignment="1">
      <alignment vertical="center" wrapText="1"/>
    </xf>
    <xf numFmtId="165" fontId="3" fillId="0" borderId="1" xfId="1" applyNumberFormat="1" applyFont="1" applyFill="1" applyBorder="1" applyAlignment="1">
      <alignment horizontal="center" vertical="center" wrapText="1" shrinkToFit="1"/>
    </xf>
    <xf numFmtId="0" fontId="3" fillId="0" borderId="1" xfId="1" applyNumberFormat="1" applyFont="1" applyFill="1" applyBorder="1" applyAlignment="1">
      <alignment vertical="center" wrapText="1" shrinkToFit="1"/>
    </xf>
    <xf numFmtId="0" fontId="3" fillId="0" borderId="1" xfId="0" applyNumberFormat="1" applyFont="1" applyFill="1" applyBorder="1" applyAlignment="1">
      <alignment vertical="center" wrapText="1" shrinkToFit="1"/>
    </xf>
    <xf numFmtId="0" fontId="3" fillId="0" borderId="1" xfId="0" applyNumberFormat="1" applyFont="1" applyFill="1" applyBorder="1" applyAlignment="1">
      <alignment horizontal="left" vertical="center" wrapText="1" shrinkToFit="1"/>
    </xf>
    <xf numFmtId="0" fontId="3" fillId="0" borderId="1" xfId="0" applyNumberFormat="1" applyFont="1" applyFill="1" applyBorder="1" applyAlignment="1">
      <alignment horizontal="left" vertical="center" wrapText="1"/>
    </xf>
    <xf numFmtId="165" fontId="3" fillId="0" borderId="1" xfId="0" applyNumberFormat="1" applyFont="1" applyFill="1" applyBorder="1" applyAlignment="1">
      <alignment vertical="center" wrapText="1" shrinkToFit="1"/>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vertical="center" wrapText="1"/>
    </xf>
    <xf numFmtId="1" fontId="3" fillId="0" borderId="1" xfId="0" applyNumberFormat="1" applyFont="1" applyFill="1" applyBorder="1" applyAlignment="1">
      <alignment horizontal="left" vertical="center" wrapText="1"/>
    </xf>
    <xf numFmtId="1" fontId="3" fillId="0" borderId="1" xfId="0" applyNumberFormat="1" applyFont="1" applyFill="1" applyBorder="1" applyAlignment="1">
      <alignment vertical="center" wrapText="1"/>
    </xf>
    <xf numFmtId="49" fontId="3" fillId="0" borderId="1" xfId="0" applyNumberFormat="1" applyFont="1" applyFill="1" applyBorder="1" applyAlignment="1">
      <alignment vertical="center" wrapText="1"/>
    </xf>
    <xf numFmtId="0" fontId="3" fillId="0" borderId="1" xfId="1" applyNumberFormat="1" applyFont="1" applyFill="1" applyBorder="1" applyAlignment="1">
      <alignment horizontal="left" vertical="center" wrapText="1" shrinkToFit="1"/>
    </xf>
    <xf numFmtId="165" fontId="3" fillId="0" borderId="1" xfId="0" applyNumberFormat="1" applyFont="1" applyFill="1" applyBorder="1" applyAlignment="1">
      <alignment horizontal="left" vertical="top" wrapText="1" shrinkToFit="1"/>
    </xf>
    <xf numFmtId="0" fontId="9" fillId="0" borderId="1" xfId="0" applyFont="1" applyFill="1" applyBorder="1" applyAlignment="1">
      <alignment horizontal="left" vertical="top" wrapText="1"/>
    </xf>
    <xf numFmtId="0" fontId="3" fillId="0" borderId="0" xfId="0" applyFont="1" applyFill="1"/>
    <xf numFmtId="0" fontId="7" fillId="0" borderId="1" xfId="0" applyFont="1" applyFill="1" applyBorder="1" applyAlignment="1">
      <alignment horizontal="left" vertical="center" wrapText="1"/>
    </xf>
    <xf numFmtId="165" fontId="3" fillId="0" borderId="0" xfId="0" applyNumberFormat="1" applyFont="1" applyFill="1" applyAlignment="1">
      <alignment vertical="center"/>
    </xf>
    <xf numFmtId="4" fontId="3" fillId="0" borderId="1" xfId="0" applyNumberFormat="1" applyFont="1" applyFill="1" applyBorder="1" applyAlignment="1">
      <alignment vertical="center" wrapText="1"/>
    </xf>
    <xf numFmtId="0" fontId="3" fillId="0" borderId="1" xfId="1" applyFont="1" applyFill="1" applyBorder="1" applyAlignment="1">
      <alignment horizontal="left" vertical="center" wrapText="1" shrinkToFit="1"/>
    </xf>
    <xf numFmtId="2" fontId="3" fillId="0" borderId="1" xfId="0"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165" fontId="3" fillId="0" borderId="1" xfId="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xf>
    <xf numFmtId="0" fontId="12" fillId="0" borderId="1" xfId="0" applyFont="1" applyFill="1" applyBorder="1" applyAlignment="1">
      <alignment horizontal="left" vertical="center" wrapText="1"/>
    </xf>
    <xf numFmtId="0" fontId="9" fillId="0" borderId="0" xfId="0" applyFont="1" applyFill="1" applyAlignment="1">
      <alignment horizontal="left" vertical="center" wrapText="1"/>
    </xf>
    <xf numFmtId="0" fontId="1"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vertical="center"/>
    </xf>
    <xf numFmtId="165" fontId="2" fillId="0" borderId="1"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shrinkToFit="1"/>
    </xf>
    <xf numFmtId="165" fontId="2" fillId="0" borderId="1" xfId="0" applyNumberFormat="1" applyFont="1" applyFill="1" applyBorder="1" applyAlignment="1">
      <alignment horizontal="center" vertical="center" wrapText="1" shrinkToFit="1"/>
    </xf>
    <xf numFmtId="165" fontId="8" fillId="0" borderId="1" xfId="0" applyNumberFormat="1" applyFont="1" applyFill="1" applyBorder="1" applyAlignment="1">
      <alignment horizontal="center" vertical="center" wrapText="1" shrinkToFit="1"/>
    </xf>
  </cellXfs>
  <cellStyles count="4">
    <cellStyle name="Обычный" xfId="0" builtinId="0"/>
    <cellStyle name="Обычный 2" xfId="1"/>
    <cellStyle name="Финансовый 2" xfId="2"/>
    <cellStyle name="Финансовый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77"/>
  <sheetViews>
    <sheetView tabSelected="1" view="pageBreakPreview" zoomScale="80" zoomScaleNormal="70" zoomScaleSheetLayoutView="80" workbookViewId="0">
      <selection activeCell="I1" sqref="I1:I3"/>
    </sheetView>
  </sheetViews>
  <sheetFormatPr defaultColWidth="9.109375" defaultRowHeight="13.8" x14ac:dyDescent="0.3"/>
  <cols>
    <col min="1" max="1" width="4.6640625" style="8" customWidth="1"/>
    <col min="2" max="2" width="35" style="8" customWidth="1"/>
    <col min="3" max="4" width="14" style="8" customWidth="1"/>
    <col min="5" max="6" width="13.109375" style="8" customWidth="1"/>
    <col min="7" max="7" width="13.109375" style="18" customWidth="1"/>
    <col min="8" max="8" width="13.109375" style="8" customWidth="1"/>
    <col min="9" max="9" width="61.109375" style="8" customWidth="1"/>
    <col min="10" max="10" width="32.44140625" style="8" customWidth="1"/>
    <col min="11" max="11" width="19.6640625" style="8" customWidth="1"/>
    <col min="12" max="12" width="18.109375" style="8" customWidth="1"/>
    <col min="13" max="35" width="9.109375" style="8" customWidth="1"/>
    <col min="36" max="36" width="46" style="8" customWidth="1"/>
    <col min="37" max="51" width="9.109375" style="8" customWidth="1"/>
    <col min="52" max="16384" width="9.109375" style="8"/>
  </cols>
  <sheetData>
    <row r="1" spans="1:36" ht="15" customHeight="1" x14ac:dyDescent="0.3">
      <c r="I1" s="56" t="s">
        <v>312</v>
      </c>
      <c r="J1" s="25"/>
      <c r="K1" s="25"/>
    </row>
    <row r="2" spans="1:36" ht="30.75" customHeight="1" x14ac:dyDescent="0.3">
      <c r="I2" s="56"/>
      <c r="J2" s="25"/>
      <c r="K2" s="25"/>
    </row>
    <row r="3" spans="1:36" ht="15.75" customHeight="1" x14ac:dyDescent="0.3">
      <c r="I3" s="56"/>
      <c r="J3" s="25"/>
      <c r="K3" s="25"/>
    </row>
    <row r="4" spans="1:36" ht="81" customHeight="1" x14ac:dyDescent="0.3">
      <c r="G4" s="8"/>
      <c r="I4" s="17" t="s">
        <v>87</v>
      </c>
    </row>
    <row r="5" spans="1:36" x14ac:dyDescent="0.3">
      <c r="G5" s="8"/>
    </row>
    <row r="6" spans="1:36" x14ac:dyDescent="0.3">
      <c r="G6" s="8"/>
    </row>
    <row r="7" spans="1:36" ht="22.5" customHeight="1" x14ac:dyDescent="0.3">
      <c r="A7" s="57" t="s">
        <v>216</v>
      </c>
      <c r="B7" s="57"/>
      <c r="C7" s="57"/>
      <c r="D7" s="57"/>
      <c r="E7" s="57"/>
      <c r="F7" s="57"/>
      <c r="G7" s="57"/>
      <c r="H7" s="57"/>
      <c r="I7" s="57"/>
    </row>
    <row r="8" spans="1:36" ht="41.25" customHeight="1" x14ac:dyDescent="0.3">
      <c r="A8" s="13" t="s">
        <v>0</v>
      </c>
      <c r="B8" s="13" t="s">
        <v>1</v>
      </c>
      <c r="C8" s="13" t="s">
        <v>2</v>
      </c>
      <c r="D8" s="14" t="s">
        <v>212</v>
      </c>
      <c r="E8" s="13" t="s">
        <v>15</v>
      </c>
      <c r="F8" s="14" t="s">
        <v>212</v>
      </c>
      <c r="G8" s="13" t="s">
        <v>115</v>
      </c>
      <c r="H8" s="14" t="s">
        <v>212</v>
      </c>
      <c r="I8" s="13" t="s">
        <v>14</v>
      </c>
    </row>
    <row r="9" spans="1:36" x14ac:dyDescent="0.3">
      <c r="A9" s="58" t="s">
        <v>11</v>
      </c>
      <c r="B9" s="58" t="s">
        <v>12</v>
      </c>
      <c r="C9" s="58" t="s">
        <v>207</v>
      </c>
      <c r="D9" s="58" t="s">
        <v>208</v>
      </c>
      <c r="E9" s="58" t="s">
        <v>209</v>
      </c>
      <c r="F9" s="58" t="s">
        <v>3</v>
      </c>
      <c r="G9" s="58" t="s">
        <v>13</v>
      </c>
      <c r="H9" s="58" t="s">
        <v>86</v>
      </c>
      <c r="I9" s="7" t="s">
        <v>210</v>
      </c>
    </row>
    <row r="10" spans="1:36" x14ac:dyDescent="0.3">
      <c r="A10" s="7"/>
      <c r="B10" s="1" t="s">
        <v>211</v>
      </c>
      <c r="C10" s="15">
        <f>C11+C81+C111+C138++C136+C149+C153+C157+C164+C172+C166+C159+C161+C168+C170</f>
        <v>813235.70000000007</v>
      </c>
      <c r="D10" s="15">
        <f>D11+D81+D111+D138++D136+D149+D153+D157+D164+D172+D166+D159+D161+D168+D170</f>
        <v>30328</v>
      </c>
      <c r="E10" s="15">
        <f>E11+E81+E111+E138++E136+E149+E153+E157+E164+E172+E166+E159+E161+E168+E170+E155</f>
        <v>710666.9</v>
      </c>
      <c r="F10" s="15">
        <f>F11+F81+F111+F138++F136+F149+F153+F157+F164+F172+F166+F159+F161+F168+F170</f>
        <v>21822.5</v>
      </c>
      <c r="G10" s="15">
        <f>G11+G81+G111+G138++G136+G149+G153+G157+G164+G172+G166+G159+G161+G168+G170</f>
        <v>355546.1</v>
      </c>
      <c r="H10" s="15">
        <f>H11+H81+H111+H138++H136+H149+H153+H157+H164+H172+H166+H159+H161+H168+H170</f>
        <v>10000</v>
      </c>
      <c r="I10" s="59"/>
    </row>
    <row r="11" spans="1:36" ht="60" customHeight="1" x14ac:dyDescent="0.3">
      <c r="A11" s="60"/>
      <c r="B11" s="60" t="s">
        <v>4</v>
      </c>
      <c r="C11" s="61">
        <f t="shared" ref="C11:H11" si="0">C12+C45</f>
        <v>351565</v>
      </c>
      <c r="D11" s="61">
        <f t="shared" si="0"/>
        <v>7184.2000000000007</v>
      </c>
      <c r="E11" s="61">
        <f t="shared" si="0"/>
        <v>291335.8</v>
      </c>
      <c r="F11" s="61">
        <f t="shared" si="0"/>
        <v>0</v>
      </c>
      <c r="G11" s="61">
        <f t="shared" si="0"/>
        <v>136385</v>
      </c>
      <c r="H11" s="61">
        <f t="shared" si="0"/>
        <v>7200</v>
      </c>
      <c r="I11" s="62"/>
      <c r="J11" s="24"/>
      <c r="K11" s="24"/>
      <c r="L11" s="24"/>
    </row>
    <row r="12" spans="1:36" ht="24.75" customHeight="1" x14ac:dyDescent="0.3">
      <c r="A12" s="63"/>
      <c r="B12" s="63" t="s">
        <v>5</v>
      </c>
      <c r="C12" s="64">
        <f t="shared" ref="C12:H12" si="1">SUM(C13:C44)</f>
        <v>230156.4</v>
      </c>
      <c r="D12" s="64">
        <f t="shared" si="1"/>
        <v>3182.8</v>
      </c>
      <c r="E12" s="64">
        <f t="shared" si="1"/>
        <v>206515.8</v>
      </c>
      <c r="F12" s="64">
        <f t="shared" si="1"/>
        <v>0</v>
      </c>
      <c r="G12" s="64">
        <f t="shared" si="1"/>
        <v>56300</v>
      </c>
      <c r="H12" s="64">
        <f t="shared" si="1"/>
        <v>0</v>
      </c>
      <c r="I12" s="65"/>
      <c r="K12" s="24"/>
      <c r="L12" s="24"/>
    </row>
    <row r="13" spans="1:36" s="11" customFormat="1" ht="55.2" x14ac:dyDescent="0.3">
      <c r="A13" s="7">
        <v>1</v>
      </c>
      <c r="B13" s="27" t="s">
        <v>29</v>
      </c>
      <c r="C13" s="20">
        <v>5367.9</v>
      </c>
      <c r="D13" s="16"/>
      <c r="E13" s="16"/>
      <c r="F13" s="16"/>
      <c r="G13" s="16"/>
      <c r="H13" s="16"/>
      <c r="I13" s="28" t="s">
        <v>187</v>
      </c>
      <c r="AJ13" s="11" t="s">
        <v>84</v>
      </c>
    </row>
    <row r="14" spans="1:36" s="11" customFormat="1" ht="63" customHeight="1" x14ac:dyDescent="0.3">
      <c r="A14" s="7">
        <f>A13+1</f>
        <v>2</v>
      </c>
      <c r="B14" s="27" t="s">
        <v>92</v>
      </c>
      <c r="C14" s="29">
        <f>4573.2+66.4</f>
        <v>4639.5999999999995</v>
      </c>
      <c r="D14" s="29">
        <v>66.400000000000006</v>
      </c>
      <c r="E14" s="16"/>
      <c r="F14" s="16"/>
      <c r="G14" s="16"/>
      <c r="H14" s="16"/>
      <c r="I14" s="28" t="s">
        <v>281</v>
      </c>
    </row>
    <row r="15" spans="1:36" s="11" customFormat="1" ht="59.25" customHeight="1" x14ac:dyDescent="0.3">
      <c r="A15" s="7">
        <f t="shared" ref="A15:A44" si="2">A14+1</f>
        <v>3</v>
      </c>
      <c r="B15" s="30" t="s">
        <v>116</v>
      </c>
      <c r="C15" s="16"/>
      <c r="D15" s="16"/>
      <c r="E15" s="16"/>
      <c r="F15" s="16"/>
      <c r="G15" s="16">
        <v>2500</v>
      </c>
      <c r="H15" s="16"/>
      <c r="I15" s="19" t="s">
        <v>117</v>
      </c>
    </row>
    <row r="16" spans="1:36" s="11" customFormat="1" ht="41.4" x14ac:dyDescent="0.3">
      <c r="A16" s="7">
        <f t="shared" si="2"/>
        <v>4</v>
      </c>
      <c r="B16" s="27" t="s">
        <v>93</v>
      </c>
      <c r="C16" s="16">
        <v>35116.1</v>
      </c>
      <c r="D16" s="16"/>
      <c r="E16" s="16"/>
      <c r="F16" s="16"/>
      <c r="G16" s="20">
        <v>1700</v>
      </c>
      <c r="H16" s="16"/>
      <c r="I16" s="28" t="s">
        <v>282</v>
      </c>
    </row>
    <row r="17" spans="1:36" s="11" customFormat="1" ht="58.5" customHeight="1" x14ac:dyDescent="0.3">
      <c r="A17" s="7">
        <f t="shared" si="2"/>
        <v>5</v>
      </c>
      <c r="B17" s="27" t="s">
        <v>88</v>
      </c>
      <c r="C17" s="20">
        <v>6233.5</v>
      </c>
      <c r="D17" s="31"/>
      <c r="E17" s="31"/>
      <c r="F17" s="31"/>
      <c r="G17" s="31"/>
      <c r="H17" s="31"/>
      <c r="I17" s="28" t="s">
        <v>283</v>
      </c>
    </row>
    <row r="18" spans="1:36" s="11" customFormat="1" ht="55.2" x14ac:dyDescent="0.3">
      <c r="A18" s="7">
        <f t="shared" si="2"/>
        <v>6</v>
      </c>
      <c r="B18" s="32" t="s">
        <v>53</v>
      </c>
      <c r="C18" s="31">
        <v>361.1</v>
      </c>
      <c r="D18" s="31">
        <v>361.1</v>
      </c>
      <c r="E18" s="31"/>
      <c r="F18" s="31"/>
      <c r="G18" s="31"/>
      <c r="H18" s="31"/>
      <c r="I18" s="28" t="s">
        <v>284</v>
      </c>
    </row>
    <row r="19" spans="1:36" s="11" customFormat="1" ht="41.4" x14ac:dyDescent="0.3">
      <c r="A19" s="7">
        <f t="shared" si="2"/>
        <v>7</v>
      </c>
      <c r="B19" s="27" t="s">
        <v>30</v>
      </c>
      <c r="C19" s="16"/>
      <c r="D19" s="16"/>
      <c r="E19" s="16"/>
      <c r="F19" s="16"/>
      <c r="G19" s="16">
        <v>6000</v>
      </c>
      <c r="H19" s="16"/>
      <c r="I19" s="2" t="s">
        <v>285</v>
      </c>
    </row>
    <row r="20" spans="1:36" s="11" customFormat="1" ht="57.75" customHeight="1" x14ac:dyDescent="0.3">
      <c r="A20" s="7">
        <f t="shared" si="2"/>
        <v>8</v>
      </c>
      <c r="B20" s="32" t="s">
        <v>94</v>
      </c>
      <c r="C20" s="20">
        <v>2321</v>
      </c>
      <c r="D20" s="31"/>
      <c r="E20" s="31"/>
      <c r="F20" s="31"/>
      <c r="G20" s="31"/>
      <c r="H20" s="31"/>
      <c r="I20" s="28" t="s">
        <v>286</v>
      </c>
    </row>
    <row r="21" spans="1:36" s="11" customFormat="1" ht="46.5" customHeight="1" x14ac:dyDescent="0.3">
      <c r="A21" s="7">
        <f t="shared" si="2"/>
        <v>9</v>
      </c>
      <c r="B21" s="30" t="s">
        <v>118</v>
      </c>
      <c r="C21" s="31"/>
      <c r="D21" s="31"/>
      <c r="E21" s="31"/>
      <c r="F21" s="31"/>
      <c r="G21" s="16">
        <v>7500</v>
      </c>
      <c r="H21" s="31"/>
      <c r="I21" s="19" t="s">
        <v>193</v>
      </c>
    </row>
    <row r="22" spans="1:36" s="11" customFormat="1" ht="55.2" x14ac:dyDescent="0.3">
      <c r="A22" s="7">
        <f t="shared" si="2"/>
        <v>10</v>
      </c>
      <c r="B22" s="33" t="s">
        <v>31</v>
      </c>
      <c r="C22" s="29">
        <f>14848.6+81.4</f>
        <v>14930</v>
      </c>
      <c r="D22" s="29">
        <v>81.400000000000006</v>
      </c>
      <c r="E22" s="29"/>
      <c r="F22" s="29"/>
      <c r="G22" s="16">
        <v>4000</v>
      </c>
      <c r="H22" s="29"/>
      <c r="I22" s="2" t="s">
        <v>287</v>
      </c>
      <c r="AJ22" s="11" t="s">
        <v>85</v>
      </c>
    </row>
    <row r="23" spans="1:36" s="11" customFormat="1" ht="82.8" x14ac:dyDescent="0.3">
      <c r="A23" s="7">
        <f t="shared" si="2"/>
        <v>11</v>
      </c>
      <c r="B23" s="34" t="s">
        <v>126</v>
      </c>
      <c r="C23" s="29">
        <f>1281.7+27010.9</f>
        <v>28292.600000000002</v>
      </c>
      <c r="D23" s="29">
        <v>1281.7</v>
      </c>
      <c r="E23" s="29">
        <v>63025.4</v>
      </c>
      <c r="F23" s="29"/>
      <c r="G23" s="29"/>
      <c r="H23" s="29"/>
      <c r="I23" s="35" t="s">
        <v>248</v>
      </c>
    </row>
    <row r="24" spans="1:36" s="11" customFormat="1" ht="55.2" x14ac:dyDescent="0.3">
      <c r="A24" s="7">
        <f t="shared" si="2"/>
        <v>12</v>
      </c>
      <c r="B24" s="36" t="s">
        <v>125</v>
      </c>
      <c r="C24" s="29">
        <f>419.9+432.9</f>
        <v>852.8</v>
      </c>
      <c r="D24" s="29">
        <v>419.9</v>
      </c>
      <c r="E24" s="29"/>
      <c r="F24" s="29"/>
      <c r="G24" s="29"/>
      <c r="H24" s="29"/>
      <c r="I24" s="4" t="s">
        <v>310</v>
      </c>
    </row>
    <row r="25" spans="1:36" s="11" customFormat="1" ht="55.2" x14ac:dyDescent="0.3">
      <c r="A25" s="7">
        <f t="shared" si="2"/>
        <v>13</v>
      </c>
      <c r="B25" s="34" t="s">
        <v>131</v>
      </c>
      <c r="C25" s="20"/>
      <c r="D25" s="20"/>
      <c r="E25" s="20"/>
      <c r="F25" s="20"/>
      <c r="G25" s="20">
        <v>4000</v>
      </c>
      <c r="H25" s="20"/>
      <c r="I25" s="37" t="s">
        <v>123</v>
      </c>
    </row>
    <row r="26" spans="1:36" s="11" customFormat="1" ht="73.5" customHeight="1" x14ac:dyDescent="0.3">
      <c r="A26" s="7">
        <f t="shared" si="2"/>
        <v>14</v>
      </c>
      <c r="B26" s="33" t="s">
        <v>32</v>
      </c>
      <c r="C26" s="20">
        <v>16922.3</v>
      </c>
      <c r="D26" s="29"/>
      <c r="E26" s="29"/>
      <c r="F26" s="29"/>
      <c r="G26" s="29"/>
      <c r="H26" s="29"/>
      <c r="I26" s="2" t="s">
        <v>311</v>
      </c>
    </row>
    <row r="27" spans="1:36" s="11" customFormat="1" ht="41.4" x14ac:dyDescent="0.3">
      <c r="A27" s="7">
        <f t="shared" si="2"/>
        <v>15</v>
      </c>
      <c r="B27" s="33" t="s">
        <v>33</v>
      </c>
      <c r="C27" s="29">
        <v>6605.4</v>
      </c>
      <c r="D27" s="29"/>
      <c r="E27" s="29"/>
      <c r="F27" s="29"/>
      <c r="G27" s="29"/>
      <c r="H27" s="29"/>
      <c r="I27" s="2" t="s">
        <v>95</v>
      </c>
    </row>
    <row r="28" spans="1:36" s="11" customFormat="1" ht="65.25" customHeight="1" x14ac:dyDescent="0.3">
      <c r="A28" s="7">
        <f t="shared" si="2"/>
        <v>16</v>
      </c>
      <c r="B28" s="33" t="s">
        <v>107</v>
      </c>
      <c r="C28" s="29">
        <v>165</v>
      </c>
      <c r="D28" s="29">
        <v>165</v>
      </c>
      <c r="E28" s="29"/>
      <c r="F28" s="29"/>
      <c r="G28" s="29">
        <v>800</v>
      </c>
      <c r="H28" s="29"/>
      <c r="I28" s="2" t="s">
        <v>288</v>
      </c>
    </row>
    <row r="29" spans="1:36" s="11" customFormat="1" ht="66" customHeight="1" x14ac:dyDescent="0.3">
      <c r="A29" s="7">
        <f t="shared" si="2"/>
        <v>17</v>
      </c>
      <c r="B29" s="34" t="s">
        <v>132</v>
      </c>
      <c r="C29" s="20">
        <v>121.5</v>
      </c>
      <c r="D29" s="20">
        <v>121.5</v>
      </c>
      <c r="E29" s="20"/>
      <c r="F29" s="20"/>
      <c r="G29" s="20"/>
      <c r="H29" s="20"/>
      <c r="I29" s="38" t="s">
        <v>307</v>
      </c>
    </row>
    <row r="30" spans="1:36" s="11" customFormat="1" ht="60" customHeight="1" x14ac:dyDescent="0.3">
      <c r="A30" s="7">
        <f t="shared" si="2"/>
        <v>18</v>
      </c>
      <c r="B30" s="33" t="s">
        <v>34</v>
      </c>
      <c r="C30" s="20">
        <v>13470.4</v>
      </c>
      <c r="D30" s="29"/>
      <c r="E30" s="29"/>
      <c r="F30" s="29"/>
      <c r="G30" s="29"/>
      <c r="H30" s="29"/>
      <c r="I30" s="2" t="s">
        <v>309</v>
      </c>
    </row>
    <row r="31" spans="1:36" s="11" customFormat="1" ht="60" customHeight="1" x14ac:dyDescent="0.3">
      <c r="A31" s="7">
        <f t="shared" si="2"/>
        <v>19</v>
      </c>
      <c r="B31" s="19" t="s">
        <v>133</v>
      </c>
      <c r="C31" s="20">
        <v>86.9</v>
      </c>
      <c r="D31" s="20">
        <v>86.9</v>
      </c>
      <c r="E31" s="20"/>
      <c r="F31" s="3"/>
      <c r="G31" s="20"/>
      <c r="H31" s="3"/>
      <c r="I31" s="19" t="s">
        <v>308</v>
      </c>
    </row>
    <row r="32" spans="1:36" s="11" customFormat="1" ht="55.2" x14ac:dyDescent="0.3">
      <c r="A32" s="7">
        <f t="shared" si="2"/>
        <v>20</v>
      </c>
      <c r="B32" s="32" t="s">
        <v>35</v>
      </c>
      <c r="C32" s="31">
        <v>23151.599999999999</v>
      </c>
      <c r="D32" s="31"/>
      <c r="E32" s="31"/>
      <c r="F32" s="31"/>
      <c r="G32" s="16">
        <v>5000</v>
      </c>
      <c r="H32" s="31"/>
      <c r="I32" s="2" t="s">
        <v>249</v>
      </c>
    </row>
    <row r="33" spans="1:36" s="11" customFormat="1" ht="110.4" x14ac:dyDescent="0.3">
      <c r="A33" s="7">
        <f t="shared" si="2"/>
        <v>21</v>
      </c>
      <c r="B33" s="33" t="s">
        <v>36</v>
      </c>
      <c r="C33" s="29">
        <f>195+11619.9</f>
        <v>11814.9</v>
      </c>
      <c r="D33" s="29">
        <v>195</v>
      </c>
      <c r="E33" s="29">
        <v>68346.2</v>
      </c>
      <c r="F33" s="29"/>
      <c r="G33" s="29"/>
      <c r="H33" s="29"/>
      <c r="I33" s="2" t="s">
        <v>289</v>
      </c>
    </row>
    <row r="34" spans="1:36" s="11" customFormat="1" ht="62.25" customHeight="1" x14ac:dyDescent="0.3">
      <c r="A34" s="7">
        <f t="shared" si="2"/>
        <v>22</v>
      </c>
      <c r="B34" s="33" t="s">
        <v>37</v>
      </c>
      <c r="C34" s="29">
        <v>770</v>
      </c>
      <c r="D34" s="29"/>
      <c r="E34" s="29"/>
      <c r="F34" s="29"/>
      <c r="G34" s="29"/>
      <c r="H34" s="29"/>
      <c r="I34" s="38" t="s">
        <v>290</v>
      </c>
    </row>
    <row r="35" spans="1:36" s="11" customFormat="1" ht="82.8" x14ac:dyDescent="0.3">
      <c r="A35" s="7">
        <f t="shared" si="2"/>
        <v>23</v>
      </c>
      <c r="B35" s="33" t="s">
        <v>38</v>
      </c>
      <c r="C35" s="29">
        <v>25734.799999999999</v>
      </c>
      <c r="D35" s="29"/>
      <c r="E35" s="29"/>
      <c r="F35" s="29"/>
      <c r="G35" s="16">
        <f>3700+4000</f>
        <v>7700</v>
      </c>
      <c r="H35" s="29"/>
      <c r="I35" s="2" t="s">
        <v>257</v>
      </c>
    </row>
    <row r="36" spans="1:36" s="11" customFormat="1" ht="48.75" customHeight="1" x14ac:dyDescent="0.3">
      <c r="A36" s="7">
        <f t="shared" si="2"/>
        <v>24</v>
      </c>
      <c r="B36" s="39" t="s">
        <v>39</v>
      </c>
      <c r="C36" s="16"/>
      <c r="D36" s="16"/>
      <c r="E36" s="16"/>
      <c r="F36" s="16"/>
      <c r="G36" s="16">
        <f>5000+3000</f>
        <v>8000</v>
      </c>
      <c r="H36" s="16"/>
      <c r="I36" s="2" t="s">
        <v>134</v>
      </c>
    </row>
    <row r="37" spans="1:36" s="11" customFormat="1" ht="48.75" customHeight="1" x14ac:dyDescent="0.3">
      <c r="A37" s="7">
        <f t="shared" si="2"/>
        <v>25</v>
      </c>
      <c r="B37" s="34" t="s">
        <v>135</v>
      </c>
      <c r="C37" s="20">
        <v>2817.8</v>
      </c>
      <c r="D37" s="20"/>
      <c r="E37" s="20"/>
      <c r="F37" s="20"/>
      <c r="G37" s="20"/>
      <c r="H37" s="20"/>
      <c r="I37" s="38" t="s">
        <v>188</v>
      </c>
    </row>
    <row r="38" spans="1:36" s="11" customFormat="1" ht="58.5" customHeight="1" x14ac:dyDescent="0.3">
      <c r="A38" s="7">
        <f t="shared" si="2"/>
        <v>26</v>
      </c>
      <c r="B38" s="40" t="s">
        <v>136</v>
      </c>
      <c r="C38" s="20">
        <v>5316.2</v>
      </c>
      <c r="D38" s="20"/>
      <c r="E38" s="20">
        <v>9329.4</v>
      </c>
      <c r="F38" s="20"/>
      <c r="G38" s="20"/>
      <c r="H38" s="20"/>
      <c r="I38" s="19" t="s">
        <v>291</v>
      </c>
    </row>
    <row r="39" spans="1:36" s="11" customFormat="1" ht="49.5" customHeight="1" x14ac:dyDescent="0.3">
      <c r="A39" s="7">
        <f t="shared" si="2"/>
        <v>27</v>
      </c>
      <c r="B39" s="41" t="s">
        <v>40</v>
      </c>
      <c r="C39" s="16">
        <v>403.9</v>
      </c>
      <c r="D39" s="16">
        <v>403.9</v>
      </c>
      <c r="E39" s="20"/>
      <c r="F39" s="16"/>
      <c r="G39" s="16"/>
      <c r="H39" s="16"/>
      <c r="I39" s="2" t="s">
        <v>292</v>
      </c>
    </row>
    <row r="40" spans="1:36" s="11" customFormat="1" ht="48" customHeight="1" x14ac:dyDescent="0.3">
      <c r="A40" s="7">
        <f t="shared" si="2"/>
        <v>28</v>
      </c>
      <c r="B40" s="33" t="s">
        <v>41</v>
      </c>
      <c r="C40" s="29">
        <v>13046.7</v>
      </c>
      <c r="D40" s="29"/>
      <c r="E40" s="29"/>
      <c r="F40" s="29"/>
      <c r="G40" s="29"/>
      <c r="H40" s="29"/>
      <c r="I40" s="2" t="s">
        <v>96</v>
      </c>
      <c r="AJ40" s="11" t="s">
        <v>85</v>
      </c>
    </row>
    <row r="41" spans="1:36" s="11" customFormat="1" ht="48" customHeight="1" x14ac:dyDescent="0.3">
      <c r="A41" s="7">
        <f t="shared" si="2"/>
        <v>29</v>
      </c>
      <c r="B41" s="35" t="s">
        <v>137</v>
      </c>
      <c r="C41" s="20"/>
      <c r="D41" s="20"/>
      <c r="E41" s="20"/>
      <c r="F41" s="20"/>
      <c r="G41" s="20">
        <v>800</v>
      </c>
      <c r="H41" s="20"/>
      <c r="I41" s="42" t="s">
        <v>138</v>
      </c>
    </row>
    <row r="42" spans="1:36" s="11" customFormat="1" ht="117" customHeight="1" x14ac:dyDescent="0.3">
      <c r="A42" s="7">
        <f t="shared" si="2"/>
        <v>30</v>
      </c>
      <c r="B42" s="41" t="s">
        <v>42</v>
      </c>
      <c r="C42" s="16">
        <v>11614.4</v>
      </c>
      <c r="D42" s="16"/>
      <c r="E42" s="16">
        <v>65814.8</v>
      </c>
      <c r="F42" s="16"/>
      <c r="G42" s="16">
        <v>800</v>
      </c>
      <c r="H42" s="16"/>
      <c r="I42" s="2" t="s">
        <v>293</v>
      </c>
    </row>
    <row r="43" spans="1:36" s="11" customFormat="1" ht="50.25" customHeight="1" x14ac:dyDescent="0.3">
      <c r="A43" s="7">
        <f t="shared" si="2"/>
        <v>31</v>
      </c>
      <c r="B43" s="41" t="s">
        <v>43</v>
      </c>
      <c r="C43" s="16"/>
      <c r="D43" s="16"/>
      <c r="E43" s="16"/>
      <c r="F43" s="16"/>
      <c r="G43" s="16">
        <v>2500</v>
      </c>
      <c r="H43" s="16"/>
      <c r="I43" s="4" t="s">
        <v>117</v>
      </c>
    </row>
    <row r="44" spans="1:36" s="11" customFormat="1" ht="50.25" customHeight="1" x14ac:dyDescent="0.3">
      <c r="A44" s="7">
        <f t="shared" si="2"/>
        <v>32</v>
      </c>
      <c r="B44" s="41" t="s">
        <v>97</v>
      </c>
      <c r="C44" s="16"/>
      <c r="D44" s="16"/>
      <c r="E44" s="16"/>
      <c r="F44" s="16"/>
      <c r="G44" s="16">
        <v>5000</v>
      </c>
      <c r="H44" s="16"/>
      <c r="I44" s="4" t="s">
        <v>294</v>
      </c>
    </row>
    <row r="45" spans="1:36" ht="27.75" customHeight="1" x14ac:dyDescent="0.3">
      <c r="A45" s="63"/>
      <c r="B45" s="63" t="s">
        <v>6</v>
      </c>
      <c r="C45" s="64">
        <f t="shared" ref="C45:H45" si="3">SUM(C46:C80)</f>
        <v>121408.59999999998</v>
      </c>
      <c r="D45" s="64">
        <f t="shared" si="3"/>
        <v>4001.4</v>
      </c>
      <c r="E45" s="64">
        <f t="shared" si="3"/>
        <v>84820</v>
      </c>
      <c r="F45" s="64">
        <f t="shared" si="3"/>
        <v>0</v>
      </c>
      <c r="G45" s="64">
        <f t="shared" si="3"/>
        <v>80085</v>
      </c>
      <c r="H45" s="64">
        <f t="shared" si="3"/>
        <v>7200</v>
      </c>
      <c r="I45" s="65"/>
    </row>
    <row r="46" spans="1:36" s="11" customFormat="1" ht="48" customHeight="1" x14ac:dyDescent="0.3">
      <c r="A46" s="7">
        <v>1</v>
      </c>
      <c r="B46" s="35" t="s">
        <v>139</v>
      </c>
      <c r="C46" s="20"/>
      <c r="D46" s="20"/>
      <c r="E46" s="20"/>
      <c r="F46" s="20"/>
      <c r="G46" s="20">
        <v>300</v>
      </c>
      <c r="H46" s="20">
        <v>300</v>
      </c>
      <c r="I46" s="35" t="s">
        <v>140</v>
      </c>
    </row>
    <row r="47" spans="1:36" s="11" customFormat="1" ht="55.2" x14ac:dyDescent="0.3">
      <c r="A47" s="7">
        <f>A46+1</f>
        <v>2</v>
      </c>
      <c r="B47" s="43" t="s">
        <v>141</v>
      </c>
      <c r="C47" s="20"/>
      <c r="D47" s="20"/>
      <c r="E47" s="20"/>
      <c r="F47" s="20"/>
      <c r="G47" s="20">
        <v>4300</v>
      </c>
      <c r="H47" s="20">
        <v>300</v>
      </c>
      <c r="I47" s="35" t="s">
        <v>194</v>
      </c>
    </row>
    <row r="48" spans="1:36" s="11" customFormat="1" ht="41.4" x14ac:dyDescent="0.3">
      <c r="A48" s="7">
        <f t="shared" ref="A48:A80" si="4">A47+1</f>
        <v>3</v>
      </c>
      <c r="B48" s="2" t="s">
        <v>54</v>
      </c>
      <c r="C48" s="29"/>
      <c r="D48" s="29"/>
      <c r="E48" s="29"/>
      <c r="F48" s="29"/>
      <c r="G48" s="16">
        <f>10000+300</f>
        <v>10300</v>
      </c>
      <c r="H48" s="29">
        <v>300</v>
      </c>
      <c r="I48" s="44" t="s">
        <v>217</v>
      </c>
    </row>
    <row r="49" spans="1:9" s="11" customFormat="1" ht="62.25" customHeight="1" x14ac:dyDescent="0.3">
      <c r="A49" s="7">
        <f t="shared" si="4"/>
        <v>4</v>
      </c>
      <c r="B49" s="2" t="s">
        <v>47</v>
      </c>
      <c r="C49" s="29">
        <v>11694.7</v>
      </c>
      <c r="D49" s="29"/>
      <c r="E49" s="20"/>
      <c r="F49" s="20"/>
      <c r="G49" s="20">
        <v>2500</v>
      </c>
      <c r="H49" s="29"/>
      <c r="I49" s="2" t="s">
        <v>300</v>
      </c>
    </row>
    <row r="50" spans="1:9" s="11" customFormat="1" ht="82.8" x14ac:dyDescent="0.3">
      <c r="A50" s="7">
        <f t="shared" si="4"/>
        <v>5</v>
      </c>
      <c r="B50" s="2" t="s">
        <v>98</v>
      </c>
      <c r="C50" s="29">
        <v>201.1</v>
      </c>
      <c r="D50" s="29">
        <v>201.1</v>
      </c>
      <c r="E50" s="20"/>
      <c r="F50" s="20"/>
      <c r="G50" s="20">
        <v>2300</v>
      </c>
      <c r="H50" s="20">
        <v>300</v>
      </c>
      <c r="I50" s="2" t="s">
        <v>225</v>
      </c>
    </row>
    <row r="51" spans="1:9" s="11" customFormat="1" ht="41.4" x14ac:dyDescent="0.3">
      <c r="A51" s="7">
        <f t="shared" si="4"/>
        <v>6</v>
      </c>
      <c r="B51" s="43" t="s">
        <v>142</v>
      </c>
      <c r="C51" s="20"/>
      <c r="D51" s="20"/>
      <c r="E51" s="20"/>
      <c r="F51" s="20"/>
      <c r="G51" s="20">
        <v>300</v>
      </c>
      <c r="H51" s="20">
        <v>300</v>
      </c>
      <c r="I51" s="35" t="s">
        <v>140</v>
      </c>
    </row>
    <row r="52" spans="1:9" s="11" customFormat="1" ht="41.4" x14ac:dyDescent="0.3">
      <c r="A52" s="7">
        <f t="shared" si="4"/>
        <v>7</v>
      </c>
      <c r="B52" s="32" t="s">
        <v>143</v>
      </c>
      <c r="C52" s="20"/>
      <c r="D52" s="20"/>
      <c r="E52" s="20"/>
      <c r="F52" s="20"/>
      <c r="G52" s="20">
        <v>300</v>
      </c>
      <c r="H52" s="20">
        <v>300</v>
      </c>
      <c r="I52" s="39" t="s">
        <v>140</v>
      </c>
    </row>
    <row r="53" spans="1:9" s="11" customFormat="1" ht="41.4" x14ac:dyDescent="0.3">
      <c r="A53" s="7">
        <f t="shared" si="4"/>
        <v>8</v>
      </c>
      <c r="B53" s="34" t="s">
        <v>44</v>
      </c>
      <c r="C53" s="29">
        <v>14788.4</v>
      </c>
      <c r="D53" s="29"/>
      <c r="E53" s="29"/>
      <c r="F53" s="29"/>
      <c r="G53" s="29"/>
      <c r="H53" s="29"/>
      <c r="I53" s="28" t="s">
        <v>258</v>
      </c>
    </row>
    <row r="54" spans="1:9" s="11" customFormat="1" ht="41.4" x14ac:dyDescent="0.3">
      <c r="A54" s="7">
        <f t="shared" si="4"/>
        <v>9</v>
      </c>
      <c r="B54" s="34" t="s">
        <v>45</v>
      </c>
      <c r="C54" s="29">
        <v>14411.8</v>
      </c>
      <c r="D54" s="29"/>
      <c r="E54" s="29"/>
      <c r="F54" s="29"/>
      <c r="G54" s="29"/>
      <c r="H54" s="29"/>
      <c r="I54" s="28" t="s">
        <v>258</v>
      </c>
    </row>
    <row r="55" spans="1:9" s="11" customFormat="1" ht="41.4" x14ac:dyDescent="0.3">
      <c r="A55" s="7">
        <f t="shared" si="4"/>
        <v>10</v>
      </c>
      <c r="B55" s="34" t="s">
        <v>144</v>
      </c>
      <c r="C55" s="20"/>
      <c r="D55" s="20"/>
      <c r="E55" s="20"/>
      <c r="F55" s="20"/>
      <c r="G55" s="20">
        <v>300</v>
      </c>
      <c r="H55" s="20">
        <v>300</v>
      </c>
      <c r="I55" s="35" t="s">
        <v>140</v>
      </c>
    </row>
    <row r="56" spans="1:9" s="11" customFormat="1" ht="41.4" x14ac:dyDescent="0.3">
      <c r="A56" s="7">
        <f t="shared" si="4"/>
        <v>11</v>
      </c>
      <c r="B56" s="19" t="s">
        <v>145</v>
      </c>
      <c r="C56" s="20">
        <v>599.9</v>
      </c>
      <c r="D56" s="20"/>
      <c r="E56" s="20"/>
      <c r="F56" s="20"/>
      <c r="G56" s="20">
        <v>300</v>
      </c>
      <c r="H56" s="20">
        <v>300</v>
      </c>
      <c r="I56" s="35" t="s">
        <v>146</v>
      </c>
    </row>
    <row r="57" spans="1:9" s="11" customFormat="1" ht="41.4" x14ac:dyDescent="0.3">
      <c r="A57" s="7">
        <f t="shared" si="4"/>
        <v>12</v>
      </c>
      <c r="B57" s="34" t="s">
        <v>46</v>
      </c>
      <c r="C57" s="29"/>
      <c r="D57" s="29"/>
      <c r="E57" s="29"/>
      <c r="F57" s="29"/>
      <c r="G57" s="20">
        <v>300</v>
      </c>
      <c r="H57" s="20">
        <v>300</v>
      </c>
      <c r="I57" s="2" t="s">
        <v>140</v>
      </c>
    </row>
    <row r="58" spans="1:9" s="11" customFormat="1" ht="41.4" x14ac:dyDescent="0.3">
      <c r="A58" s="7">
        <f t="shared" si="4"/>
        <v>13</v>
      </c>
      <c r="B58" s="43" t="s">
        <v>89</v>
      </c>
      <c r="C58" s="31"/>
      <c r="D58" s="31"/>
      <c r="E58" s="20"/>
      <c r="F58" s="20"/>
      <c r="G58" s="20">
        <v>300</v>
      </c>
      <c r="H58" s="20">
        <v>300</v>
      </c>
      <c r="I58" s="2" t="s">
        <v>140</v>
      </c>
    </row>
    <row r="59" spans="1:9" s="11" customFormat="1" ht="41.4" x14ac:dyDescent="0.3">
      <c r="A59" s="7">
        <f t="shared" si="4"/>
        <v>14</v>
      </c>
      <c r="B59" s="43" t="s">
        <v>55</v>
      </c>
      <c r="C59" s="31"/>
      <c r="D59" s="31"/>
      <c r="E59" s="31"/>
      <c r="F59" s="31"/>
      <c r="G59" s="20">
        <v>300</v>
      </c>
      <c r="H59" s="20">
        <v>300</v>
      </c>
      <c r="I59" s="35" t="s">
        <v>140</v>
      </c>
    </row>
    <row r="60" spans="1:9" s="11" customFormat="1" ht="41.4" x14ac:dyDescent="0.3">
      <c r="A60" s="7">
        <f t="shared" si="4"/>
        <v>15</v>
      </c>
      <c r="B60" s="43" t="s">
        <v>147</v>
      </c>
      <c r="C60" s="20"/>
      <c r="D60" s="20"/>
      <c r="E60" s="20"/>
      <c r="F60" s="20"/>
      <c r="G60" s="20">
        <v>300</v>
      </c>
      <c r="H60" s="20">
        <v>300</v>
      </c>
      <c r="I60" s="2" t="s">
        <v>140</v>
      </c>
    </row>
    <row r="61" spans="1:9" s="11" customFormat="1" ht="43.5" customHeight="1" x14ac:dyDescent="0.3">
      <c r="A61" s="7">
        <f t="shared" si="4"/>
        <v>16</v>
      </c>
      <c r="B61" s="2" t="s">
        <v>48</v>
      </c>
      <c r="C61" s="29">
        <v>11740.2</v>
      </c>
      <c r="D61" s="29"/>
      <c r="E61" s="29"/>
      <c r="F61" s="29"/>
      <c r="G61" s="20">
        <v>300</v>
      </c>
      <c r="H61" s="20">
        <v>300</v>
      </c>
      <c r="I61" s="2" t="s">
        <v>148</v>
      </c>
    </row>
    <row r="62" spans="1:9" s="11" customFormat="1" ht="63.75" customHeight="1" x14ac:dyDescent="0.3">
      <c r="A62" s="7">
        <f t="shared" si="4"/>
        <v>17</v>
      </c>
      <c r="B62" s="19" t="s">
        <v>120</v>
      </c>
      <c r="C62" s="20">
        <v>2416</v>
      </c>
      <c r="D62" s="29"/>
      <c r="E62" s="29"/>
      <c r="F62" s="29"/>
      <c r="G62" s="16">
        <f>10000+300</f>
        <v>10300</v>
      </c>
      <c r="H62" s="29">
        <v>300</v>
      </c>
      <c r="I62" s="19" t="s">
        <v>189</v>
      </c>
    </row>
    <row r="63" spans="1:9" s="11" customFormat="1" ht="45" customHeight="1" x14ac:dyDescent="0.3">
      <c r="A63" s="7">
        <f t="shared" si="4"/>
        <v>18</v>
      </c>
      <c r="B63" s="19" t="s">
        <v>235</v>
      </c>
      <c r="C63" s="20">
        <v>121.5</v>
      </c>
      <c r="D63" s="29"/>
      <c r="E63" s="29"/>
      <c r="F63" s="29"/>
      <c r="G63" s="16"/>
      <c r="H63" s="29"/>
      <c r="I63" s="19" t="s">
        <v>236</v>
      </c>
    </row>
    <row r="64" spans="1:9" s="11" customFormat="1" ht="45.75" customHeight="1" x14ac:dyDescent="0.3">
      <c r="A64" s="7">
        <f t="shared" si="4"/>
        <v>19</v>
      </c>
      <c r="B64" s="34" t="s">
        <v>99</v>
      </c>
      <c r="C64" s="29">
        <v>14474.9</v>
      </c>
      <c r="D64" s="29"/>
      <c r="E64" s="29"/>
      <c r="F64" s="29"/>
      <c r="G64" s="29"/>
      <c r="H64" s="29"/>
      <c r="I64" s="35" t="s">
        <v>95</v>
      </c>
    </row>
    <row r="65" spans="1:16" s="11" customFormat="1" ht="58.5" customHeight="1" x14ac:dyDescent="0.3">
      <c r="A65" s="7">
        <f t="shared" si="4"/>
        <v>20</v>
      </c>
      <c r="B65" s="34" t="s">
        <v>100</v>
      </c>
      <c r="C65" s="29">
        <v>1053.7</v>
      </c>
      <c r="D65" s="29">
        <v>1053.7</v>
      </c>
      <c r="E65" s="29"/>
      <c r="F65" s="29"/>
      <c r="G65" s="29"/>
      <c r="H65" s="29"/>
      <c r="I65" s="35" t="s">
        <v>299</v>
      </c>
    </row>
    <row r="66" spans="1:16" s="11" customFormat="1" ht="41.4" x14ac:dyDescent="0.25">
      <c r="A66" s="7">
        <f t="shared" si="4"/>
        <v>21</v>
      </c>
      <c r="B66" s="43" t="s">
        <v>49</v>
      </c>
      <c r="C66" s="31"/>
      <c r="D66" s="31"/>
      <c r="E66" s="31"/>
      <c r="F66" s="31"/>
      <c r="G66" s="16">
        <f>10000+300</f>
        <v>10300</v>
      </c>
      <c r="H66" s="31">
        <v>300</v>
      </c>
      <c r="I66" s="45" t="s">
        <v>217</v>
      </c>
      <c r="L66" s="46"/>
      <c r="M66" s="46"/>
      <c r="N66" s="46"/>
      <c r="O66" s="46"/>
      <c r="P66" s="46"/>
    </row>
    <row r="67" spans="1:16" s="11" customFormat="1" ht="50.25" customHeight="1" x14ac:dyDescent="0.25">
      <c r="A67" s="7">
        <f t="shared" si="4"/>
        <v>22</v>
      </c>
      <c r="B67" s="43" t="s">
        <v>149</v>
      </c>
      <c r="C67" s="20"/>
      <c r="D67" s="20"/>
      <c r="E67" s="20"/>
      <c r="F67" s="20"/>
      <c r="G67" s="20">
        <v>300</v>
      </c>
      <c r="H67" s="20">
        <v>300</v>
      </c>
      <c r="I67" s="35" t="s">
        <v>140</v>
      </c>
      <c r="L67" s="46"/>
      <c r="M67" s="46"/>
      <c r="N67" s="46"/>
      <c r="O67" s="46"/>
      <c r="P67" s="46"/>
    </row>
    <row r="68" spans="1:16" s="46" customFormat="1" ht="41.4" x14ac:dyDescent="0.25">
      <c r="A68" s="7">
        <f t="shared" si="4"/>
        <v>23</v>
      </c>
      <c r="B68" s="34" t="s">
        <v>150</v>
      </c>
      <c r="C68" s="20">
        <v>144.5</v>
      </c>
      <c r="D68" s="20">
        <v>144.5</v>
      </c>
      <c r="E68" s="20"/>
      <c r="F68" s="20"/>
      <c r="G68" s="20">
        <v>300</v>
      </c>
      <c r="H68" s="20">
        <v>300</v>
      </c>
      <c r="I68" s="2" t="s">
        <v>298</v>
      </c>
      <c r="L68" s="11"/>
      <c r="M68" s="11"/>
      <c r="N68" s="11"/>
      <c r="O68" s="11"/>
      <c r="P68" s="11"/>
    </row>
    <row r="69" spans="1:16" s="11" customFormat="1" ht="41.4" x14ac:dyDescent="0.3">
      <c r="A69" s="7">
        <f t="shared" si="4"/>
        <v>24</v>
      </c>
      <c r="B69" s="35" t="s">
        <v>101</v>
      </c>
      <c r="C69" s="16">
        <f>8450.6+166.1</f>
        <v>8616.7000000000007</v>
      </c>
      <c r="D69" s="16">
        <v>166.1</v>
      </c>
      <c r="E69" s="16"/>
      <c r="F69" s="16"/>
      <c r="G69" s="20">
        <v>300</v>
      </c>
      <c r="H69" s="20">
        <v>300</v>
      </c>
      <c r="I69" s="2" t="s">
        <v>259</v>
      </c>
    </row>
    <row r="70" spans="1:16" s="11" customFormat="1" ht="41.4" x14ac:dyDescent="0.3">
      <c r="A70" s="7">
        <f t="shared" si="4"/>
        <v>25</v>
      </c>
      <c r="B70" s="2" t="s">
        <v>50</v>
      </c>
      <c r="C70" s="29">
        <v>4065.9</v>
      </c>
      <c r="D70" s="29"/>
      <c r="E70" s="29"/>
      <c r="F70" s="29"/>
      <c r="G70" s="16">
        <v>5000</v>
      </c>
      <c r="H70" s="29"/>
      <c r="I70" s="35" t="s">
        <v>124</v>
      </c>
    </row>
    <row r="71" spans="1:16" s="11" customFormat="1" ht="41.4" x14ac:dyDescent="0.3">
      <c r="A71" s="7">
        <f t="shared" si="4"/>
        <v>26</v>
      </c>
      <c r="B71" s="34" t="s">
        <v>151</v>
      </c>
      <c r="C71" s="20">
        <v>179.4</v>
      </c>
      <c r="D71" s="20">
        <v>179.4</v>
      </c>
      <c r="E71" s="20"/>
      <c r="F71" s="20"/>
      <c r="G71" s="20">
        <v>300</v>
      </c>
      <c r="H71" s="20">
        <v>300</v>
      </c>
      <c r="I71" s="2" t="s">
        <v>152</v>
      </c>
    </row>
    <row r="72" spans="1:16" s="11" customFormat="1" ht="69" x14ac:dyDescent="0.3">
      <c r="A72" s="7">
        <f t="shared" si="4"/>
        <v>27</v>
      </c>
      <c r="B72" s="2" t="s">
        <v>51</v>
      </c>
      <c r="C72" s="20">
        <f>4871.6+1730</f>
        <v>6601.6</v>
      </c>
      <c r="D72" s="29">
        <v>1730</v>
      </c>
      <c r="E72" s="29"/>
      <c r="F72" s="29"/>
      <c r="G72" s="20">
        <v>300</v>
      </c>
      <c r="H72" s="20">
        <v>300</v>
      </c>
      <c r="I72" s="2" t="s">
        <v>297</v>
      </c>
    </row>
    <row r="73" spans="1:16" s="11" customFormat="1" ht="58.5" customHeight="1" x14ac:dyDescent="0.3">
      <c r="A73" s="7">
        <f t="shared" si="4"/>
        <v>28</v>
      </c>
      <c r="B73" s="2" t="s">
        <v>237</v>
      </c>
      <c r="C73" s="20">
        <f>344.1+29279.8</f>
        <v>29623.899999999998</v>
      </c>
      <c r="D73" s="29">
        <v>344.1</v>
      </c>
      <c r="E73" s="29">
        <v>84820</v>
      </c>
      <c r="F73" s="29"/>
      <c r="G73" s="20"/>
      <c r="H73" s="20"/>
      <c r="I73" s="2" t="s">
        <v>238</v>
      </c>
    </row>
    <row r="74" spans="1:16" s="11" customFormat="1" ht="41.4" x14ac:dyDescent="0.3">
      <c r="A74" s="7">
        <f t="shared" si="4"/>
        <v>29</v>
      </c>
      <c r="B74" s="2" t="s">
        <v>52</v>
      </c>
      <c r="C74" s="29"/>
      <c r="D74" s="29"/>
      <c r="E74" s="29"/>
      <c r="F74" s="29"/>
      <c r="G74" s="16">
        <v>8000</v>
      </c>
      <c r="H74" s="29"/>
      <c r="I74" s="2" t="s">
        <v>296</v>
      </c>
    </row>
    <row r="75" spans="1:16" s="11" customFormat="1" ht="41.4" x14ac:dyDescent="0.3">
      <c r="A75" s="7">
        <f t="shared" si="4"/>
        <v>30</v>
      </c>
      <c r="B75" s="19" t="s">
        <v>119</v>
      </c>
      <c r="C75" s="20">
        <v>182.5</v>
      </c>
      <c r="D75" s="20">
        <v>182.5</v>
      </c>
      <c r="E75" s="29"/>
      <c r="F75" s="29"/>
      <c r="G75" s="16">
        <v>10000</v>
      </c>
      <c r="H75" s="29"/>
      <c r="I75" s="19" t="s">
        <v>239</v>
      </c>
    </row>
    <row r="76" spans="1:16" s="11" customFormat="1" ht="74.25" customHeight="1" x14ac:dyDescent="0.3">
      <c r="A76" s="7">
        <f t="shared" si="4"/>
        <v>31</v>
      </c>
      <c r="B76" s="2" t="s">
        <v>205</v>
      </c>
      <c r="C76" s="20"/>
      <c r="D76" s="29"/>
      <c r="E76" s="29"/>
      <c r="F76" s="29"/>
      <c r="G76" s="20">
        <v>300</v>
      </c>
      <c r="H76" s="20">
        <v>300</v>
      </c>
      <c r="I76" s="37" t="s">
        <v>140</v>
      </c>
    </row>
    <row r="77" spans="1:16" s="11" customFormat="1" ht="60" customHeight="1" x14ac:dyDescent="0.3">
      <c r="A77" s="7">
        <f t="shared" si="4"/>
        <v>32</v>
      </c>
      <c r="B77" s="34" t="s">
        <v>153</v>
      </c>
      <c r="C77" s="20"/>
      <c r="D77" s="20"/>
      <c r="E77" s="20"/>
      <c r="F77" s="20"/>
      <c r="G77" s="20">
        <v>300</v>
      </c>
      <c r="H77" s="20">
        <v>300</v>
      </c>
      <c r="I77" s="35" t="s">
        <v>140</v>
      </c>
    </row>
    <row r="78" spans="1:16" s="11" customFormat="1" ht="72.75" customHeight="1" x14ac:dyDescent="0.3">
      <c r="A78" s="7">
        <f t="shared" si="4"/>
        <v>33</v>
      </c>
      <c r="B78" s="34" t="s">
        <v>154</v>
      </c>
      <c r="C78" s="20"/>
      <c r="D78" s="20"/>
      <c r="E78" s="20"/>
      <c r="F78" s="20"/>
      <c r="G78" s="20">
        <v>300</v>
      </c>
      <c r="H78" s="20">
        <v>300</v>
      </c>
      <c r="I78" s="35" t="s">
        <v>140</v>
      </c>
    </row>
    <row r="79" spans="1:16" s="11" customFormat="1" ht="51.75" customHeight="1" x14ac:dyDescent="0.3">
      <c r="A79" s="7">
        <f t="shared" si="4"/>
        <v>34</v>
      </c>
      <c r="B79" s="2" t="s">
        <v>82</v>
      </c>
      <c r="C79" s="20">
        <v>491.9</v>
      </c>
      <c r="D79" s="29"/>
      <c r="E79" s="29"/>
      <c r="F79" s="29"/>
      <c r="G79" s="29"/>
      <c r="H79" s="29"/>
      <c r="I79" s="2" t="s">
        <v>295</v>
      </c>
    </row>
    <row r="80" spans="1:16" s="11" customFormat="1" ht="69" x14ac:dyDescent="0.3">
      <c r="A80" s="7">
        <f t="shared" si="4"/>
        <v>35</v>
      </c>
      <c r="B80" s="19" t="s">
        <v>121</v>
      </c>
      <c r="C80" s="29"/>
      <c r="D80" s="29"/>
      <c r="E80" s="29"/>
      <c r="F80" s="29"/>
      <c r="G80" s="16">
        <f>11385+300</f>
        <v>11685</v>
      </c>
      <c r="H80" s="29">
        <v>300</v>
      </c>
      <c r="I80" s="19" t="s">
        <v>155</v>
      </c>
    </row>
    <row r="81" spans="1:16" ht="43.2" x14ac:dyDescent="0.3">
      <c r="A81" s="60"/>
      <c r="B81" s="60" t="s">
        <v>7</v>
      </c>
      <c r="C81" s="61">
        <f>SUM(C82:C110)</f>
        <v>245245</v>
      </c>
      <c r="D81" s="61">
        <f t="shared" ref="D81:H81" si="5">SUM(D82:D110)</f>
        <v>10601.4</v>
      </c>
      <c r="E81" s="61">
        <f t="shared" si="5"/>
        <v>142297.40000000002</v>
      </c>
      <c r="F81" s="61">
        <f t="shared" si="5"/>
        <v>19122.5</v>
      </c>
      <c r="G81" s="61">
        <f t="shared" si="5"/>
        <v>148000</v>
      </c>
      <c r="H81" s="61">
        <f t="shared" si="5"/>
        <v>1900</v>
      </c>
      <c r="I81" s="62"/>
    </row>
    <row r="82" spans="1:16" s="11" customFormat="1" ht="55.2" x14ac:dyDescent="0.3">
      <c r="A82" s="5">
        <v>1</v>
      </c>
      <c r="B82" s="40" t="s">
        <v>18</v>
      </c>
      <c r="C82" s="20">
        <v>7866.6</v>
      </c>
      <c r="D82" s="16"/>
      <c r="E82" s="16">
        <v>1000</v>
      </c>
      <c r="F82" s="16"/>
      <c r="G82" s="16"/>
      <c r="H82" s="16"/>
      <c r="I82" s="26" t="s">
        <v>261</v>
      </c>
    </row>
    <row r="83" spans="1:16" s="46" customFormat="1" ht="69" x14ac:dyDescent="0.25">
      <c r="A83" s="5">
        <f>A82+1</f>
        <v>2</v>
      </c>
      <c r="B83" s="40" t="s">
        <v>83</v>
      </c>
      <c r="C83" s="16">
        <v>911.3</v>
      </c>
      <c r="D83" s="16"/>
      <c r="E83" s="16">
        <v>4500</v>
      </c>
      <c r="F83" s="16">
        <v>500</v>
      </c>
      <c r="G83" s="16"/>
      <c r="H83" s="16"/>
      <c r="I83" s="26" t="s">
        <v>260</v>
      </c>
      <c r="L83" s="11"/>
      <c r="M83" s="11"/>
      <c r="N83" s="11"/>
      <c r="O83" s="11"/>
      <c r="P83" s="11"/>
    </row>
    <row r="84" spans="1:16" s="46" customFormat="1" ht="110.4" x14ac:dyDescent="0.25">
      <c r="A84" s="5">
        <f t="shared" ref="A84:A110" si="6">A83+1</f>
        <v>3</v>
      </c>
      <c r="B84" s="40" t="s">
        <v>156</v>
      </c>
      <c r="C84" s="20">
        <v>1061.4000000000001</v>
      </c>
      <c r="D84" s="20"/>
      <c r="E84" s="20">
        <v>1000</v>
      </c>
      <c r="F84" s="20"/>
      <c r="G84" s="20">
        <v>3600</v>
      </c>
      <c r="H84" s="20">
        <v>100</v>
      </c>
      <c r="I84" s="26" t="s">
        <v>195</v>
      </c>
      <c r="L84" s="11"/>
      <c r="M84" s="11"/>
      <c r="N84" s="11"/>
      <c r="O84" s="11"/>
      <c r="P84" s="11"/>
    </row>
    <row r="85" spans="1:16" s="11" customFormat="1" ht="55.2" x14ac:dyDescent="0.3">
      <c r="A85" s="5">
        <f t="shared" si="6"/>
        <v>4</v>
      </c>
      <c r="B85" s="35" t="s">
        <v>19</v>
      </c>
      <c r="C85" s="20">
        <v>239.9</v>
      </c>
      <c r="D85" s="20">
        <f>134.4+105.5</f>
        <v>239.9</v>
      </c>
      <c r="E85" s="16">
        <v>4000</v>
      </c>
      <c r="F85" s="16"/>
      <c r="G85" s="16">
        <v>5000</v>
      </c>
      <c r="H85" s="16"/>
      <c r="I85" s="39" t="s">
        <v>262</v>
      </c>
    </row>
    <row r="86" spans="1:16" s="11" customFormat="1" ht="189" customHeight="1" x14ac:dyDescent="0.3">
      <c r="A86" s="5">
        <f t="shared" si="6"/>
        <v>5</v>
      </c>
      <c r="B86" s="40" t="s">
        <v>81</v>
      </c>
      <c r="C86" s="16">
        <f>23205.2+388.4</f>
        <v>23593.600000000002</v>
      </c>
      <c r="D86" s="16">
        <v>388.4</v>
      </c>
      <c r="E86" s="16">
        <v>5000</v>
      </c>
      <c r="F86" s="16"/>
      <c r="G86" s="16">
        <v>3000</v>
      </c>
      <c r="H86" s="16"/>
      <c r="I86" s="4" t="s">
        <v>253</v>
      </c>
    </row>
    <row r="87" spans="1:16" s="11" customFormat="1" ht="108.75" customHeight="1" x14ac:dyDescent="0.3">
      <c r="A87" s="5">
        <f t="shared" si="6"/>
        <v>6</v>
      </c>
      <c r="B87" s="40" t="s">
        <v>128</v>
      </c>
      <c r="C87" s="16">
        <f>14528.3+D87</f>
        <v>14659.4</v>
      </c>
      <c r="D87" s="16">
        <v>131.1</v>
      </c>
      <c r="E87" s="16">
        <v>100</v>
      </c>
      <c r="F87" s="16"/>
      <c r="G87" s="16">
        <v>50</v>
      </c>
      <c r="H87" s="16"/>
      <c r="I87" s="47" t="s">
        <v>219</v>
      </c>
    </row>
    <row r="88" spans="1:16" s="11" customFormat="1" ht="82.8" x14ac:dyDescent="0.3">
      <c r="A88" s="5">
        <f t="shared" si="6"/>
        <v>7</v>
      </c>
      <c r="B88" s="40" t="s">
        <v>20</v>
      </c>
      <c r="C88" s="20"/>
      <c r="D88" s="16"/>
      <c r="E88" s="16">
        <v>5000</v>
      </c>
      <c r="F88" s="16">
        <v>500</v>
      </c>
      <c r="G88" s="16">
        <f>1000+150</f>
        <v>1150</v>
      </c>
      <c r="H88" s="16"/>
      <c r="I88" s="4" t="s">
        <v>263</v>
      </c>
    </row>
    <row r="89" spans="1:16" s="11" customFormat="1" ht="165" customHeight="1" x14ac:dyDescent="0.3">
      <c r="A89" s="5">
        <f t="shared" si="6"/>
        <v>8</v>
      </c>
      <c r="B89" s="35" t="s">
        <v>21</v>
      </c>
      <c r="C89" s="16">
        <v>66891.100000000006</v>
      </c>
      <c r="D89" s="16"/>
      <c r="E89" s="16">
        <v>17180</v>
      </c>
      <c r="F89" s="16"/>
      <c r="G89" s="16">
        <v>3000</v>
      </c>
      <c r="H89" s="16"/>
      <c r="I89" s="4" t="s">
        <v>301</v>
      </c>
    </row>
    <row r="90" spans="1:16" s="11" customFormat="1" ht="138" x14ac:dyDescent="0.3">
      <c r="A90" s="5">
        <f t="shared" si="6"/>
        <v>9</v>
      </c>
      <c r="B90" s="35" t="s">
        <v>22</v>
      </c>
      <c r="C90" s="20">
        <f>2736.5+D90</f>
        <v>2883.5</v>
      </c>
      <c r="D90" s="20">
        <v>147</v>
      </c>
      <c r="E90" s="16">
        <v>6000</v>
      </c>
      <c r="F90" s="16"/>
      <c r="G90" s="16">
        <f>10800+8300</f>
        <v>19100</v>
      </c>
      <c r="H90" s="16">
        <f>300+300</f>
        <v>600</v>
      </c>
      <c r="I90" s="37" t="s">
        <v>254</v>
      </c>
    </row>
    <row r="91" spans="1:16" s="11" customFormat="1" ht="93.75" customHeight="1" x14ac:dyDescent="0.3">
      <c r="A91" s="5">
        <f t="shared" si="6"/>
        <v>10</v>
      </c>
      <c r="B91" s="35" t="s">
        <v>102</v>
      </c>
      <c r="C91" s="16"/>
      <c r="D91" s="16"/>
      <c r="E91" s="16">
        <f>2000+2300</f>
        <v>4300</v>
      </c>
      <c r="F91" s="16"/>
      <c r="G91" s="16">
        <v>3000</v>
      </c>
      <c r="H91" s="16"/>
      <c r="I91" s="37" t="s">
        <v>196</v>
      </c>
    </row>
    <row r="92" spans="1:16" s="11" customFormat="1" ht="78" customHeight="1" x14ac:dyDescent="0.3">
      <c r="A92" s="5">
        <f t="shared" si="6"/>
        <v>11</v>
      </c>
      <c r="B92" s="4" t="s">
        <v>157</v>
      </c>
      <c r="C92" s="20"/>
      <c r="D92" s="20"/>
      <c r="E92" s="20">
        <v>500</v>
      </c>
      <c r="F92" s="20"/>
      <c r="G92" s="20"/>
      <c r="H92" s="20"/>
      <c r="I92" s="37" t="s">
        <v>264</v>
      </c>
    </row>
    <row r="93" spans="1:16" s="11" customFormat="1" ht="109.5" customHeight="1" x14ac:dyDescent="0.3">
      <c r="A93" s="5">
        <f t="shared" si="6"/>
        <v>12</v>
      </c>
      <c r="B93" s="35" t="s">
        <v>23</v>
      </c>
      <c r="C93" s="16">
        <v>21046</v>
      </c>
      <c r="D93" s="16"/>
      <c r="E93" s="16">
        <f>16327.6+1500</f>
        <v>17827.599999999999</v>
      </c>
      <c r="F93" s="16">
        <v>300</v>
      </c>
      <c r="G93" s="16">
        <f>1000+500</f>
        <v>1500</v>
      </c>
      <c r="H93" s="16"/>
      <c r="I93" s="37" t="s">
        <v>213</v>
      </c>
    </row>
    <row r="94" spans="1:16" s="11" customFormat="1" ht="111.75" customHeight="1" x14ac:dyDescent="0.3">
      <c r="A94" s="5">
        <f t="shared" si="6"/>
        <v>13</v>
      </c>
      <c r="B94" s="4" t="s">
        <v>24</v>
      </c>
      <c r="C94" s="16"/>
      <c r="D94" s="16"/>
      <c r="E94" s="16">
        <v>1000</v>
      </c>
      <c r="F94" s="16"/>
      <c r="G94" s="16">
        <f>1000+1500</f>
        <v>2500</v>
      </c>
      <c r="H94" s="16"/>
      <c r="I94" s="37" t="s">
        <v>265</v>
      </c>
    </row>
    <row r="95" spans="1:16" s="11" customFormat="1" ht="69" x14ac:dyDescent="0.3">
      <c r="A95" s="5">
        <f t="shared" si="6"/>
        <v>14</v>
      </c>
      <c r="B95" s="4" t="s">
        <v>25</v>
      </c>
      <c r="C95" s="16"/>
      <c r="D95" s="16"/>
      <c r="E95" s="16">
        <f>1000+950</f>
        <v>1950</v>
      </c>
      <c r="F95" s="16"/>
      <c r="G95" s="16">
        <v>700</v>
      </c>
      <c r="H95" s="16"/>
      <c r="I95" s="37" t="s">
        <v>197</v>
      </c>
    </row>
    <row r="96" spans="1:16" s="11" customFormat="1" ht="82.8" x14ac:dyDescent="0.3">
      <c r="A96" s="5">
        <f t="shared" si="6"/>
        <v>15</v>
      </c>
      <c r="B96" s="4" t="s">
        <v>56</v>
      </c>
      <c r="C96" s="16"/>
      <c r="D96" s="16"/>
      <c r="E96" s="16">
        <v>3000</v>
      </c>
      <c r="F96" s="16"/>
      <c r="G96" s="16">
        <f>1000+1200</f>
        <v>2200</v>
      </c>
      <c r="H96" s="16"/>
      <c r="I96" s="37" t="s">
        <v>255</v>
      </c>
    </row>
    <row r="97" spans="1:36" s="11" customFormat="1" ht="55.2" x14ac:dyDescent="0.3">
      <c r="A97" s="5">
        <f t="shared" si="6"/>
        <v>16</v>
      </c>
      <c r="B97" s="4" t="s">
        <v>57</v>
      </c>
      <c r="C97" s="16"/>
      <c r="D97" s="16"/>
      <c r="E97" s="16">
        <v>2200</v>
      </c>
      <c r="F97" s="16"/>
      <c r="G97" s="16">
        <f>3000+1200</f>
        <v>4200</v>
      </c>
      <c r="H97" s="16"/>
      <c r="I97" s="37" t="s">
        <v>256</v>
      </c>
    </row>
    <row r="98" spans="1:36" s="11" customFormat="1" ht="115.5" customHeight="1" x14ac:dyDescent="0.3">
      <c r="A98" s="5">
        <f t="shared" si="6"/>
        <v>17</v>
      </c>
      <c r="B98" s="40" t="s">
        <v>58</v>
      </c>
      <c r="C98" s="16">
        <v>1359.9</v>
      </c>
      <c r="D98" s="16">
        <v>1359.9</v>
      </c>
      <c r="E98" s="16">
        <f>12599.9+500</f>
        <v>13099.9</v>
      </c>
      <c r="F98" s="16">
        <f>E98-500</f>
        <v>12599.9</v>
      </c>
      <c r="G98" s="16">
        <v>1000</v>
      </c>
      <c r="H98" s="16"/>
      <c r="I98" s="38" t="s">
        <v>198</v>
      </c>
      <c r="J98" s="48"/>
      <c r="AJ98" s="11" t="s">
        <v>85</v>
      </c>
    </row>
    <row r="99" spans="1:36" s="11" customFormat="1" ht="200.25" customHeight="1" x14ac:dyDescent="0.3">
      <c r="A99" s="5">
        <f t="shared" si="6"/>
        <v>18</v>
      </c>
      <c r="B99" s="40" t="s">
        <v>26</v>
      </c>
      <c r="C99" s="16">
        <f>7143.5</f>
        <v>7143.5</v>
      </c>
      <c r="D99" s="16">
        <v>7143.5</v>
      </c>
      <c r="E99" s="16">
        <f>6022.6+500</f>
        <v>6522.6</v>
      </c>
      <c r="F99" s="16">
        <f>3022.6+500</f>
        <v>3522.6</v>
      </c>
      <c r="G99" s="16">
        <f>15000+4500</f>
        <v>19500</v>
      </c>
      <c r="H99" s="16"/>
      <c r="I99" s="37" t="s">
        <v>266</v>
      </c>
    </row>
    <row r="100" spans="1:36" s="11" customFormat="1" ht="71.25" customHeight="1" x14ac:dyDescent="0.3">
      <c r="A100" s="5">
        <f t="shared" si="6"/>
        <v>19</v>
      </c>
      <c r="B100" s="40" t="s">
        <v>127</v>
      </c>
      <c r="C100" s="16">
        <v>598.70000000000005</v>
      </c>
      <c r="D100" s="16">
        <v>598.70000000000005</v>
      </c>
      <c r="E100" s="16"/>
      <c r="F100" s="16"/>
      <c r="G100" s="16"/>
      <c r="H100" s="16"/>
      <c r="I100" s="35" t="s">
        <v>269</v>
      </c>
    </row>
    <row r="101" spans="1:36" s="11" customFormat="1" ht="138" x14ac:dyDescent="0.3">
      <c r="A101" s="5">
        <f t="shared" si="6"/>
        <v>20</v>
      </c>
      <c r="B101" s="40" t="s">
        <v>158</v>
      </c>
      <c r="C101" s="20">
        <v>8442</v>
      </c>
      <c r="D101" s="20"/>
      <c r="E101" s="20">
        <v>7613.1</v>
      </c>
      <c r="F101" s="20">
        <v>500</v>
      </c>
      <c r="G101" s="20">
        <v>7500</v>
      </c>
      <c r="H101" s="20">
        <v>200</v>
      </c>
      <c r="I101" s="35" t="s">
        <v>199</v>
      </c>
    </row>
    <row r="102" spans="1:36" s="11" customFormat="1" ht="75" customHeight="1" x14ac:dyDescent="0.3">
      <c r="A102" s="5">
        <f t="shared" si="6"/>
        <v>21</v>
      </c>
      <c r="B102" s="40" t="s">
        <v>103</v>
      </c>
      <c r="C102" s="16">
        <v>4262.1000000000004</v>
      </c>
      <c r="D102" s="16"/>
      <c r="E102" s="20">
        <v>2200</v>
      </c>
      <c r="F102" s="20">
        <v>200</v>
      </c>
      <c r="G102" s="16"/>
      <c r="H102" s="16"/>
      <c r="I102" s="37" t="s">
        <v>268</v>
      </c>
    </row>
    <row r="103" spans="1:36" s="11" customFormat="1" ht="85.5" customHeight="1" x14ac:dyDescent="0.3">
      <c r="A103" s="5">
        <f t="shared" si="6"/>
        <v>22</v>
      </c>
      <c r="B103" s="40" t="s">
        <v>159</v>
      </c>
      <c r="C103" s="20"/>
      <c r="D103" s="20"/>
      <c r="E103" s="20">
        <v>600</v>
      </c>
      <c r="F103" s="20"/>
      <c r="G103" s="20"/>
      <c r="H103" s="20"/>
      <c r="I103" s="49" t="s">
        <v>267</v>
      </c>
    </row>
    <row r="104" spans="1:36" s="11" customFormat="1" ht="223.5" customHeight="1" x14ac:dyDescent="0.3">
      <c r="A104" s="5">
        <f t="shared" si="6"/>
        <v>23</v>
      </c>
      <c r="B104" s="40" t="s">
        <v>27</v>
      </c>
      <c r="C104" s="16">
        <f>42262.4+592.9</f>
        <v>42855.3</v>
      </c>
      <c r="D104" s="16">
        <v>592.9</v>
      </c>
      <c r="E104" s="16">
        <v>12556.3</v>
      </c>
      <c r="F104" s="16"/>
      <c r="G104" s="16">
        <f>27500+10000</f>
        <v>37500</v>
      </c>
      <c r="H104" s="16">
        <v>500</v>
      </c>
      <c r="I104" s="37" t="s">
        <v>302</v>
      </c>
    </row>
    <row r="105" spans="1:36" s="23" customFormat="1" ht="55.2" x14ac:dyDescent="0.3">
      <c r="A105" s="5">
        <f t="shared" si="6"/>
        <v>24</v>
      </c>
      <c r="B105" s="35" t="s">
        <v>160</v>
      </c>
      <c r="C105" s="20"/>
      <c r="D105" s="20"/>
      <c r="E105" s="20">
        <v>1000</v>
      </c>
      <c r="F105" s="20"/>
      <c r="G105" s="20">
        <v>1000</v>
      </c>
      <c r="H105" s="20"/>
      <c r="I105" s="37" t="s">
        <v>161</v>
      </c>
      <c r="J105" s="21"/>
      <c r="K105" s="22"/>
      <c r="L105" s="22"/>
      <c r="M105" s="22"/>
      <c r="N105" s="22"/>
      <c r="O105" s="22"/>
      <c r="P105" s="22"/>
      <c r="Q105" s="22"/>
      <c r="R105" s="22"/>
      <c r="S105" s="22"/>
      <c r="T105" s="22"/>
      <c r="U105" s="22"/>
      <c r="V105" s="22"/>
      <c r="W105" s="22"/>
      <c r="X105" s="22"/>
    </row>
    <row r="106" spans="1:36" s="11" customFormat="1" ht="69" x14ac:dyDescent="0.3">
      <c r="A106" s="5">
        <f t="shared" si="6"/>
        <v>25</v>
      </c>
      <c r="B106" s="40" t="s">
        <v>59</v>
      </c>
      <c r="C106" s="16">
        <v>20463.3</v>
      </c>
      <c r="D106" s="16"/>
      <c r="E106" s="16">
        <v>200</v>
      </c>
      <c r="F106" s="16">
        <v>200</v>
      </c>
      <c r="G106" s="16">
        <v>1300</v>
      </c>
      <c r="H106" s="16">
        <v>300</v>
      </c>
      <c r="I106" s="37" t="s">
        <v>303</v>
      </c>
    </row>
    <row r="107" spans="1:36" s="11" customFormat="1" ht="55.2" x14ac:dyDescent="0.3">
      <c r="A107" s="5">
        <f t="shared" si="6"/>
        <v>26</v>
      </c>
      <c r="B107" s="40" t="s">
        <v>60</v>
      </c>
      <c r="C107" s="16">
        <v>2530.8000000000002</v>
      </c>
      <c r="D107" s="16"/>
      <c r="E107" s="16">
        <f>500+171.9</f>
        <v>671.9</v>
      </c>
      <c r="F107" s="16">
        <v>500</v>
      </c>
      <c r="G107" s="16">
        <v>11000</v>
      </c>
      <c r="H107" s="16"/>
      <c r="I107" s="37" t="s">
        <v>240</v>
      </c>
    </row>
    <row r="108" spans="1:36" s="11" customFormat="1" ht="82.8" x14ac:dyDescent="0.3">
      <c r="A108" s="5">
        <f t="shared" si="6"/>
        <v>27</v>
      </c>
      <c r="B108" s="40" t="s">
        <v>28</v>
      </c>
      <c r="C108" s="16">
        <v>12895.3</v>
      </c>
      <c r="D108" s="16"/>
      <c r="E108" s="16">
        <f>6700+1700</f>
        <v>8400</v>
      </c>
      <c r="F108" s="16">
        <v>200</v>
      </c>
      <c r="G108" s="16"/>
      <c r="H108" s="16"/>
      <c r="I108" s="37" t="s">
        <v>200</v>
      </c>
    </row>
    <row r="109" spans="1:36" s="11" customFormat="1" ht="110.4" x14ac:dyDescent="0.3">
      <c r="A109" s="5">
        <f t="shared" si="6"/>
        <v>28</v>
      </c>
      <c r="B109" s="40" t="s">
        <v>61</v>
      </c>
      <c r="C109" s="20">
        <v>3375</v>
      </c>
      <c r="D109" s="16"/>
      <c r="E109" s="16">
        <f>1500+1000</f>
        <v>2500</v>
      </c>
      <c r="F109" s="16"/>
      <c r="G109" s="16">
        <v>17200</v>
      </c>
      <c r="H109" s="16">
        <v>200</v>
      </c>
      <c r="I109" s="37" t="s">
        <v>220</v>
      </c>
    </row>
    <row r="110" spans="1:36" s="11" customFormat="1" ht="76.5" customHeight="1" x14ac:dyDescent="0.3">
      <c r="A110" s="5">
        <f t="shared" si="6"/>
        <v>29</v>
      </c>
      <c r="B110" s="40" t="s">
        <v>104</v>
      </c>
      <c r="C110" s="16">
        <v>2166.3000000000002</v>
      </c>
      <c r="D110" s="16"/>
      <c r="E110" s="16">
        <f>100+12276</f>
        <v>12376</v>
      </c>
      <c r="F110" s="16">
        <v>100</v>
      </c>
      <c r="G110" s="16">
        <v>3000</v>
      </c>
      <c r="H110" s="16"/>
      <c r="I110" s="37" t="s">
        <v>304</v>
      </c>
    </row>
    <row r="111" spans="1:36" ht="42" customHeight="1" x14ac:dyDescent="0.3">
      <c r="A111" s="61"/>
      <c r="B111" s="60" t="s">
        <v>8</v>
      </c>
      <c r="C111" s="61">
        <f t="shared" ref="C111:H111" si="7">SUM(C112:C135)</f>
        <v>117455.29999999999</v>
      </c>
      <c r="D111" s="61">
        <f t="shared" si="7"/>
        <v>9329.4</v>
      </c>
      <c r="E111" s="61">
        <f t="shared" si="7"/>
        <v>174386.19999999998</v>
      </c>
      <c r="F111" s="61">
        <f t="shared" si="7"/>
        <v>2700</v>
      </c>
      <c r="G111" s="61">
        <f t="shared" si="7"/>
        <v>71161.100000000006</v>
      </c>
      <c r="H111" s="61">
        <f t="shared" si="7"/>
        <v>900</v>
      </c>
      <c r="I111" s="62"/>
    </row>
    <row r="112" spans="1:36" s="11" customFormat="1" ht="89.25" customHeight="1" x14ac:dyDescent="0.3">
      <c r="A112" s="10">
        <v>1</v>
      </c>
      <c r="B112" s="4" t="s">
        <v>62</v>
      </c>
      <c r="C112" s="16">
        <v>1993.6999999999998</v>
      </c>
      <c r="D112" s="16">
        <v>1993.6999999999998</v>
      </c>
      <c r="E112" s="16">
        <f>10000+1000</f>
        <v>11000</v>
      </c>
      <c r="F112" s="16"/>
      <c r="G112" s="16"/>
      <c r="H112" s="16"/>
      <c r="I112" s="35" t="s">
        <v>227</v>
      </c>
    </row>
    <row r="113" spans="1:9" s="11" customFormat="1" ht="110.4" x14ac:dyDescent="0.3">
      <c r="A113" s="10">
        <v>3</v>
      </c>
      <c r="B113" s="38" t="s">
        <v>63</v>
      </c>
      <c r="C113" s="16">
        <f>D113</f>
        <v>1481.6</v>
      </c>
      <c r="D113" s="16">
        <v>1481.6</v>
      </c>
      <c r="E113" s="16">
        <f>5000+1937.7</f>
        <v>6937.7</v>
      </c>
      <c r="F113" s="16"/>
      <c r="G113" s="16"/>
      <c r="H113" s="16"/>
      <c r="I113" s="35" t="s">
        <v>270</v>
      </c>
    </row>
    <row r="114" spans="1:9" s="11" customFormat="1" ht="68.25" customHeight="1" x14ac:dyDescent="0.3">
      <c r="A114" s="10">
        <v>4</v>
      </c>
      <c r="B114" s="38" t="s">
        <v>64</v>
      </c>
      <c r="C114" s="16">
        <f>8015.9+D114</f>
        <v>8153.4</v>
      </c>
      <c r="D114" s="16">
        <v>137.5</v>
      </c>
      <c r="E114" s="16">
        <f>4000+900</f>
        <v>4900</v>
      </c>
      <c r="F114" s="16"/>
      <c r="G114" s="16"/>
      <c r="H114" s="16"/>
      <c r="I114" s="4" t="s">
        <v>228</v>
      </c>
    </row>
    <row r="115" spans="1:9" s="11" customFormat="1" ht="82.8" x14ac:dyDescent="0.3">
      <c r="A115" s="10">
        <v>5</v>
      </c>
      <c r="B115" s="38" t="s">
        <v>65</v>
      </c>
      <c r="C115" s="20">
        <v>15040.8</v>
      </c>
      <c r="D115" s="16"/>
      <c r="E115" s="16">
        <f>2000+1500</f>
        <v>3500</v>
      </c>
      <c r="F115" s="16">
        <v>500</v>
      </c>
      <c r="G115" s="16"/>
      <c r="H115" s="16"/>
      <c r="I115" s="38" t="s">
        <v>229</v>
      </c>
    </row>
    <row r="116" spans="1:9" s="11" customFormat="1" ht="109.5" customHeight="1" x14ac:dyDescent="0.3">
      <c r="A116" s="10">
        <v>6</v>
      </c>
      <c r="B116" s="4" t="s">
        <v>66</v>
      </c>
      <c r="C116" s="16">
        <v>23725.7</v>
      </c>
      <c r="D116" s="16"/>
      <c r="E116" s="16">
        <f>10000+1200</f>
        <v>11200</v>
      </c>
      <c r="F116" s="16"/>
      <c r="G116" s="16"/>
      <c r="H116" s="16"/>
      <c r="I116" s="50" t="s">
        <v>230</v>
      </c>
    </row>
    <row r="117" spans="1:9" s="11" customFormat="1" ht="41.4" x14ac:dyDescent="0.3">
      <c r="A117" s="10">
        <v>7</v>
      </c>
      <c r="B117" s="38" t="s">
        <v>76</v>
      </c>
      <c r="C117" s="16">
        <v>370.4</v>
      </c>
      <c r="D117" s="16">
        <v>370.4</v>
      </c>
      <c r="E117" s="16"/>
      <c r="F117" s="16"/>
      <c r="G117" s="16"/>
      <c r="H117" s="16"/>
      <c r="I117" s="51" t="s">
        <v>231</v>
      </c>
    </row>
    <row r="118" spans="1:9" s="11" customFormat="1" ht="57.75" customHeight="1" x14ac:dyDescent="0.3">
      <c r="A118" s="10">
        <v>8</v>
      </c>
      <c r="B118" s="38" t="s">
        <v>69</v>
      </c>
      <c r="C118" s="16"/>
      <c r="D118" s="16"/>
      <c r="E118" s="16">
        <f>10000+5000</f>
        <v>15000</v>
      </c>
      <c r="F118" s="16"/>
      <c r="G118" s="16"/>
      <c r="H118" s="16"/>
      <c r="I118" s="51" t="s">
        <v>271</v>
      </c>
    </row>
    <row r="119" spans="1:9" s="11" customFormat="1" ht="159" customHeight="1" x14ac:dyDescent="0.3">
      <c r="A119" s="10">
        <v>9</v>
      </c>
      <c r="B119" s="40" t="s">
        <v>70</v>
      </c>
      <c r="C119" s="16">
        <v>379.4</v>
      </c>
      <c r="D119" s="16">
        <v>379.4</v>
      </c>
      <c r="E119" s="16">
        <v>11099.6</v>
      </c>
      <c r="F119" s="16"/>
      <c r="G119" s="16">
        <v>4800</v>
      </c>
      <c r="H119" s="16">
        <v>600</v>
      </c>
      <c r="I119" s="51" t="s">
        <v>226</v>
      </c>
    </row>
    <row r="120" spans="1:9" s="11" customFormat="1" ht="69" x14ac:dyDescent="0.3">
      <c r="A120" s="10">
        <v>10</v>
      </c>
      <c r="B120" s="52" t="s">
        <v>129</v>
      </c>
      <c r="C120" s="53">
        <f>372.3+25234.6</f>
        <v>25606.899999999998</v>
      </c>
      <c r="D120" s="53">
        <v>372.3</v>
      </c>
      <c r="E120" s="53">
        <f>6000+1800</f>
        <v>7800</v>
      </c>
      <c r="F120" s="53"/>
      <c r="G120" s="53"/>
      <c r="H120" s="53"/>
      <c r="I120" s="51" t="s">
        <v>201</v>
      </c>
    </row>
    <row r="121" spans="1:9" s="11" customFormat="1" ht="46.5" customHeight="1" x14ac:dyDescent="0.3">
      <c r="A121" s="10">
        <v>11</v>
      </c>
      <c r="B121" s="42" t="s">
        <v>165</v>
      </c>
      <c r="C121" s="20"/>
      <c r="D121" s="20"/>
      <c r="E121" s="20">
        <v>1750</v>
      </c>
      <c r="F121" s="20"/>
      <c r="G121" s="20"/>
      <c r="H121" s="20"/>
      <c r="I121" s="35" t="s">
        <v>202</v>
      </c>
    </row>
    <row r="122" spans="1:9" s="11" customFormat="1" ht="59.25" customHeight="1" x14ac:dyDescent="0.3">
      <c r="A122" s="10">
        <v>12</v>
      </c>
      <c r="B122" s="42" t="s">
        <v>163</v>
      </c>
      <c r="C122" s="20"/>
      <c r="D122" s="20"/>
      <c r="E122" s="20">
        <v>600</v>
      </c>
      <c r="F122" s="20">
        <v>100</v>
      </c>
      <c r="G122" s="20"/>
      <c r="H122" s="20"/>
      <c r="I122" s="35" t="s">
        <v>206</v>
      </c>
    </row>
    <row r="123" spans="1:9" s="11" customFormat="1" ht="82.8" x14ac:dyDescent="0.3">
      <c r="A123" s="10">
        <v>13</v>
      </c>
      <c r="B123" s="38" t="s">
        <v>71</v>
      </c>
      <c r="C123" s="16">
        <v>10615.9</v>
      </c>
      <c r="D123" s="16"/>
      <c r="E123" s="16">
        <f>65970.9</f>
        <v>65970.899999999994</v>
      </c>
      <c r="F123" s="16"/>
      <c r="G123" s="16"/>
      <c r="H123" s="16"/>
      <c r="I123" s="35" t="s">
        <v>105</v>
      </c>
    </row>
    <row r="124" spans="1:9" s="11" customFormat="1" ht="55.2" x14ac:dyDescent="0.3">
      <c r="A124" s="10">
        <v>14</v>
      </c>
      <c r="B124" s="38" t="s">
        <v>72</v>
      </c>
      <c r="C124" s="16"/>
      <c r="D124" s="16"/>
      <c r="E124" s="20">
        <v>1000</v>
      </c>
      <c r="F124" s="20"/>
      <c r="G124" s="20">
        <v>500</v>
      </c>
      <c r="H124" s="20">
        <v>100</v>
      </c>
      <c r="I124" s="35" t="s">
        <v>273</v>
      </c>
    </row>
    <row r="125" spans="1:9" s="11" customFormat="1" ht="55.2" x14ac:dyDescent="0.3">
      <c r="A125" s="10">
        <v>15</v>
      </c>
      <c r="B125" s="42" t="s">
        <v>162</v>
      </c>
      <c r="C125" s="20"/>
      <c r="D125" s="20"/>
      <c r="E125" s="20">
        <v>500</v>
      </c>
      <c r="F125" s="20"/>
      <c r="G125" s="20"/>
      <c r="H125" s="20"/>
      <c r="I125" s="19" t="s">
        <v>272</v>
      </c>
    </row>
    <row r="126" spans="1:9" s="11" customFormat="1" ht="63.75" customHeight="1" x14ac:dyDescent="0.3">
      <c r="A126" s="10">
        <v>16</v>
      </c>
      <c r="B126" s="42" t="s">
        <v>218</v>
      </c>
      <c r="C126" s="20"/>
      <c r="D126" s="20"/>
      <c r="E126" s="20">
        <v>4000</v>
      </c>
      <c r="F126" s="20"/>
      <c r="G126" s="20"/>
      <c r="H126" s="20"/>
      <c r="I126" s="51" t="s">
        <v>204</v>
      </c>
    </row>
    <row r="127" spans="1:9" s="11" customFormat="1" ht="55.2" x14ac:dyDescent="0.3">
      <c r="A127" s="10">
        <v>17</v>
      </c>
      <c r="B127" s="42" t="s">
        <v>164</v>
      </c>
      <c r="C127" s="20"/>
      <c r="D127" s="20"/>
      <c r="E127" s="20">
        <v>500</v>
      </c>
      <c r="F127" s="20"/>
      <c r="G127" s="20"/>
      <c r="H127" s="20"/>
      <c r="I127" s="4" t="s">
        <v>234</v>
      </c>
    </row>
    <row r="128" spans="1:9" s="11" customFormat="1" ht="69" x14ac:dyDescent="0.3">
      <c r="A128" s="10">
        <v>18</v>
      </c>
      <c r="B128" s="4" t="s">
        <v>73</v>
      </c>
      <c r="C128" s="20"/>
      <c r="D128" s="16"/>
      <c r="E128" s="16">
        <f>2800+3000</f>
        <v>5800</v>
      </c>
      <c r="F128" s="16">
        <v>300</v>
      </c>
      <c r="G128" s="16">
        <f>5000+1000</f>
        <v>6000</v>
      </c>
      <c r="H128" s="16"/>
      <c r="I128" s="4" t="s">
        <v>275</v>
      </c>
    </row>
    <row r="129" spans="1:36" s="11" customFormat="1" ht="82.8" x14ac:dyDescent="0.3">
      <c r="A129" s="10">
        <v>19</v>
      </c>
      <c r="B129" s="4" t="s">
        <v>74</v>
      </c>
      <c r="C129" s="20"/>
      <c r="D129" s="16"/>
      <c r="E129" s="16">
        <f>4300+1000</f>
        <v>5300</v>
      </c>
      <c r="F129" s="16">
        <v>300</v>
      </c>
      <c r="G129" s="16">
        <f>2200+3000</f>
        <v>5200</v>
      </c>
      <c r="H129" s="16">
        <v>200</v>
      </c>
      <c r="I129" s="37" t="s">
        <v>274</v>
      </c>
    </row>
    <row r="130" spans="1:36" s="11" customFormat="1" ht="95.25" customHeight="1" x14ac:dyDescent="0.3">
      <c r="A130" s="10">
        <v>20</v>
      </c>
      <c r="B130" s="50" t="s">
        <v>75</v>
      </c>
      <c r="C130" s="31"/>
      <c r="D130" s="31"/>
      <c r="E130" s="31">
        <f>2200+2000</f>
        <v>4200</v>
      </c>
      <c r="F130" s="31">
        <v>1000</v>
      </c>
      <c r="G130" s="16">
        <f>1500+2000</f>
        <v>3500</v>
      </c>
      <c r="H130" s="31"/>
      <c r="I130" s="37" t="s">
        <v>203</v>
      </c>
    </row>
    <row r="131" spans="1:36" s="11" customFormat="1" ht="63" customHeight="1" x14ac:dyDescent="0.3">
      <c r="A131" s="10">
        <v>21</v>
      </c>
      <c r="B131" s="50" t="s">
        <v>106</v>
      </c>
      <c r="C131" s="31">
        <f>518.6+D131</f>
        <v>5113.1000000000004</v>
      </c>
      <c r="D131" s="31">
        <v>4594.5</v>
      </c>
      <c r="E131" s="31"/>
      <c r="F131" s="31"/>
      <c r="G131" s="16"/>
      <c r="H131" s="31"/>
      <c r="I131" s="37" t="s">
        <v>222</v>
      </c>
    </row>
    <row r="132" spans="1:36" s="11" customFormat="1" ht="79.5" customHeight="1" x14ac:dyDescent="0.3">
      <c r="A132" s="10">
        <v>22</v>
      </c>
      <c r="B132" s="50" t="s">
        <v>306</v>
      </c>
      <c r="C132" s="31"/>
      <c r="D132" s="31"/>
      <c r="E132" s="31">
        <v>500</v>
      </c>
      <c r="F132" s="31">
        <v>500</v>
      </c>
      <c r="G132" s="16">
        <v>2549.1999999999998</v>
      </c>
      <c r="H132" s="31"/>
      <c r="I132" s="37" t="s">
        <v>122</v>
      </c>
    </row>
    <row r="133" spans="1:36" s="11" customFormat="1" ht="90.75" customHeight="1" x14ac:dyDescent="0.3">
      <c r="A133" s="10">
        <v>24</v>
      </c>
      <c r="B133" s="38" t="s">
        <v>68</v>
      </c>
      <c r="C133" s="20"/>
      <c r="D133" s="16"/>
      <c r="E133" s="16">
        <f>11828+1000</f>
        <v>12828</v>
      </c>
      <c r="F133" s="16"/>
      <c r="G133" s="16">
        <v>47311.9</v>
      </c>
      <c r="H133" s="16"/>
      <c r="I133" s="35" t="s">
        <v>276</v>
      </c>
      <c r="AJ133" s="12" t="s">
        <v>85</v>
      </c>
    </row>
    <row r="134" spans="1:36" s="11" customFormat="1" ht="41.4" x14ac:dyDescent="0.3">
      <c r="A134" s="10">
        <v>25</v>
      </c>
      <c r="B134" s="38" t="s">
        <v>67</v>
      </c>
      <c r="C134" s="16"/>
      <c r="D134" s="16"/>
      <c r="E134" s="16"/>
      <c r="F134" s="16"/>
      <c r="G134" s="16">
        <v>1300</v>
      </c>
      <c r="H134" s="16"/>
      <c r="I134" s="51" t="s">
        <v>190</v>
      </c>
      <c r="L134" s="54"/>
      <c r="M134" s="48"/>
    </row>
    <row r="135" spans="1:36" s="11" customFormat="1" ht="68.25" customHeight="1" x14ac:dyDescent="0.3">
      <c r="A135" s="10">
        <v>26</v>
      </c>
      <c r="B135" s="41" t="s">
        <v>166</v>
      </c>
      <c r="C135" s="20">
        <v>24974.400000000001</v>
      </c>
      <c r="D135" s="20"/>
      <c r="E135" s="20"/>
      <c r="F135" s="20"/>
      <c r="G135" s="20"/>
      <c r="H135" s="20"/>
      <c r="I135" s="26" t="s">
        <v>250</v>
      </c>
    </row>
    <row r="136" spans="1:36" ht="33.75" customHeight="1" x14ac:dyDescent="0.3">
      <c r="A136" s="60"/>
      <c r="B136" s="60" t="s">
        <v>167</v>
      </c>
      <c r="C136" s="61">
        <f t="shared" ref="C136:H136" si="8">C137</f>
        <v>332.2</v>
      </c>
      <c r="D136" s="61">
        <f t="shared" si="8"/>
        <v>332.2</v>
      </c>
      <c r="E136" s="61">
        <f t="shared" si="8"/>
        <v>5400</v>
      </c>
      <c r="F136" s="61">
        <f t="shared" si="8"/>
        <v>0</v>
      </c>
      <c r="G136" s="61">
        <f t="shared" si="8"/>
        <v>0</v>
      </c>
      <c r="H136" s="61">
        <f t="shared" si="8"/>
        <v>0</v>
      </c>
      <c r="I136" s="62"/>
      <c r="L136" s="11"/>
      <c r="M136" s="11"/>
      <c r="N136" s="11"/>
      <c r="O136" s="11"/>
      <c r="P136" s="11"/>
    </row>
    <row r="137" spans="1:36" ht="68.25" customHeight="1" x14ac:dyDescent="0.3">
      <c r="A137" s="10">
        <v>1</v>
      </c>
      <c r="B137" s="26" t="s">
        <v>221</v>
      </c>
      <c r="C137" s="20">
        <v>332.2</v>
      </c>
      <c r="D137" s="20">
        <v>332.2</v>
      </c>
      <c r="E137" s="20">
        <v>5400</v>
      </c>
      <c r="F137" s="20"/>
      <c r="G137" s="20"/>
      <c r="H137" s="20"/>
      <c r="I137" s="26" t="s">
        <v>223</v>
      </c>
    </row>
    <row r="138" spans="1:36" ht="33.75" customHeight="1" x14ac:dyDescent="0.3">
      <c r="A138" s="60"/>
      <c r="B138" s="60" t="s">
        <v>9</v>
      </c>
      <c r="C138" s="61">
        <f t="shared" ref="C138:H138" si="9">SUM(C139:C148)</f>
        <v>45558.400000000001</v>
      </c>
      <c r="D138" s="61">
        <f t="shared" si="9"/>
        <v>600</v>
      </c>
      <c r="E138" s="61">
        <f>SUM(E139:E148)</f>
        <v>66797.399999999994</v>
      </c>
      <c r="F138" s="61">
        <f t="shared" si="9"/>
        <v>0</v>
      </c>
      <c r="G138" s="61">
        <f t="shared" si="9"/>
        <v>0</v>
      </c>
      <c r="H138" s="61">
        <f t="shared" si="9"/>
        <v>0</v>
      </c>
      <c r="I138" s="62"/>
      <c r="L138" s="11"/>
      <c r="M138" s="11"/>
      <c r="N138" s="11"/>
      <c r="O138" s="11"/>
      <c r="P138" s="11"/>
    </row>
    <row r="139" spans="1:36" s="9" customFormat="1" ht="66.75" customHeight="1" x14ac:dyDescent="0.3">
      <c r="A139" s="7">
        <v>1</v>
      </c>
      <c r="B139" s="4" t="s">
        <v>16</v>
      </c>
      <c r="C139" s="16">
        <v>10771.2</v>
      </c>
      <c r="D139" s="16"/>
      <c r="E139" s="16"/>
      <c r="F139" s="16"/>
      <c r="G139" s="16"/>
      <c r="H139" s="16"/>
      <c r="I139" s="4" t="s">
        <v>224</v>
      </c>
    </row>
    <row r="140" spans="1:36" s="9" customFormat="1" ht="78.75" customHeight="1" x14ac:dyDescent="0.3">
      <c r="A140" s="7">
        <f>A139+1</f>
        <v>2</v>
      </c>
      <c r="B140" s="4" t="s">
        <v>168</v>
      </c>
      <c r="C140" s="20"/>
      <c r="D140" s="20"/>
      <c r="E140" s="20">
        <v>500</v>
      </c>
      <c r="F140" s="20"/>
      <c r="G140" s="20"/>
      <c r="H140" s="20"/>
      <c r="I140" s="4" t="s">
        <v>169</v>
      </c>
    </row>
    <row r="141" spans="1:36" s="11" customFormat="1" ht="69" x14ac:dyDescent="0.3">
      <c r="A141" s="7">
        <f t="shared" ref="A141:A148" si="10">A140+1</f>
        <v>3</v>
      </c>
      <c r="B141" s="3" t="s">
        <v>170</v>
      </c>
      <c r="C141" s="20">
        <v>1554</v>
      </c>
      <c r="D141" s="20"/>
      <c r="E141" s="20"/>
      <c r="F141" s="20"/>
      <c r="G141" s="20"/>
      <c r="H141" s="20"/>
      <c r="I141" s="4" t="s">
        <v>215</v>
      </c>
    </row>
    <row r="142" spans="1:36" s="11" customFormat="1" ht="55.2" x14ac:dyDescent="0.3">
      <c r="A142" s="7">
        <f t="shared" si="10"/>
        <v>4</v>
      </c>
      <c r="B142" s="55" t="s">
        <v>171</v>
      </c>
      <c r="C142" s="20"/>
      <c r="D142" s="20"/>
      <c r="E142" s="20">
        <v>500</v>
      </c>
      <c r="F142" s="20"/>
      <c r="G142" s="20"/>
      <c r="H142" s="20"/>
      <c r="I142" s="4" t="s">
        <v>172</v>
      </c>
    </row>
    <row r="143" spans="1:36" s="11" customFormat="1" ht="55.2" x14ac:dyDescent="0.3">
      <c r="A143" s="7">
        <f t="shared" si="10"/>
        <v>5</v>
      </c>
      <c r="B143" s="4" t="s">
        <v>242</v>
      </c>
      <c r="C143" s="16">
        <v>2712.3</v>
      </c>
      <c r="D143" s="16"/>
      <c r="E143" s="16"/>
      <c r="F143" s="16"/>
      <c r="G143" s="16"/>
      <c r="H143" s="16"/>
      <c r="I143" s="4" t="s">
        <v>245</v>
      </c>
    </row>
    <row r="144" spans="1:36" s="11" customFormat="1" ht="59.25" customHeight="1" x14ac:dyDescent="0.3">
      <c r="A144" s="7">
        <f t="shared" si="10"/>
        <v>6</v>
      </c>
      <c r="B144" s="4" t="s">
        <v>243</v>
      </c>
      <c r="C144" s="16">
        <v>4356.3999999999996</v>
      </c>
      <c r="D144" s="16"/>
      <c r="E144" s="16">
        <v>10165</v>
      </c>
      <c r="F144" s="16"/>
      <c r="G144" s="16"/>
      <c r="H144" s="16"/>
      <c r="I144" s="4" t="s">
        <v>305</v>
      </c>
    </row>
    <row r="145" spans="1:36" s="11" customFormat="1" ht="40.5" customHeight="1" x14ac:dyDescent="0.3">
      <c r="A145" s="7">
        <f t="shared" si="10"/>
        <v>7</v>
      </c>
      <c r="B145" s="4" t="s">
        <v>244</v>
      </c>
      <c r="C145" s="16">
        <v>3495.5</v>
      </c>
      <c r="D145" s="16"/>
      <c r="E145" s="16"/>
      <c r="F145" s="16"/>
      <c r="G145" s="16"/>
      <c r="H145" s="16"/>
      <c r="I145" s="4" t="s">
        <v>246</v>
      </c>
    </row>
    <row r="146" spans="1:36" s="11" customFormat="1" ht="47.25" customHeight="1" x14ac:dyDescent="0.3">
      <c r="A146" s="7">
        <f t="shared" si="10"/>
        <v>8</v>
      </c>
      <c r="B146" s="4" t="s">
        <v>130</v>
      </c>
      <c r="C146" s="16">
        <v>600</v>
      </c>
      <c r="D146" s="16">
        <v>600</v>
      </c>
      <c r="E146" s="16"/>
      <c r="F146" s="16"/>
      <c r="G146" s="16"/>
      <c r="H146" s="16"/>
      <c r="I146" s="4" t="s">
        <v>241</v>
      </c>
    </row>
    <row r="147" spans="1:36" s="11" customFormat="1" ht="48.75" customHeight="1" x14ac:dyDescent="0.3">
      <c r="A147" s="7">
        <f t="shared" si="10"/>
        <v>9</v>
      </c>
      <c r="B147" s="4" t="s">
        <v>108</v>
      </c>
      <c r="C147" s="16">
        <v>11202.9</v>
      </c>
      <c r="D147" s="16"/>
      <c r="E147" s="16">
        <v>28545.8</v>
      </c>
      <c r="F147" s="16"/>
      <c r="G147" s="16"/>
      <c r="H147" s="16"/>
      <c r="I147" s="4" t="s">
        <v>252</v>
      </c>
    </row>
    <row r="148" spans="1:36" s="11" customFormat="1" ht="55.2" x14ac:dyDescent="0.3">
      <c r="A148" s="7">
        <f t="shared" si="10"/>
        <v>10</v>
      </c>
      <c r="B148" s="4" t="s">
        <v>251</v>
      </c>
      <c r="C148" s="16">
        <v>10866.1</v>
      </c>
      <c r="D148" s="16"/>
      <c r="E148" s="16">
        <v>27086.6</v>
      </c>
      <c r="F148" s="16"/>
      <c r="G148" s="16"/>
      <c r="H148" s="16"/>
      <c r="I148" s="4" t="s">
        <v>252</v>
      </c>
    </row>
    <row r="149" spans="1:36" ht="51.75" customHeight="1" x14ac:dyDescent="0.3">
      <c r="A149" s="60"/>
      <c r="B149" s="60" t="s">
        <v>77</v>
      </c>
      <c r="C149" s="61">
        <f>C152+C151+C150</f>
        <v>18464.7</v>
      </c>
      <c r="D149" s="61">
        <f t="shared" ref="D149:H149" si="11">D152+D151+D150</f>
        <v>0</v>
      </c>
      <c r="E149" s="61">
        <f t="shared" si="11"/>
        <v>2740.7</v>
      </c>
      <c r="F149" s="61">
        <f t="shared" si="11"/>
        <v>0</v>
      </c>
      <c r="G149" s="61">
        <f t="shared" si="11"/>
        <v>0</v>
      </c>
      <c r="H149" s="61">
        <f t="shared" si="11"/>
        <v>0</v>
      </c>
      <c r="I149" s="62"/>
    </row>
    <row r="150" spans="1:36" s="11" customFormat="1" ht="78.75" customHeight="1" x14ac:dyDescent="0.3">
      <c r="A150" s="7">
        <v>1</v>
      </c>
      <c r="B150" s="3" t="s">
        <v>173</v>
      </c>
      <c r="C150" s="16">
        <v>3506.3</v>
      </c>
      <c r="D150" s="16"/>
      <c r="E150" s="16">
        <v>2000</v>
      </c>
      <c r="F150" s="16"/>
      <c r="G150" s="16"/>
      <c r="H150" s="16"/>
      <c r="I150" s="3" t="s">
        <v>277</v>
      </c>
    </row>
    <row r="151" spans="1:36" ht="85.5" customHeight="1" x14ac:dyDescent="0.3">
      <c r="A151" s="6">
        <v>2</v>
      </c>
      <c r="B151" s="3" t="s">
        <v>174</v>
      </c>
      <c r="C151" s="20"/>
      <c r="D151" s="20"/>
      <c r="E151" s="20">
        <v>740.7</v>
      </c>
      <c r="F151" s="20"/>
      <c r="G151" s="20"/>
      <c r="H151" s="20"/>
      <c r="I151" s="3" t="s">
        <v>191</v>
      </c>
    </row>
    <row r="152" spans="1:36" s="11" customFormat="1" ht="58.5" customHeight="1" x14ac:dyDescent="0.3">
      <c r="A152" s="7">
        <v>3</v>
      </c>
      <c r="B152" s="3" t="s">
        <v>78</v>
      </c>
      <c r="C152" s="16">
        <v>14958.4</v>
      </c>
      <c r="D152" s="16"/>
      <c r="E152" s="16"/>
      <c r="F152" s="16"/>
      <c r="G152" s="16"/>
      <c r="H152" s="16"/>
      <c r="I152" s="3" t="s">
        <v>192</v>
      </c>
      <c r="AJ152" s="12"/>
    </row>
    <row r="153" spans="1:36" ht="45" customHeight="1" x14ac:dyDescent="0.3">
      <c r="A153" s="60"/>
      <c r="B153" s="60" t="s">
        <v>10</v>
      </c>
      <c r="C153" s="61">
        <f t="shared" ref="C153:H153" si="12">C154</f>
        <v>1912.1</v>
      </c>
      <c r="D153" s="61">
        <f t="shared" si="12"/>
        <v>568</v>
      </c>
      <c r="E153" s="61">
        <f t="shared" si="12"/>
        <v>7250</v>
      </c>
      <c r="F153" s="61">
        <f t="shared" si="12"/>
        <v>0</v>
      </c>
      <c r="G153" s="61">
        <f t="shared" si="12"/>
        <v>0</v>
      </c>
      <c r="H153" s="61">
        <f t="shared" si="12"/>
        <v>0</v>
      </c>
      <c r="I153" s="62"/>
    </row>
    <row r="154" spans="1:36" s="11" customFormat="1" ht="110.4" x14ac:dyDescent="0.3">
      <c r="A154" s="6">
        <v>1</v>
      </c>
      <c r="B154" s="3" t="s">
        <v>17</v>
      </c>
      <c r="C154" s="16">
        <f>1344.1+D154</f>
        <v>1912.1</v>
      </c>
      <c r="D154" s="16">
        <v>568</v>
      </c>
      <c r="E154" s="16">
        <v>7250</v>
      </c>
      <c r="F154" s="16"/>
      <c r="G154" s="16"/>
      <c r="H154" s="16"/>
      <c r="I154" s="4" t="s">
        <v>278</v>
      </c>
    </row>
    <row r="155" spans="1:36" ht="60.75" customHeight="1" x14ac:dyDescent="0.3">
      <c r="A155" s="60"/>
      <c r="B155" s="60" t="s">
        <v>175</v>
      </c>
      <c r="C155" s="61">
        <f t="shared" ref="C155:H155" si="13">C156</f>
        <v>0</v>
      </c>
      <c r="D155" s="61">
        <f t="shared" si="13"/>
        <v>0</v>
      </c>
      <c r="E155" s="61">
        <f t="shared" si="13"/>
        <v>15000</v>
      </c>
      <c r="F155" s="61">
        <f t="shared" si="13"/>
        <v>0</v>
      </c>
      <c r="G155" s="61">
        <f t="shared" si="13"/>
        <v>0</v>
      </c>
      <c r="H155" s="61">
        <f t="shared" si="13"/>
        <v>0</v>
      </c>
      <c r="I155" s="62"/>
    </row>
    <row r="156" spans="1:36" ht="58.5" customHeight="1" x14ac:dyDescent="0.3">
      <c r="A156" s="6">
        <v>1</v>
      </c>
      <c r="B156" s="19" t="s">
        <v>176</v>
      </c>
      <c r="C156" s="20"/>
      <c r="D156" s="20"/>
      <c r="E156" s="20">
        <v>15000</v>
      </c>
      <c r="F156" s="20"/>
      <c r="G156" s="20"/>
      <c r="H156" s="20"/>
      <c r="I156" s="19" t="s">
        <v>232</v>
      </c>
    </row>
    <row r="157" spans="1:36" ht="51" customHeight="1" x14ac:dyDescent="0.3">
      <c r="A157" s="60"/>
      <c r="B157" s="60" t="s">
        <v>79</v>
      </c>
      <c r="C157" s="61">
        <f t="shared" ref="C157:H157" si="14">SUM(C158:C158)</f>
        <v>7251.3</v>
      </c>
      <c r="D157" s="61">
        <f t="shared" si="14"/>
        <v>0</v>
      </c>
      <c r="E157" s="61">
        <f t="shared" si="14"/>
        <v>0</v>
      </c>
      <c r="F157" s="61">
        <f t="shared" si="14"/>
        <v>0</v>
      </c>
      <c r="G157" s="61">
        <f t="shared" si="14"/>
        <v>0</v>
      </c>
      <c r="H157" s="61">
        <f t="shared" si="14"/>
        <v>0</v>
      </c>
      <c r="I157" s="62"/>
    </row>
    <row r="158" spans="1:36" s="11" customFormat="1" ht="63.75" customHeight="1" x14ac:dyDescent="0.3">
      <c r="A158" s="6">
        <v>1</v>
      </c>
      <c r="B158" s="3" t="s">
        <v>109</v>
      </c>
      <c r="C158" s="16">
        <v>7251.3</v>
      </c>
      <c r="D158" s="16"/>
      <c r="E158" s="16"/>
      <c r="F158" s="16"/>
      <c r="G158" s="16"/>
      <c r="H158" s="16"/>
      <c r="I158" s="4" t="s">
        <v>96</v>
      </c>
    </row>
    <row r="159" spans="1:36" ht="36" customHeight="1" x14ac:dyDescent="0.3">
      <c r="A159" s="60"/>
      <c r="B159" s="60" t="s">
        <v>177</v>
      </c>
      <c r="C159" s="61">
        <f t="shared" ref="C159:H159" si="15">C160</f>
        <v>19884.3</v>
      </c>
      <c r="D159" s="61">
        <f t="shared" si="15"/>
        <v>0</v>
      </c>
      <c r="E159" s="61">
        <f t="shared" si="15"/>
        <v>0</v>
      </c>
      <c r="F159" s="61">
        <f t="shared" si="15"/>
        <v>0</v>
      </c>
      <c r="G159" s="61">
        <f t="shared" si="15"/>
        <v>0</v>
      </c>
      <c r="H159" s="61">
        <f t="shared" si="15"/>
        <v>0</v>
      </c>
      <c r="I159" s="62"/>
    </row>
    <row r="160" spans="1:36" s="11" customFormat="1" ht="74.25" customHeight="1" x14ac:dyDescent="0.3">
      <c r="A160" s="6">
        <v>1</v>
      </c>
      <c r="B160" s="3" t="s">
        <v>178</v>
      </c>
      <c r="C160" s="16">
        <v>19884.3</v>
      </c>
      <c r="D160" s="16"/>
      <c r="E160" s="16"/>
      <c r="F160" s="16"/>
      <c r="G160" s="16"/>
      <c r="H160" s="16"/>
      <c r="I160" s="4" t="s">
        <v>280</v>
      </c>
    </row>
    <row r="161" spans="1:9" ht="53.25" customHeight="1" x14ac:dyDescent="0.3">
      <c r="A161" s="60"/>
      <c r="B161" s="60" t="s">
        <v>179</v>
      </c>
      <c r="C161" s="61">
        <f t="shared" ref="C161:H161" si="16">SUM(C162:C163)</f>
        <v>163.19999999999999</v>
      </c>
      <c r="D161" s="61">
        <f t="shared" si="16"/>
        <v>0</v>
      </c>
      <c r="E161" s="61">
        <f t="shared" si="16"/>
        <v>4459.3999999999996</v>
      </c>
      <c r="F161" s="61">
        <f t="shared" si="16"/>
        <v>0</v>
      </c>
      <c r="G161" s="61">
        <f t="shared" si="16"/>
        <v>0</v>
      </c>
      <c r="H161" s="61">
        <f t="shared" si="16"/>
        <v>0</v>
      </c>
      <c r="I161" s="62"/>
    </row>
    <row r="162" spans="1:9" s="11" customFormat="1" ht="81" customHeight="1" x14ac:dyDescent="0.3">
      <c r="A162" s="7">
        <v>1</v>
      </c>
      <c r="B162" s="3" t="s">
        <v>180</v>
      </c>
      <c r="C162" s="20">
        <v>163.19999999999999</v>
      </c>
      <c r="D162" s="20"/>
      <c r="E162" s="20">
        <v>2000</v>
      </c>
      <c r="F162" s="20"/>
      <c r="G162" s="20"/>
      <c r="H162" s="20"/>
      <c r="I162" s="4" t="s">
        <v>247</v>
      </c>
    </row>
    <row r="163" spans="1:9" ht="81" customHeight="1" x14ac:dyDescent="0.3">
      <c r="A163" s="7">
        <v>2</v>
      </c>
      <c r="B163" s="3" t="s">
        <v>181</v>
      </c>
      <c r="C163" s="20"/>
      <c r="D163" s="20"/>
      <c r="E163" s="20">
        <v>2459.4</v>
      </c>
      <c r="F163" s="20"/>
      <c r="G163" s="20"/>
      <c r="H163" s="20"/>
      <c r="I163" s="4" t="s">
        <v>233</v>
      </c>
    </row>
    <row r="164" spans="1:9" ht="31.5" customHeight="1" x14ac:dyDescent="0.3">
      <c r="A164" s="60"/>
      <c r="B164" s="60" t="s">
        <v>90</v>
      </c>
      <c r="C164" s="61">
        <f t="shared" ref="C164:H164" si="17">SUM(C165:C165)</f>
        <v>1137.0999999999999</v>
      </c>
      <c r="D164" s="61">
        <f t="shared" si="17"/>
        <v>1137.0999999999999</v>
      </c>
      <c r="E164" s="61">
        <f t="shared" si="17"/>
        <v>0</v>
      </c>
      <c r="F164" s="61">
        <f t="shared" si="17"/>
        <v>0</v>
      </c>
      <c r="G164" s="61">
        <f t="shared" si="17"/>
        <v>0</v>
      </c>
      <c r="H164" s="61">
        <f t="shared" si="17"/>
        <v>0</v>
      </c>
      <c r="I164" s="62"/>
    </row>
    <row r="165" spans="1:9" ht="62.25" customHeight="1" x14ac:dyDescent="0.3">
      <c r="A165" s="6">
        <v>1</v>
      </c>
      <c r="B165" s="4" t="s">
        <v>110</v>
      </c>
      <c r="C165" s="16">
        <v>1137.0999999999999</v>
      </c>
      <c r="D165" s="16">
        <v>1137.0999999999999</v>
      </c>
      <c r="E165" s="16"/>
      <c r="F165" s="16"/>
      <c r="G165" s="16"/>
      <c r="H165" s="16"/>
      <c r="I165" s="4" t="s">
        <v>111</v>
      </c>
    </row>
    <row r="166" spans="1:9" ht="36.75" hidden="1" customHeight="1" x14ac:dyDescent="0.3">
      <c r="A166" s="60"/>
      <c r="B166" s="60" t="s">
        <v>90</v>
      </c>
      <c r="C166" s="61">
        <f t="shared" ref="C166:F166" si="18">C167</f>
        <v>0</v>
      </c>
      <c r="D166" s="61">
        <f t="shared" si="18"/>
        <v>0</v>
      </c>
      <c r="E166" s="61">
        <f t="shared" si="18"/>
        <v>0</v>
      </c>
      <c r="F166" s="61">
        <f t="shared" si="18"/>
        <v>0</v>
      </c>
      <c r="G166" s="61"/>
      <c r="H166" s="61"/>
      <c r="I166" s="62"/>
    </row>
    <row r="167" spans="1:9" ht="67.5" hidden="1" customHeight="1" x14ac:dyDescent="0.3">
      <c r="A167" s="5">
        <v>1</v>
      </c>
      <c r="B167" s="4" t="s">
        <v>91</v>
      </c>
      <c r="C167" s="16"/>
      <c r="D167" s="16"/>
      <c r="E167" s="16"/>
      <c r="F167" s="16"/>
      <c r="G167" s="16"/>
      <c r="H167" s="16"/>
      <c r="I167" s="3"/>
    </row>
    <row r="168" spans="1:9" ht="31.5" customHeight="1" x14ac:dyDescent="0.3">
      <c r="A168" s="60"/>
      <c r="B168" s="60" t="s">
        <v>182</v>
      </c>
      <c r="C168" s="61">
        <f t="shared" ref="C168:H168" si="19">C169</f>
        <v>682.8</v>
      </c>
      <c r="D168" s="61">
        <f t="shared" si="19"/>
        <v>0</v>
      </c>
      <c r="E168" s="61">
        <f t="shared" si="19"/>
        <v>0</v>
      </c>
      <c r="F168" s="61">
        <f t="shared" si="19"/>
        <v>0</v>
      </c>
      <c r="G168" s="61">
        <f t="shared" si="19"/>
        <v>0</v>
      </c>
      <c r="H168" s="61">
        <f t="shared" si="19"/>
        <v>0</v>
      </c>
      <c r="I168" s="62"/>
    </row>
    <row r="169" spans="1:9" s="11" customFormat="1" ht="67.5" customHeight="1" x14ac:dyDescent="0.3">
      <c r="A169" s="7">
        <v>1</v>
      </c>
      <c r="B169" s="3" t="s">
        <v>183</v>
      </c>
      <c r="C169" s="20">
        <v>682.8</v>
      </c>
      <c r="D169" s="20"/>
      <c r="E169" s="20"/>
      <c r="F169" s="20"/>
      <c r="G169" s="20"/>
      <c r="H169" s="20"/>
      <c r="I169" s="19" t="s">
        <v>184</v>
      </c>
    </row>
    <row r="170" spans="1:9" ht="31.5" customHeight="1" x14ac:dyDescent="0.3">
      <c r="A170" s="60"/>
      <c r="B170" s="60" t="s">
        <v>185</v>
      </c>
      <c r="C170" s="61">
        <f t="shared" ref="C170:H170" si="20">SUM(C171:C171)</f>
        <v>0</v>
      </c>
      <c r="D170" s="61">
        <f t="shared" si="20"/>
        <v>0</v>
      </c>
      <c r="E170" s="61">
        <f t="shared" si="20"/>
        <v>1000</v>
      </c>
      <c r="F170" s="61">
        <f t="shared" si="20"/>
        <v>0</v>
      </c>
      <c r="G170" s="61">
        <f t="shared" si="20"/>
        <v>0</v>
      </c>
      <c r="H170" s="61">
        <f t="shared" si="20"/>
        <v>0</v>
      </c>
      <c r="I170" s="62"/>
    </row>
    <row r="171" spans="1:9" ht="60.75" customHeight="1" x14ac:dyDescent="0.3">
      <c r="A171" s="5">
        <v>1</v>
      </c>
      <c r="B171" s="2" t="s">
        <v>186</v>
      </c>
      <c r="C171" s="20"/>
      <c r="D171" s="20"/>
      <c r="E171" s="20">
        <v>1000</v>
      </c>
      <c r="F171" s="20"/>
      <c r="G171" s="20"/>
      <c r="H171" s="20"/>
      <c r="I171" s="4" t="s">
        <v>214</v>
      </c>
    </row>
    <row r="172" spans="1:9" ht="31.5" customHeight="1" x14ac:dyDescent="0.3">
      <c r="A172" s="60"/>
      <c r="B172" s="60" t="s">
        <v>80</v>
      </c>
      <c r="C172" s="61">
        <f>SUM(C173:C174)</f>
        <v>3584.2999999999997</v>
      </c>
      <c r="D172" s="61">
        <f t="shared" ref="D172:H172" si="21">SUM(D173:D174)</f>
        <v>575.70000000000005</v>
      </c>
      <c r="E172" s="61">
        <f t="shared" si="21"/>
        <v>0</v>
      </c>
      <c r="F172" s="61">
        <f t="shared" si="21"/>
        <v>0</v>
      </c>
      <c r="G172" s="61">
        <f t="shared" si="21"/>
        <v>0</v>
      </c>
      <c r="H172" s="61">
        <f t="shared" si="21"/>
        <v>0</v>
      </c>
      <c r="I172" s="62"/>
    </row>
    <row r="173" spans="1:9" ht="63.75" customHeight="1" x14ac:dyDescent="0.3">
      <c r="A173" s="5">
        <v>1</v>
      </c>
      <c r="B173" s="4" t="s">
        <v>112</v>
      </c>
      <c r="C173" s="16">
        <v>95.2</v>
      </c>
      <c r="D173" s="16">
        <v>95.2</v>
      </c>
      <c r="E173" s="16"/>
      <c r="F173" s="16"/>
      <c r="G173" s="16"/>
      <c r="H173" s="16"/>
      <c r="I173" s="3" t="s">
        <v>114</v>
      </c>
    </row>
    <row r="174" spans="1:9" ht="69.75" customHeight="1" x14ac:dyDescent="0.3">
      <c r="A174" s="5">
        <v>2</v>
      </c>
      <c r="B174" s="4" t="s">
        <v>113</v>
      </c>
      <c r="C174" s="16">
        <f>3008.6+D174</f>
        <v>3489.1</v>
      </c>
      <c r="D174" s="16">
        <v>480.5</v>
      </c>
      <c r="E174" s="16"/>
      <c r="F174" s="16"/>
      <c r="G174" s="16"/>
      <c r="H174" s="16"/>
      <c r="I174" s="3" t="s">
        <v>279</v>
      </c>
    </row>
    <row r="177" spans="3:8" x14ac:dyDescent="0.3">
      <c r="C177" s="24"/>
      <c r="D177" s="24"/>
      <c r="E177" s="24"/>
      <c r="F177" s="24"/>
      <c r="G177" s="24"/>
      <c r="H177" s="24"/>
    </row>
  </sheetData>
  <mergeCells count="2">
    <mergeCell ref="A7:I7"/>
    <mergeCell ref="I1:I3"/>
  </mergeCells>
  <pageMargins left="0.19685039370078741" right="0.19685039370078741" top="0.39370078740157483" bottom="0.39370078740157483" header="0.31496062992125984" footer="0.31496062992125984"/>
  <pageSetup paperSize="9" scale="55" fitToHeight="0" orientation="portrait" r:id="rId1"/>
  <rowBreaks count="1" manualBreakCount="1">
    <brk id="15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2022-10-31T09:57:24Z</dcterms:modified>
</cp:coreProperties>
</file>