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19200" windowHeight="12180"/>
  </bookViews>
  <sheets>
    <sheet name="асфальтировка" sheetId="1" r:id="rId1"/>
  </sheets>
  <definedNames>
    <definedName name="_xlnm._FilterDatabase" localSheetId="0" hidden="1">асфальтировка!#REF!</definedName>
    <definedName name="_xlnm.Print_Titles" localSheetId="0">асфальтировка!$5:$6</definedName>
    <definedName name="_xlnm.Print_Area" localSheetId="0">асфальтировка!$A$1:$G$31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F7" i="1" l="1"/>
  <c r="D7" i="1" l="1"/>
  <c r="E20" i="1" l="1"/>
  <c r="E28" i="1"/>
  <c r="C22" i="1" l="1"/>
  <c r="C7" i="1" s="1"/>
  <c r="E29" i="1" l="1"/>
  <c r="E23" i="1"/>
  <c r="E9" i="1" l="1"/>
  <c r="E7" i="1" s="1"/>
</calcChain>
</file>

<file path=xl/sharedStrings.xml><?xml version="1.0" encoding="utf-8"?>
<sst xmlns="http://schemas.openxmlformats.org/spreadsheetml/2006/main" count="59" uniqueCount="59">
  <si>
    <t>№ п/п</t>
  </si>
  <si>
    <t>Наименование объекта</t>
  </si>
  <si>
    <t>Подробное обоснование по видам выполняемых работ</t>
  </si>
  <si>
    <t>ВСЕГО                           2021 год</t>
  </si>
  <si>
    <t>ВСЕГО                           2022 год</t>
  </si>
  <si>
    <t>Территория МБОУ "СШ № 28", корп. 2, г. Норильск, Центральный район, ул. Талнахская, д. 54</t>
  </si>
  <si>
    <t>ВСЕГО                           2023 год</t>
  </si>
  <si>
    <t>Территория МБДОУ "Детский сад № 29 "Вишенка", г. Норильск, Центральный район, ул. Талнахская, д. 19</t>
  </si>
  <si>
    <t>Территория МБДОУ "Детский сад № 97 "Светлица", г. Норильск, Центральный район, ул.  Хантайская, д. 35</t>
  </si>
  <si>
    <t>Территория МБУ "Дом спорта "БОКМО", г. Норильск, Центральный район, ул. Талнахская, д. 68 А</t>
  </si>
  <si>
    <t>Территория МБУ "Дом спорта "БОКМО", г. Норильск, Центральный район, ул. Октябрьская, д. 6 Б ("Дом физической культуры")</t>
  </si>
  <si>
    <t>Территория МБУ "Дом спорта "БОКМО", г. Норильск, Центральный район, пл. Металлургов, д. 25 А ("Спортивный зал "Геркулес")</t>
  </si>
  <si>
    <t>Территория МАДОУ "Детский сад № 2 "Умка", корп. 1, г. Норильск, Центральный район, ул. Орджоникидзе, д. 14 Б</t>
  </si>
  <si>
    <t xml:space="preserve">Территория Кайерканского территориального управления Администрации города Норильска, г. Норильск, район Кайеркан, ул. Шахтёрская, д. 9 А </t>
  </si>
  <si>
    <t>Территория МБУ "Спортивный комплекс "Талнах", Культурно-оздоровительный комплекс, г. Норильск, район Талнах, ул. Таймырская, д. 15</t>
  </si>
  <si>
    <t>Территория МБУ "Спортивный комплекс "Талнах", г. Норильск, район Талнах, ул. Космонавтов, д. 15 А ("Крытый каток "Умка")</t>
  </si>
  <si>
    <t>2021 - устройство отмостки площадью 270 м2</t>
  </si>
  <si>
    <t>2021 - устройство отмостки площадью 35 м2</t>
  </si>
  <si>
    <t>Территория МБУ ДО "Оганерская детская школа искусств", г. Норильск, Центральный район, ул. Вальковская, д. 6</t>
  </si>
  <si>
    <t>Территория МБУ "Спортивный комплекс "Талнах", г. Норильск, район Талнах, ул. Строителей, д. 23 ("Спортивный зал "ГОРНЯК")</t>
  </si>
  <si>
    <t>Территория МБУ "Спортивный комплекс "Кайеркан", г. Норильск, район Кайеркан, ул. Надеждинская, д. 3 А (Дом спорта)</t>
  </si>
  <si>
    <t>Территория МАДОУ "Детский сад № 5 "Норильчонок", корп. 1, г. Норильск, Центральный район, ул. Дзержинского, д. 5 Б</t>
  </si>
  <si>
    <t>Территория МБУ "Лыжная база "Оль-Гуль", г. Норильск, Вальковское шоссе</t>
  </si>
  <si>
    <t>Территория МБДОУ "Детский сад № 71 "Антошка", г. Норильск, Центральный район, ул. Нансена, д. 34</t>
  </si>
  <si>
    <t>Территория МБОУ "Лицей № 3", корп. 1, г. Норильск, Центральный район, ул. Комсомольская, д. 27 А</t>
  </si>
  <si>
    <t xml:space="preserve">Территория нежилого отдельно стоящего здания, расположенного по адресу: г. Норильск, Центральный район, ул. 50 лет Октября, зд. 20 </t>
  </si>
  <si>
    <t>Территория нежилого отдельно стоящего здания, расположенного по адресу: г. Норильск, Центральный район, ул. Энергетическая, зд. 14, стр. 1</t>
  </si>
  <si>
    <t>Территория МБУ "Спортивный комплекс "Талнах", г. Норильск, район Талнах, ул. Таймырская, д. 5 (спортивный зал "Солнышко")</t>
  </si>
  <si>
    <t>Территория МБУ ДО "Норильская детская художественная школа", г. Норильск, Центральный район, ул. Комсомольская, д. 52 А</t>
  </si>
  <si>
    <t>Территория МБУК "КДЦ "Юбилейный", г. Норильск, район Кайеркан, ул. Шахтерская, д. 14</t>
  </si>
  <si>
    <t>Территория МБУ "Спортивный комплекс "Кайеркан", г. Норильск, район Кайеркан, ул. Надеждинская, д. 16 А ("Плавательный бассейн")</t>
  </si>
  <si>
    <t>Территория МБДОУ "Детский сад № 98 "Загадка", г. Норильск, район Кайеркан, ул. Норильская, д. 18</t>
  </si>
  <si>
    <t>ВСЕГО                           2024 год</t>
  </si>
  <si>
    <t xml:space="preserve">Приложение № 4
к муниципальной программе
"Поддержание сохранности действующих и 
строительство новых объектов социальной 
инфраструктуры" </t>
  </si>
  <si>
    <t>2021 - асфальтирование территории площадью 1 354,0 м2</t>
  </si>
  <si>
    <t>2023 - асфальтирование территории площадью 1 340,0 м2</t>
  </si>
  <si>
    <t>2021 - асфальтирование территории площадью 1 638,3 м2</t>
  </si>
  <si>
    <t>2021 - асфальтирование территории площадью 1 665,0 м2</t>
  </si>
  <si>
    <t>2021 - асфальтирование территории площадью 900,0 м2</t>
  </si>
  <si>
    <t>2021 - асфальтирование территории площадью 1 141,6 м2</t>
  </si>
  <si>
    <t>2021 - асфальтирование территории площадью 810,0 м2</t>
  </si>
  <si>
    <t>2021 - асфальтирование территории площадью 191,1 м2</t>
  </si>
  <si>
    <t xml:space="preserve">2022 - асфальтирование (бетонирование) территории площадью 1 000,0 м2 </t>
  </si>
  <si>
    <t>2023 - асфальтирование территории площадью 1 500,0 м2</t>
  </si>
  <si>
    <t>2023 - асфальтирование территории площадью 3 000,0 м2</t>
  </si>
  <si>
    <t>2023 - асфальтирование территории площадью 1 830,0 м2</t>
  </si>
  <si>
    <t>2023 - асфальтирование территории площадью 2 000,0 м2</t>
  </si>
  <si>
    <t>2021 - асфальтирование территории площадью 200,0 м2</t>
  </si>
  <si>
    <t>2021 - асфальтирование территории площадью 3 104,0 м2
2022 - асфальтирование территории площадью 3 945,0 м2, подъездного пути площадью 1 360,0 м2</t>
  </si>
  <si>
    <t>2023 - асфальтирование территории площадью 1 000,0 м2</t>
  </si>
  <si>
    <t>2021 - асфальтирование территории площадью 358,2 м2</t>
  </si>
  <si>
    <t>2021 - асфальтирование территории площадью 1 374 м2</t>
  </si>
  <si>
    <t xml:space="preserve">2023 - асфальтирование территории площадью 760,0 м2 </t>
  </si>
  <si>
    <t>2023 - асфальтирование территории площадью 489 м2</t>
  </si>
  <si>
    <t>2021 - асфальтирование территории площадью 1 150,0 м2</t>
  </si>
  <si>
    <t>2021 - асфальтирование территории площадью 2 846,3 м2</t>
  </si>
  <si>
    <t>ВСЕГО РАСХОДЫ НА АСФАЛЬТИРОВАНИЕ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</si>
  <si>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</si>
  <si>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Приложение 4 к Постановлению
Администрации города Норильска                                                                                              от 31.10.2022 № 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</si>
</sst>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4" fontId="8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top"/>
    </xf>
    <xf numFmtId="164" fontId="7" fillId="0" borderId="1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/>
    </xf>
    <xf numFmtId="165" fontId="8" fillId="0" borderId="0" xfId="0" applyNumberFormat="1" applyFont="1" applyFill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top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vertical="center" wrapText="1" shrinkToFit="1"/>
    </xf>
    <xf numFmtId="2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left" vertical="center" wrapText="1" shrinkToFi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abSelected="1" view="pageBreakPreview" zoomScaleNormal="100" zoomScaleSheetLayoutView="100" workbookViewId="0">
      <selection activeCell="B2" sqref="B2"/>
    </sheetView>
  </sheetViews>
  <sheetFormatPr defaultColWidth="9.109375" defaultRowHeight="15.6" x14ac:dyDescent="0.3"/>
  <cols>
    <col min="1" max="1" width="4.88671875" style="3" customWidth="1"/>
    <col min="2" max="2" width="62.6640625" style="3" customWidth="1"/>
    <col min="3" max="6" width="14.6640625" style="3" customWidth="1"/>
    <col min="7" max="7" width="52.6640625" style="26" customWidth="1"/>
    <col min="8" max="8" width="13.5546875" style="6" customWidth="1"/>
    <col min="9" max="9" width="23.33203125" style="1" customWidth="1"/>
    <col min="10" max="16384" width="9.109375" style="3"/>
  </cols>
  <sheetData>
    <row r="1" spans="1:13" ht="51" customHeight="1" x14ac:dyDescent="0.3">
      <c r="G1" s="23" t="s">
        <v>58</v>
      </c>
    </row>
    <row r="2" spans="1:13" ht="81" customHeight="1" x14ac:dyDescent="0.3">
      <c r="G2" s="7" t="s">
        <v>33</v>
      </c>
    </row>
    <row r="4" spans="1:13" x14ac:dyDescent="0.3">
      <c r="A4" s="38" t="s">
        <v>57</v>
      </c>
      <c r="B4" s="38"/>
      <c r="C4" s="38"/>
      <c r="D4" s="38"/>
      <c r="E4" s="38"/>
      <c r="F4" s="38"/>
      <c r="G4" s="38"/>
      <c r="H4" s="5"/>
      <c r="I4" s="4"/>
      <c r="J4" s="2"/>
      <c r="K4" s="2"/>
      <c r="L4" s="2"/>
      <c r="M4" s="2"/>
    </row>
    <row r="5" spans="1:13" s="19" customFormat="1" ht="21.75" customHeight="1" x14ac:dyDescent="0.3">
      <c r="A5" s="39" t="s">
        <v>0</v>
      </c>
      <c r="B5" s="40" t="s">
        <v>1</v>
      </c>
      <c r="C5" s="40" t="s">
        <v>3</v>
      </c>
      <c r="D5" s="40" t="s">
        <v>4</v>
      </c>
      <c r="E5" s="40" t="s">
        <v>6</v>
      </c>
      <c r="F5" s="42" t="s">
        <v>32</v>
      </c>
      <c r="G5" s="41" t="s">
        <v>2</v>
      </c>
      <c r="H5" s="12"/>
      <c r="I5" s="13"/>
    </row>
    <row r="6" spans="1:13" s="19" customFormat="1" ht="21.75" customHeight="1" x14ac:dyDescent="0.3">
      <c r="A6" s="39"/>
      <c r="B6" s="40"/>
      <c r="C6" s="40"/>
      <c r="D6" s="40"/>
      <c r="E6" s="40"/>
      <c r="F6" s="43"/>
      <c r="G6" s="41"/>
      <c r="H6" s="12"/>
      <c r="I6" s="13"/>
    </row>
    <row r="7" spans="1:13" s="19" customFormat="1" ht="13.8" x14ac:dyDescent="0.3">
      <c r="A7" s="27"/>
      <c r="B7" s="21" t="s">
        <v>56</v>
      </c>
      <c r="C7" s="22">
        <f>SUM(C8:C31)</f>
        <v>34149.30000000001</v>
      </c>
      <c r="D7" s="22">
        <f>SUM(D8:D31)</f>
        <v>18075</v>
      </c>
      <c r="E7" s="22">
        <f>SUM(E8:E31)</f>
        <v>27677.172000000002</v>
      </c>
      <c r="F7" s="22">
        <f>SUM(F8:F31)</f>
        <v>0</v>
      </c>
      <c r="G7" s="28"/>
      <c r="H7" s="12"/>
      <c r="I7" s="13"/>
    </row>
    <row r="8" spans="1:13" s="14" customFormat="1" ht="27.6" x14ac:dyDescent="0.3">
      <c r="A8" s="11">
        <v>1</v>
      </c>
      <c r="B8" s="29" t="s">
        <v>12</v>
      </c>
      <c r="C8" s="8">
        <v>2762.5</v>
      </c>
      <c r="D8" s="9"/>
      <c r="E8" s="9"/>
      <c r="F8" s="9"/>
      <c r="G8" s="18" t="s">
        <v>34</v>
      </c>
      <c r="H8" s="12"/>
      <c r="I8" s="13"/>
    </row>
    <row r="9" spans="1:13" s="14" customFormat="1" ht="27.6" x14ac:dyDescent="0.3">
      <c r="A9" s="11">
        <v>2</v>
      </c>
      <c r="B9" s="29" t="s">
        <v>21</v>
      </c>
      <c r="C9" s="10"/>
      <c r="D9" s="9"/>
      <c r="E9" s="10">
        <f>2.048*1340</f>
        <v>2744.32</v>
      </c>
      <c r="F9" s="10"/>
      <c r="G9" s="18" t="s">
        <v>35</v>
      </c>
      <c r="H9" s="12"/>
      <c r="I9" s="13"/>
    </row>
    <row r="10" spans="1:13" s="14" customFormat="1" ht="27.6" x14ac:dyDescent="0.3">
      <c r="A10" s="11">
        <v>3</v>
      </c>
      <c r="B10" s="29" t="s">
        <v>7</v>
      </c>
      <c r="C10" s="10">
        <v>3108.6</v>
      </c>
      <c r="D10" s="9"/>
      <c r="E10" s="9"/>
      <c r="F10" s="9"/>
      <c r="G10" s="18" t="s">
        <v>36</v>
      </c>
      <c r="H10" s="12"/>
      <c r="I10" s="13"/>
    </row>
    <row r="11" spans="1:13" s="14" customFormat="1" ht="27.6" x14ac:dyDescent="0.3">
      <c r="A11" s="11">
        <v>4</v>
      </c>
      <c r="B11" s="29" t="s">
        <v>23</v>
      </c>
      <c r="C11" s="10">
        <v>4024.6</v>
      </c>
      <c r="D11" s="11"/>
      <c r="E11" s="9"/>
      <c r="F11" s="9"/>
      <c r="G11" s="18" t="s">
        <v>37</v>
      </c>
      <c r="H11" s="12"/>
      <c r="I11" s="13"/>
    </row>
    <row r="12" spans="1:13" s="14" customFormat="1" ht="27.6" x14ac:dyDescent="0.3">
      <c r="A12" s="11">
        <v>5</v>
      </c>
      <c r="B12" s="29" t="s">
        <v>8</v>
      </c>
      <c r="C12" s="10">
        <v>1961.5000000000002</v>
      </c>
      <c r="D12" s="9"/>
      <c r="E12" s="9"/>
      <c r="F12" s="9"/>
      <c r="G12" s="18" t="s">
        <v>38</v>
      </c>
      <c r="H12" s="12"/>
      <c r="I12" s="13"/>
    </row>
    <row r="13" spans="1:13" s="14" customFormat="1" ht="27.6" x14ac:dyDescent="0.3">
      <c r="A13" s="11">
        <f t="shared" ref="A13" si="0">A12+1</f>
        <v>6</v>
      </c>
      <c r="B13" s="29" t="s">
        <v>31</v>
      </c>
      <c r="C13" s="10">
        <v>2245.5</v>
      </c>
      <c r="D13" s="9"/>
      <c r="E13" s="9"/>
      <c r="F13" s="9"/>
      <c r="G13" s="18" t="s">
        <v>39</v>
      </c>
      <c r="H13" s="15"/>
      <c r="I13" s="13"/>
    </row>
    <row r="14" spans="1:13" s="17" customFormat="1" ht="27.6" x14ac:dyDescent="0.3">
      <c r="A14" s="11">
        <v>7</v>
      </c>
      <c r="B14" s="24" t="s">
        <v>24</v>
      </c>
      <c r="C14" s="10">
        <v>1677.9</v>
      </c>
      <c r="D14" s="10"/>
      <c r="E14" s="10"/>
      <c r="F14" s="10"/>
      <c r="G14" s="18" t="s">
        <v>40</v>
      </c>
      <c r="H14" s="12"/>
      <c r="I14" s="16"/>
    </row>
    <row r="15" spans="1:13" s="17" customFormat="1" ht="27.6" x14ac:dyDescent="0.3">
      <c r="A15" s="11">
        <v>8</v>
      </c>
      <c r="B15" s="30" t="s">
        <v>5</v>
      </c>
      <c r="C15" s="10">
        <v>380.2</v>
      </c>
      <c r="D15" s="10"/>
      <c r="E15" s="10"/>
      <c r="F15" s="10"/>
      <c r="G15" s="18" t="s">
        <v>41</v>
      </c>
      <c r="H15" s="12"/>
      <c r="I15" s="16"/>
    </row>
    <row r="16" spans="1:13" s="17" customFormat="1" ht="27.6" x14ac:dyDescent="0.3">
      <c r="A16" s="11">
        <v>9</v>
      </c>
      <c r="B16" s="31" t="s">
        <v>29</v>
      </c>
      <c r="C16" s="32"/>
      <c r="D16" s="10">
        <v>4355.8</v>
      </c>
      <c r="E16" s="10"/>
      <c r="F16" s="10"/>
      <c r="G16" s="24" t="s">
        <v>42</v>
      </c>
      <c r="H16" s="12"/>
      <c r="I16" s="16"/>
    </row>
    <row r="17" spans="1:9" s="19" customFormat="1" ht="27.6" x14ac:dyDescent="0.3">
      <c r="A17" s="11">
        <v>10</v>
      </c>
      <c r="B17" s="33" t="s">
        <v>18</v>
      </c>
      <c r="C17" s="11"/>
      <c r="D17" s="11"/>
      <c r="E17" s="8">
        <v>4189.7</v>
      </c>
      <c r="F17" s="8"/>
      <c r="G17" s="18" t="s">
        <v>43</v>
      </c>
      <c r="H17" s="12"/>
      <c r="I17" s="13"/>
    </row>
    <row r="18" spans="1:9" s="13" customFormat="1" ht="34.5" customHeight="1" x14ac:dyDescent="0.3">
      <c r="A18" s="11">
        <v>11</v>
      </c>
      <c r="B18" s="34" t="s">
        <v>28</v>
      </c>
      <c r="C18" s="11"/>
      <c r="D18" s="8"/>
      <c r="E18" s="8">
        <v>8490.4</v>
      </c>
      <c r="F18" s="8"/>
      <c r="G18" s="18" t="s">
        <v>44</v>
      </c>
      <c r="H18" s="12"/>
    </row>
    <row r="19" spans="1:9" s="17" customFormat="1" ht="27.6" x14ac:dyDescent="0.3">
      <c r="A19" s="11">
        <v>12</v>
      </c>
      <c r="B19" s="31" t="s">
        <v>9</v>
      </c>
      <c r="C19" s="32"/>
      <c r="D19" s="8"/>
      <c r="E19" s="8">
        <v>3550.8</v>
      </c>
      <c r="F19" s="8"/>
      <c r="G19" s="18" t="s">
        <v>45</v>
      </c>
      <c r="H19" s="12"/>
      <c r="I19" s="13"/>
    </row>
    <row r="20" spans="1:9" s="17" customFormat="1" ht="30.75" customHeight="1" x14ac:dyDescent="0.3">
      <c r="A20" s="11">
        <v>13</v>
      </c>
      <c r="B20" s="31" t="s">
        <v>10</v>
      </c>
      <c r="C20" s="32"/>
      <c r="D20" s="10"/>
      <c r="E20" s="10">
        <f>2.048*2000</f>
        <v>4096</v>
      </c>
      <c r="F20" s="10"/>
      <c r="G20" s="18" t="s">
        <v>46</v>
      </c>
      <c r="H20" s="12"/>
      <c r="I20" s="16"/>
    </row>
    <row r="21" spans="1:9" s="17" customFormat="1" ht="32.25" customHeight="1" x14ac:dyDescent="0.3">
      <c r="A21" s="11">
        <v>14</v>
      </c>
      <c r="B21" s="31" t="s">
        <v>11</v>
      </c>
      <c r="C21" s="8">
        <v>388.8</v>
      </c>
      <c r="D21" s="10"/>
      <c r="E21" s="10"/>
      <c r="F21" s="10"/>
      <c r="G21" s="18" t="s">
        <v>47</v>
      </c>
      <c r="H21" s="12"/>
      <c r="I21" s="16"/>
    </row>
    <row r="22" spans="1:9" s="17" customFormat="1" ht="42.75" customHeight="1" x14ac:dyDescent="0.3">
      <c r="A22" s="11">
        <v>15</v>
      </c>
      <c r="B22" s="31" t="s">
        <v>22</v>
      </c>
      <c r="C22" s="35">
        <f>3906+2205.2</f>
        <v>6111.2</v>
      </c>
      <c r="D22" s="10">
        <v>13719.199999999999</v>
      </c>
      <c r="E22" s="10"/>
      <c r="F22" s="10"/>
      <c r="G22" s="25" t="s">
        <v>48</v>
      </c>
      <c r="H22" s="12"/>
      <c r="I22" s="16"/>
    </row>
    <row r="23" spans="1:9" s="17" customFormat="1" ht="27.6" x14ac:dyDescent="0.3">
      <c r="A23" s="11">
        <v>16</v>
      </c>
      <c r="B23" s="36" t="s">
        <v>27</v>
      </c>
      <c r="C23" s="8"/>
      <c r="D23" s="10"/>
      <c r="E23" s="10">
        <f>2.048*1000</f>
        <v>2048</v>
      </c>
      <c r="F23" s="10"/>
      <c r="G23" s="18" t="s">
        <v>49</v>
      </c>
      <c r="H23" s="12"/>
      <c r="I23" s="16"/>
    </row>
    <row r="24" spans="1:9" s="17" customFormat="1" ht="27.6" x14ac:dyDescent="0.3">
      <c r="A24" s="11">
        <v>17</v>
      </c>
      <c r="B24" s="31" t="s">
        <v>19</v>
      </c>
      <c r="C24" s="35">
        <v>696.7</v>
      </c>
      <c r="D24" s="10"/>
      <c r="E24" s="10"/>
      <c r="F24" s="10"/>
      <c r="G24" s="18" t="s">
        <v>50</v>
      </c>
      <c r="H24" s="12"/>
      <c r="I24" s="16"/>
    </row>
    <row r="25" spans="1:9" s="17" customFormat="1" ht="27.6" x14ac:dyDescent="0.3">
      <c r="A25" s="11">
        <v>18</v>
      </c>
      <c r="B25" s="37" t="s">
        <v>15</v>
      </c>
      <c r="C25" s="35">
        <v>837.4</v>
      </c>
      <c r="D25" s="10"/>
      <c r="E25" s="10"/>
      <c r="F25" s="10"/>
      <c r="G25" s="18" t="s">
        <v>16</v>
      </c>
      <c r="H25" s="15"/>
      <c r="I25" s="13"/>
    </row>
    <row r="26" spans="1:9" s="17" customFormat="1" ht="41.4" x14ac:dyDescent="0.3">
      <c r="A26" s="11">
        <v>19</v>
      </c>
      <c r="B26" s="37" t="s">
        <v>14</v>
      </c>
      <c r="C26" s="35">
        <v>108.5</v>
      </c>
      <c r="D26" s="10"/>
      <c r="E26" s="10"/>
      <c r="F26" s="10"/>
      <c r="G26" s="18" t="s">
        <v>17</v>
      </c>
      <c r="H26" s="15"/>
      <c r="I26" s="13"/>
    </row>
    <row r="27" spans="1:9" s="17" customFormat="1" ht="41.4" x14ac:dyDescent="0.3">
      <c r="A27" s="11">
        <v>20</v>
      </c>
      <c r="B27" s="31" t="s">
        <v>30</v>
      </c>
      <c r="C27" s="35">
        <v>2147.9</v>
      </c>
      <c r="D27" s="10"/>
      <c r="E27" s="10"/>
      <c r="F27" s="10"/>
      <c r="G27" s="18" t="s">
        <v>51</v>
      </c>
      <c r="H27" s="20"/>
      <c r="I27" s="16"/>
    </row>
    <row r="28" spans="1:9" s="17" customFormat="1" ht="27.6" x14ac:dyDescent="0.3">
      <c r="A28" s="11">
        <v>21</v>
      </c>
      <c r="B28" s="31" t="s">
        <v>20</v>
      </c>
      <c r="C28" s="8"/>
      <c r="D28" s="10"/>
      <c r="E28" s="10">
        <f>2.048*760</f>
        <v>1556.48</v>
      </c>
      <c r="F28" s="10"/>
      <c r="G28" s="18" t="s">
        <v>52</v>
      </c>
      <c r="H28" s="12"/>
      <c r="I28" s="16"/>
    </row>
    <row r="29" spans="1:9" s="19" customFormat="1" ht="41.4" x14ac:dyDescent="0.3">
      <c r="A29" s="11">
        <v>22</v>
      </c>
      <c r="B29" s="18" t="s">
        <v>13</v>
      </c>
      <c r="C29" s="11"/>
      <c r="D29" s="11"/>
      <c r="E29" s="8">
        <f>2.048*489</f>
        <v>1001.472</v>
      </c>
      <c r="F29" s="8"/>
      <c r="G29" s="18" t="s">
        <v>53</v>
      </c>
      <c r="H29" s="12"/>
      <c r="I29" s="13"/>
    </row>
    <row r="30" spans="1:9" s="19" customFormat="1" ht="27.6" x14ac:dyDescent="0.3">
      <c r="A30" s="11">
        <v>23</v>
      </c>
      <c r="B30" s="18" t="s">
        <v>25</v>
      </c>
      <c r="C30" s="10">
        <v>2326.6999999999998</v>
      </c>
      <c r="D30" s="11"/>
      <c r="E30" s="11"/>
      <c r="F30" s="11"/>
      <c r="G30" s="18" t="s">
        <v>54</v>
      </c>
      <c r="H30" s="12"/>
      <c r="I30" s="13"/>
    </row>
    <row r="31" spans="1:9" s="19" customFormat="1" ht="41.4" x14ac:dyDescent="0.3">
      <c r="A31" s="11">
        <v>24</v>
      </c>
      <c r="B31" s="18" t="s">
        <v>26</v>
      </c>
      <c r="C31" s="10">
        <v>5371.3</v>
      </c>
      <c r="D31" s="11"/>
      <c r="E31" s="11"/>
      <c r="F31" s="11"/>
      <c r="G31" s="18" t="s">
        <v>55</v>
      </c>
      <c r="H31" s="12"/>
      <c r="I31" s="13"/>
    </row>
  </sheetData>
  <mergeCells count="8">
    <mergeCell ref="A4:G4"/>
    <mergeCell ref="A5:A6"/>
    <mergeCell ref="B5:B6"/>
    <mergeCell ref="G5:G6"/>
    <mergeCell ref="D5:D6"/>
    <mergeCell ref="E5:E6"/>
    <mergeCell ref="C5:C6"/>
    <mergeCell ref="F5:F6"/>
  </mergeCells>
  <pageMargins left="0.78740157480314965" right="0.59055118110236227" top="0.59055118110236227" bottom="0.39370078740157483" header="0" footer="0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асфальтировка</vt:lpstr>
      <vt:lpstr>асфальтировка!Заголовки_для_печати</vt:lpstr>
      <vt:lpstr>асфальтировка!Область_печати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2021-11-02T08:18:00Z</cp:lastPrinted>
  <dcterms:created xsi:type="dcterms:W3CDTF">2015-08-06T08:38:08Z</dcterms:created>
  <dcterms:modified xsi:type="dcterms:W3CDTF">2022-10-31T09:57:54Z</dcterms:modified>
</cp:coreProperties>
</file>