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9888"/>
  </bookViews>
  <sheets>
    <sheet name="Приложение 5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5'!$4:$5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5'!$A$1:$AC$78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M14" i="1"/>
  <c r="H8" i="1" l="1"/>
  <c r="G8" i="1"/>
  <c r="O9" i="1" l="1"/>
  <c r="D12" i="1" l="1"/>
  <c r="A12" i="1"/>
</calcChain>
</file>

<file path=xl/sharedStrings.xml><?xml version="1.0" encoding="utf-8"?>
<sst xmlns="http://schemas.openxmlformats.org/spreadsheetml/2006/main" count="239" uniqueCount="96">
  <si>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</si>
  <si>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</si>
  <si>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</si>
  <si>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</si>
  <si>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</si>
  <si>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</si>
  <si>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</si>
  <si>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</si>
  <si>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</si>
  <si>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</si>
  <si>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</si>
  <si>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</si>
  <si>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</si>
  <si>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</si>
  <si>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</si>
  <si>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</si>
  <si>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</si>
  <si>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</si>
  <si>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</si>
  <si>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</si>
  <si>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</si>
  <si>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</si>
  <si>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</si>
  <si>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</si>
  <si>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</si>
  <si>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</si>
  <si>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</si>
  <si>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</si>
  <si>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</si>
  <si>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</si>
  <si>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</si>
  <si>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</si>
  <si>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</si>
  <si>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</si>
  <si>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</si>
  <si>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</si>
  <si>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</si>
  <si>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</si>
  <si>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</si>
  <si>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</si>
  <si>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</si>
  <si>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живой звук, авторская, солнечный круг, Гран-па - включены зрители на ГАЛА КОНЦЕРТЫ: 400 бил.х4 концерта = 1600 зрителей</t>
  </si>
  <si>
    <t>х</t>
  </si>
  <si>
    <t>очная</t>
  </si>
  <si>
    <t>Количество посещений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</si>
  <si>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</si>
  <si>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</si>
  <si>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</si>
  <si>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</si>
  <si>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</si>
  <si>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</si>
  <si>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</si>
  <si>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</si>
  <si>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</si>
  <si>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</si>
  <si>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</si>
  <si>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</si>
  <si>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</si>
  <si>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 xml:space="preserve">нужно внести поправку 2017 -470000, 2018 - 500000, 2019 - 520000 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</si>
  <si>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</si>
  <si>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</si>
  <si>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</si>
  <si>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</si>
  <si>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</si>
  <si>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2020 год
(план)</t>
  </si>
  <si>
    <t>-</t>
  </si>
  <si>
    <t>С учетом всех форм</t>
  </si>
  <si>
    <t xml:space="preserve">Организация и проведение мероприятий 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</si>
  <si>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</si>
  <si>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</si>
  <si>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</si>
  <si>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</si>
  <si>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</si>
  <si>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</si>
  <si>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5</t>
  </si>
  <si>
    <t>Основное мероприятие 2.6: Сохранение и развитие народных художественных промыслов и ремёсел (декоративно-прикладное творчество)</t>
  </si>
  <si>
    <t>2017 год
(факт)</t>
  </si>
  <si>
    <t>2018 год
(оценка)</t>
  </si>
  <si>
    <t>2021 год
(план)</t>
  </si>
  <si>
    <t>Количество  мероприятий</t>
  </si>
  <si>
    <t>Количество клубных формирований 
(с февраля 2018 входит в ГЦК)</t>
  </si>
  <si>
    <t>число участников
(с февраля 2018 входит в ГЦК)</t>
  </si>
  <si>
    <t>Прогноз сводных показателей муниципальных заданий по муниципальной программе "Развитие культуры" на 2017-2021 годы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</si>
  <si>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</si>
  <si>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</si>
  <si>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</si>
  <si>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</si>
  <si>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</si>
  <si>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</si>
  <si>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Основное мероприятие 2.3: Организация деятельности МБУК "Городской центр культуры"</t>
  </si>
  <si>
    <t xml:space="preserve">Основное мероприятие 2.5: Организация деятельности ДК "Энергия" </t>
  </si>
  <si>
    <t>Приложение 5
к муниципальной программе  "Развитие культуры"
на 2017 - 2021 годы, утвержденной Постановлением
Администрации города Норильска
от 05.12.2016  № 580</t>
  </si>
  <si>
    <t>человеко-час</t>
  </si>
  <si>
    <t>до 2019 г. - количество обучающихся
с 2019 г.- человеко-час</t>
  </si>
  <si>
    <t>театральное искусство
(с 01.09.2019)</t>
  </si>
  <si>
    <t>Приложение 1
к постановлению Администрации города Норильска 
от 06.11.2019 № 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</si>
</sst>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_р_._-;\-* #,##0.00_р_._-;_-* \-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5" fontId="17" fillId="0" borderId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12" fillId="0" borderId="0" xfId="1" applyFont="1" applyFill="1" applyAlignment="1">
      <alignment vertical="top" wrapText="1"/>
    </xf>
    <xf numFmtId="0" fontId="13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0" fontId="4" fillId="0" borderId="0" xfId="1" applyFont="1" applyFill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0" fontId="6" fillId="0" borderId="0" xfId="1" applyFont="1" applyFill="1" applyAlignment="1">
      <alignment horizontal="right" vertical="top"/>
    </xf>
    <xf numFmtId="164" fontId="6" fillId="0" borderId="0" xfId="1" applyNumberFormat="1" applyFont="1" applyFill="1" applyAlignment="1">
      <alignment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1" xfId="5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center" vertical="top" wrapText="1"/>
    </xf>
    <xf numFmtId="0" fontId="6" fillId="0" borderId="0" xfId="1" applyFont="1" applyFill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3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vertical="top" wrapText="1"/>
    </xf>
    <xf numFmtId="0" fontId="12" fillId="0" borderId="1" xfId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20" fillId="0" borderId="0" xfId="1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3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86"/>
  <sheetViews>
    <sheetView tabSelected="1" view="pageBreakPreview" zoomScale="60" zoomScaleNormal="85" workbookViewId="0">
      <selection activeCell="H73" sqref="H73"/>
    </sheetView>
  </sheetViews>
  <sheetFormatPr defaultColWidth="9.109375" defaultRowHeight="18" x14ac:dyDescent="0.3"/>
  <cols>
    <col min="1" max="1" width="40" style="20" customWidth="1"/>
    <col min="2" max="2" width="34" style="1" customWidth="1"/>
    <col min="3" max="3" width="19.5546875" style="1" customWidth="1"/>
    <col min="4" max="4" width="37" style="1" customWidth="1"/>
    <col min="5" max="5" width="13.6640625" style="62" customWidth="1"/>
    <col min="6" max="6" width="14.5546875" style="62" customWidth="1"/>
    <col min="7" max="9" width="14.109375" style="62" customWidth="1"/>
    <col min="10" max="11" width="13.33203125" style="62" customWidth="1"/>
    <col min="12" max="12" width="13.33203125" style="70" customWidth="1"/>
    <col min="13" max="14" width="13.33203125" style="62" customWidth="1"/>
    <col min="15" max="15" width="70.6640625" style="62" hidden="1" customWidth="1"/>
    <col min="16" max="16" width="0.88671875" style="62" hidden="1" customWidth="1"/>
    <col min="17" max="18" width="9.109375" style="62" hidden="1" customWidth="1"/>
    <col min="19" max="19" width="18.6640625" style="62" hidden="1" customWidth="1"/>
    <col min="20" max="20" width="0" style="62" hidden="1" customWidth="1"/>
    <col min="21" max="21" width="25.6640625" style="62" hidden="1" customWidth="1"/>
    <col min="22" max="22" width="9.6640625" style="62" hidden="1" customWidth="1"/>
    <col min="23" max="45" width="0" style="62" hidden="1" customWidth="1"/>
    <col min="46" max="46" width="22.6640625" style="62" hidden="1" customWidth="1"/>
    <col min="47" max="47" width="17.109375" style="26" customWidth="1"/>
    <col min="48" max="48" width="12.33203125" style="26" bestFit="1" customWidth="1"/>
    <col min="49" max="50" width="9.109375" style="26"/>
    <col min="51" max="51" width="10.88671875" style="26" bestFit="1" customWidth="1"/>
    <col min="52" max="52" width="9.109375" style="26"/>
    <col min="53" max="16384" width="9.109375" style="62"/>
  </cols>
  <sheetData>
    <row r="1" spans="1:52" ht="54.75" customHeight="1" x14ac:dyDescent="0.3">
      <c r="I1" s="84" t="s">
        <v>95</v>
      </c>
      <c r="J1" s="84"/>
      <c r="K1" s="84"/>
      <c r="L1" s="84"/>
      <c r="M1" s="84"/>
      <c r="N1" s="84"/>
    </row>
    <row r="2" spans="1:52" s="3" customFormat="1" ht="81" customHeight="1" x14ac:dyDescent="0.35">
      <c r="A2" s="20"/>
      <c r="B2" s="2"/>
      <c r="C2" s="2"/>
      <c r="D2" s="2"/>
      <c r="G2" s="62"/>
      <c r="H2" s="62"/>
      <c r="I2" s="84" t="s">
        <v>91</v>
      </c>
      <c r="J2" s="84"/>
      <c r="K2" s="84"/>
      <c r="L2" s="84"/>
      <c r="M2" s="84"/>
      <c r="N2" s="84"/>
      <c r="AU2" s="27"/>
      <c r="AV2" s="27"/>
      <c r="AW2" s="27"/>
      <c r="AX2" s="27"/>
      <c r="AY2" s="27"/>
      <c r="AZ2" s="27"/>
    </row>
    <row r="3" spans="1:52" ht="27.75" customHeight="1" x14ac:dyDescent="0.3">
      <c r="A3" s="81" t="s">
        <v>82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52" s="63" customFormat="1" ht="39.75" customHeight="1" x14ac:dyDescent="0.3">
      <c r="A4" s="82" t="s">
        <v>6</v>
      </c>
      <c r="B4" s="82" t="s">
        <v>3</v>
      </c>
      <c r="C4" s="82" t="s">
        <v>4</v>
      </c>
      <c r="D4" s="82" t="s">
        <v>5</v>
      </c>
      <c r="E4" s="83" t="s">
        <v>7</v>
      </c>
      <c r="F4" s="83"/>
      <c r="G4" s="83"/>
      <c r="H4" s="83"/>
      <c r="I4" s="83"/>
      <c r="J4" s="83" t="s">
        <v>8</v>
      </c>
      <c r="K4" s="83"/>
      <c r="L4" s="83"/>
      <c r="M4" s="83"/>
      <c r="N4" s="83"/>
      <c r="AU4" s="28"/>
      <c r="AV4" s="28"/>
      <c r="AW4" s="28"/>
      <c r="AX4" s="28"/>
      <c r="AY4" s="28"/>
      <c r="AZ4" s="28"/>
    </row>
    <row r="5" spans="1:52" ht="36" x14ac:dyDescent="0.3">
      <c r="A5" s="82"/>
      <c r="B5" s="82"/>
      <c r="C5" s="82"/>
      <c r="D5" s="82"/>
      <c r="E5" s="17" t="s">
        <v>76</v>
      </c>
      <c r="F5" s="17" t="s">
        <v>77</v>
      </c>
      <c r="G5" s="17" t="s">
        <v>2</v>
      </c>
      <c r="H5" s="17" t="s">
        <v>64</v>
      </c>
      <c r="I5" s="17" t="s">
        <v>78</v>
      </c>
      <c r="J5" s="17" t="s">
        <v>76</v>
      </c>
      <c r="K5" s="17" t="s">
        <v>77</v>
      </c>
      <c r="L5" s="17" t="s">
        <v>2</v>
      </c>
      <c r="M5" s="17" t="s">
        <v>64</v>
      </c>
      <c r="N5" s="17" t="s">
        <v>78</v>
      </c>
    </row>
    <row r="6" spans="1:52" x14ac:dyDescent="0.3">
      <c r="A6" s="80" t="s">
        <v>10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52" x14ac:dyDescent="0.3">
      <c r="A7" s="78" t="s">
        <v>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</row>
    <row r="8" spans="1:52" ht="90.75" customHeight="1" x14ac:dyDescent="0.3">
      <c r="A8" s="58" t="s">
        <v>16</v>
      </c>
      <c r="B8" s="59" t="s">
        <v>66</v>
      </c>
      <c r="C8" s="59" t="s">
        <v>34</v>
      </c>
      <c r="D8" s="64" t="s">
        <v>35</v>
      </c>
      <c r="E8" s="37">
        <v>503530</v>
      </c>
      <c r="F8" s="38">
        <v>513000</v>
      </c>
      <c r="G8" s="38">
        <f>520000+3000</f>
        <v>523000</v>
      </c>
      <c r="H8" s="38">
        <f>530000+3000</f>
        <v>533000</v>
      </c>
      <c r="I8" s="18">
        <v>543000</v>
      </c>
      <c r="J8" s="79">
        <v>142436.69999999998</v>
      </c>
      <c r="K8" s="79">
        <v>144964.5</v>
      </c>
      <c r="L8" s="79">
        <v>162319</v>
      </c>
      <c r="M8" s="79">
        <v>126345.70000000001</v>
      </c>
      <c r="N8" s="79">
        <v>127087.5</v>
      </c>
      <c r="AT8" s="62" t="s">
        <v>58</v>
      </c>
      <c r="AU8" s="100"/>
      <c r="AV8" s="100"/>
      <c r="AW8" s="100"/>
      <c r="AX8" s="100"/>
    </row>
    <row r="9" spans="1:52" ht="84.75" customHeight="1" x14ac:dyDescent="0.3">
      <c r="A9" s="58" t="s">
        <v>17</v>
      </c>
      <c r="B9" s="60"/>
      <c r="C9" s="60"/>
      <c r="D9" s="59" t="s">
        <v>83</v>
      </c>
      <c r="E9" s="37">
        <v>745172</v>
      </c>
      <c r="F9" s="47">
        <v>765200</v>
      </c>
      <c r="G9" s="48">
        <v>770200</v>
      </c>
      <c r="H9" s="48">
        <v>770200</v>
      </c>
      <c r="I9" s="48">
        <v>770200</v>
      </c>
      <c r="J9" s="79"/>
      <c r="K9" s="79"/>
      <c r="L9" s="79"/>
      <c r="M9" s="79"/>
      <c r="N9" s="79"/>
      <c r="O9" s="62">
        <f>144145.071356868-3500</f>
        <v>140645.07135686799</v>
      </c>
      <c r="AU9" s="100"/>
      <c r="AV9" s="100"/>
      <c r="AW9" s="100"/>
      <c r="AX9" s="100"/>
    </row>
    <row r="10" spans="1:52" ht="87.75" customHeight="1" x14ac:dyDescent="0.3">
      <c r="A10" s="58" t="s">
        <v>18</v>
      </c>
      <c r="B10" s="60"/>
      <c r="C10" s="60"/>
      <c r="D10" s="59" t="s">
        <v>84</v>
      </c>
      <c r="E10" s="37">
        <v>477575</v>
      </c>
      <c r="F10" s="47">
        <v>475000</v>
      </c>
      <c r="G10" s="47">
        <v>485000</v>
      </c>
      <c r="H10" s="47">
        <v>485000</v>
      </c>
      <c r="I10" s="47">
        <v>485000</v>
      </c>
      <c r="J10" s="79"/>
      <c r="K10" s="79"/>
      <c r="L10" s="79"/>
      <c r="M10" s="79"/>
      <c r="N10" s="79"/>
      <c r="AU10" s="100"/>
      <c r="AV10" s="100"/>
      <c r="AW10" s="100"/>
      <c r="AX10" s="100"/>
    </row>
    <row r="11" spans="1:52" ht="24" customHeight="1" x14ac:dyDescent="0.3">
      <c r="A11" s="78" t="s">
        <v>12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</row>
    <row r="12" spans="1:52" ht="95.25" customHeight="1" x14ac:dyDescent="0.3">
      <c r="A12" s="58" t="str">
        <f>A9</f>
        <v xml:space="preserve">Формирование, учет, изучение, обеспечение физического сохранения и безопасности фондов библиотеки </v>
      </c>
      <c r="B12" s="59"/>
      <c r="C12" s="59"/>
      <c r="D12" s="59" t="str">
        <f>D9</f>
        <v>количество документов (общее количество библиотечного фонда в отчетном году)</v>
      </c>
      <c r="E12" s="72" t="s">
        <v>27</v>
      </c>
      <c r="F12" s="72"/>
      <c r="G12" s="72"/>
      <c r="H12" s="72"/>
      <c r="I12" s="72"/>
      <c r="J12" s="61">
        <v>3500</v>
      </c>
      <c r="K12" s="61">
        <v>3570</v>
      </c>
      <c r="L12" s="69">
        <v>3570</v>
      </c>
      <c r="M12" s="61">
        <v>3570</v>
      </c>
      <c r="N12" s="61">
        <v>3570</v>
      </c>
    </row>
    <row r="13" spans="1:52" x14ac:dyDescent="0.3">
      <c r="A13" s="78" t="s">
        <v>11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4" spans="1:52" ht="63.75" customHeight="1" x14ac:dyDescent="0.3">
      <c r="A14" s="58" t="s">
        <v>19</v>
      </c>
      <c r="B14" s="39"/>
      <c r="C14" s="59" t="s">
        <v>34</v>
      </c>
      <c r="D14" s="39" t="s">
        <v>36</v>
      </c>
      <c r="E14" s="40">
        <v>297169</v>
      </c>
      <c r="F14" s="18">
        <v>200000</v>
      </c>
      <c r="G14" s="18">
        <v>200000</v>
      </c>
      <c r="H14" s="18">
        <v>200000</v>
      </c>
      <c r="I14" s="18">
        <v>200000</v>
      </c>
      <c r="J14" s="76">
        <v>83714.2</v>
      </c>
      <c r="K14" s="76">
        <v>83269.899999999994</v>
      </c>
      <c r="L14" s="76">
        <v>92715.5</v>
      </c>
      <c r="M14" s="76">
        <f>75443.3</f>
        <v>75443.3</v>
      </c>
      <c r="N14" s="76">
        <f>75439.6</f>
        <v>75439.600000000006</v>
      </c>
    </row>
    <row r="15" spans="1:52" ht="82.5" customHeight="1" x14ac:dyDescent="0.3">
      <c r="A15" s="58" t="s">
        <v>20</v>
      </c>
      <c r="B15" s="39"/>
      <c r="C15" s="39"/>
      <c r="D15" s="39" t="s">
        <v>85</v>
      </c>
      <c r="E15" s="40">
        <v>127</v>
      </c>
      <c r="F15" s="18">
        <v>100</v>
      </c>
      <c r="G15" s="18">
        <v>101</v>
      </c>
      <c r="H15" s="18">
        <v>102</v>
      </c>
      <c r="I15" s="18">
        <v>103</v>
      </c>
      <c r="J15" s="76"/>
      <c r="K15" s="76"/>
      <c r="L15" s="76"/>
      <c r="M15" s="76"/>
      <c r="N15" s="76"/>
    </row>
    <row r="16" spans="1:52" ht="108" customHeight="1" x14ac:dyDescent="0.3">
      <c r="A16" s="58" t="s">
        <v>21</v>
      </c>
      <c r="B16" s="39"/>
      <c r="C16" s="39"/>
      <c r="D16" s="39" t="s">
        <v>86</v>
      </c>
      <c r="E16" s="40">
        <v>76002</v>
      </c>
      <c r="F16" s="18">
        <v>76502</v>
      </c>
      <c r="G16" s="18">
        <v>77002</v>
      </c>
      <c r="H16" s="18">
        <v>77502</v>
      </c>
      <c r="I16" s="18">
        <v>78002</v>
      </c>
      <c r="J16" s="76"/>
      <c r="K16" s="76"/>
      <c r="L16" s="76"/>
      <c r="M16" s="76"/>
      <c r="N16" s="76"/>
    </row>
    <row r="17" spans="1:58" ht="122.25" customHeight="1" x14ac:dyDescent="0.3">
      <c r="A17" s="58" t="s">
        <v>22</v>
      </c>
      <c r="B17" s="39"/>
      <c r="C17" s="39"/>
      <c r="D17" s="39" t="s">
        <v>87</v>
      </c>
      <c r="E17" s="40">
        <v>180</v>
      </c>
      <c r="F17" s="18">
        <v>182</v>
      </c>
      <c r="G17" s="18">
        <v>182</v>
      </c>
      <c r="H17" s="18">
        <v>182</v>
      </c>
      <c r="I17" s="18">
        <v>182</v>
      </c>
      <c r="J17" s="76"/>
      <c r="K17" s="76"/>
      <c r="L17" s="76"/>
      <c r="M17" s="76"/>
      <c r="N17" s="76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</row>
    <row r="18" spans="1:58" x14ac:dyDescent="0.3">
      <c r="A18" s="75" t="s">
        <v>63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58" x14ac:dyDescent="0.3">
      <c r="A19" s="78" t="s">
        <v>31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spans="1:58" ht="49.5" customHeight="1" x14ac:dyDescent="0.3">
      <c r="A20" s="73" t="s">
        <v>13</v>
      </c>
      <c r="B20" s="39"/>
      <c r="C20" s="39"/>
      <c r="D20" s="39" t="s">
        <v>37</v>
      </c>
      <c r="E20" s="40">
        <v>7</v>
      </c>
      <c r="F20" s="15">
        <v>7</v>
      </c>
      <c r="G20" s="18">
        <v>7</v>
      </c>
      <c r="H20" s="18">
        <v>7</v>
      </c>
      <c r="I20" s="18">
        <v>7</v>
      </c>
      <c r="J20" s="76">
        <v>33964.099999999991</v>
      </c>
      <c r="K20" s="76">
        <v>36451.300000000003</v>
      </c>
      <c r="L20" s="76">
        <v>38080.300000000003</v>
      </c>
      <c r="M20" s="76">
        <v>31132.2</v>
      </c>
      <c r="N20" s="76">
        <v>30878.5</v>
      </c>
    </row>
    <row r="21" spans="1:58" ht="42" customHeight="1" x14ac:dyDescent="0.3">
      <c r="A21" s="73"/>
      <c r="B21" s="39"/>
      <c r="C21" s="39"/>
      <c r="D21" s="39" t="s">
        <v>55</v>
      </c>
      <c r="E21" s="40">
        <v>210</v>
      </c>
      <c r="F21" s="15">
        <v>210</v>
      </c>
      <c r="G21" s="18">
        <v>210</v>
      </c>
      <c r="H21" s="18">
        <v>210</v>
      </c>
      <c r="I21" s="18">
        <v>210</v>
      </c>
      <c r="J21" s="76"/>
      <c r="K21" s="76"/>
      <c r="L21" s="76"/>
      <c r="M21" s="76"/>
      <c r="N21" s="76"/>
    </row>
    <row r="22" spans="1:58" ht="42.75" customHeight="1" x14ac:dyDescent="0.3">
      <c r="A22" s="66" t="s">
        <v>23</v>
      </c>
      <c r="B22" s="39" t="s">
        <v>38</v>
      </c>
      <c r="C22" s="65" t="s">
        <v>34</v>
      </c>
      <c r="D22" s="39" t="s">
        <v>39</v>
      </c>
      <c r="E22" s="40">
        <v>58501</v>
      </c>
      <c r="F22" s="15">
        <v>39850</v>
      </c>
      <c r="G22" s="67">
        <v>37000</v>
      </c>
      <c r="H22" s="18">
        <v>48600</v>
      </c>
      <c r="I22" s="18">
        <v>48600</v>
      </c>
      <c r="J22" s="76"/>
      <c r="K22" s="76"/>
      <c r="L22" s="76"/>
      <c r="M22" s="76"/>
      <c r="N22" s="76"/>
    </row>
    <row r="23" spans="1:58" ht="54" x14ac:dyDescent="0.3">
      <c r="A23" s="73" t="s">
        <v>67</v>
      </c>
      <c r="B23" s="71" t="s">
        <v>68</v>
      </c>
      <c r="C23" s="71" t="s">
        <v>69</v>
      </c>
      <c r="D23" s="39" t="s">
        <v>70</v>
      </c>
      <c r="E23" s="40">
        <v>4300</v>
      </c>
      <c r="F23" s="15">
        <v>3960</v>
      </c>
      <c r="G23" s="67">
        <v>0</v>
      </c>
      <c r="H23" s="18">
        <v>3960</v>
      </c>
      <c r="I23" s="18">
        <v>3960</v>
      </c>
      <c r="J23" s="76"/>
      <c r="K23" s="76"/>
      <c r="L23" s="76"/>
      <c r="M23" s="76"/>
      <c r="N23" s="76"/>
      <c r="O23" s="21" t="s">
        <v>41</v>
      </c>
    </row>
    <row r="24" spans="1:58" ht="27" customHeight="1" x14ac:dyDescent="0.3">
      <c r="A24" s="73"/>
      <c r="B24" s="71"/>
      <c r="C24" s="71"/>
      <c r="D24" s="39" t="s">
        <v>40</v>
      </c>
      <c r="E24" s="40" t="s">
        <v>42</v>
      </c>
      <c r="F24" s="15">
        <v>12</v>
      </c>
      <c r="G24" s="67">
        <v>0</v>
      </c>
      <c r="H24" s="18">
        <v>12</v>
      </c>
      <c r="I24" s="18">
        <v>12</v>
      </c>
      <c r="J24" s="76"/>
      <c r="K24" s="76"/>
      <c r="L24" s="76"/>
      <c r="M24" s="76"/>
      <c r="N24" s="76"/>
      <c r="O24" s="21"/>
    </row>
    <row r="25" spans="1:58" ht="45" customHeight="1" x14ac:dyDescent="0.3">
      <c r="A25" s="73" t="s">
        <v>28</v>
      </c>
      <c r="B25" s="71" t="s">
        <v>71</v>
      </c>
      <c r="C25" s="72"/>
      <c r="D25" s="39" t="s">
        <v>70</v>
      </c>
      <c r="E25" s="40" t="s">
        <v>42</v>
      </c>
      <c r="F25" s="38">
        <v>54280</v>
      </c>
      <c r="G25" s="68">
        <v>33580</v>
      </c>
      <c r="H25" s="41">
        <v>50500</v>
      </c>
      <c r="I25" s="18">
        <v>50500</v>
      </c>
      <c r="J25" s="76"/>
      <c r="K25" s="76"/>
      <c r="L25" s="76"/>
      <c r="M25" s="76"/>
      <c r="N25" s="76"/>
      <c r="O25" s="21"/>
    </row>
    <row r="26" spans="1:58" ht="33.75" customHeight="1" x14ac:dyDescent="0.3">
      <c r="A26" s="73"/>
      <c r="B26" s="71"/>
      <c r="C26" s="72"/>
      <c r="D26" s="39" t="s">
        <v>79</v>
      </c>
      <c r="E26" s="40">
        <v>52</v>
      </c>
      <c r="F26" s="38">
        <v>50</v>
      </c>
      <c r="G26" s="68">
        <v>33</v>
      </c>
      <c r="H26" s="41">
        <v>45</v>
      </c>
      <c r="I26" s="18">
        <v>45</v>
      </c>
      <c r="J26" s="76"/>
      <c r="K26" s="76"/>
      <c r="L26" s="76"/>
      <c r="M26" s="76"/>
      <c r="N26" s="76"/>
      <c r="O26" s="21"/>
    </row>
    <row r="27" spans="1:58" ht="41.25" customHeight="1" x14ac:dyDescent="0.3">
      <c r="A27" s="73"/>
      <c r="B27" s="71" t="s">
        <v>72</v>
      </c>
      <c r="C27" s="72"/>
      <c r="D27" s="39" t="s">
        <v>70</v>
      </c>
      <c r="E27" s="41" t="s">
        <v>42</v>
      </c>
      <c r="F27" s="15">
        <v>81120</v>
      </c>
      <c r="G27" s="67">
        <v>71190</v>
      </c>
      <c r="H27" s="39">
        <v>84840</v>
      </c>
      <c r="I27" s="39">
        <v>84840</v>
      </c>
      <c r="J27" s="76"/>
      <c r="K27" s="76"/>
      <c r="L27" s="76"/>
      <c r="M27" s="76"/>
      <c r="N27" s="76"/>
    </row>
    <row r="28" spans="1:58" ht="28.5" customHeight="1" x14ac:dyDescent="0.3">
      <c r="A28" s="73"/>
      <c r="B28" s="71"/>
      <c r="C28" s="72"/>
      <c r="D28" s="39" t="s">
        <v>79</v>
      </c>
      <c r="E28" s="18">
        <v>150</v>
      </c>
      <c r="F28" s="15">
        <v>141</v>
      </c>
      <c r="G28" s="67">
        <v>110</v>
      </c>
      <c r="H28" s="39">
        <v>145</v>
      </c>
      <c r="I28" s="39">
        <v>145</v>
      </c>
      <c r="J28" s="76"/>
      <c r="K28" s="76"/>
      <c r="L28" s="76"/>
      <c r="M28" s="76"/>
      <c r="N28" s="76"/>
    </row>
    <row r="29" spans="1:58" ht="27.75" customHeight="1" x14ac:dyDescent="0.3">
      <c r="A29" s="77" t="s">
        <v>32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</row>
    <row r="30" spans="1:58" ht="46.5" customHeight="1" x14ac:dyDescent="0.3">
      <c r="A30" s="73" t="s">
        <v>13</v>
      </c>
      <c r="B30" s="39"/>
      <c r="C30" s="39"/>
      <c r="D30" s="39" t="s">
        <v>37</v>
      </c>
      <c r="E30" s="40">
        <v>13</v>
      </c>
      <c r="F30" s="38">
        <v>13</v>
      </c>
      <c r="G30" s="41">
        <v>13</v>
      </c>
      <c r="H30" s="41">
        <v>13</v>
      </c>
      <c r="I30" s="18">
        <v>13</v>
      </c>
      <c r="J30" s="76">
        <v>30691.199999999997</v>
      </c>
      <c r="K30" s="76">
        <v>28203.7</v>
      </c>
      <c r="L30" s="76">
        <v>33214.1</v>
      </c>
      <c r="M30" s="76">
        <v>27486.1</v>
      </c>
      <c r="N30" s="76">
        <v>27485.599999999999</v>
      </c>
    </row>
    <row r="31" spans="1:58" ht="48.75" customHeight="1" x14ac:dyDescent="0.3">
      <c r="A31" s="73"/>
      <c r="B31" s="39"/>
      <c r="C31" s="39"/>
      <c r="D31" s="39" t="s">
        <v>55</v>
      </c>
      <c r="E31" s="40">
        <v>139</v>
      </c>
      <c r="F31" s="38">
        <v>140</v>
      </c>
      <c r="G31" s="41">
        <v>140</v>
      </c>
      <c r="H31" s="41">
        <v>140</v>
      </c>
      <c r="I31" s="18">
        <v>140</v>
      </c>
      <c r="J31" s="76"/>
      <c r="K31" s="76"/>
      <c r="L31" s="76"/>
      <c r="M31" s="76"/>
      <c r="N31" s="76"/>
    </row>
    <row r="32" spans="1:58" ht="47.25" customHeight="1" x14ac:dyDescent="0.3">
      <c r="A32" s="42" t="s">
        <v>23</v>
      </c>
      <c r="B32" s="39" t="s">
        <v>38</v>
      </c>
      <c r="C32" s="59" t="s">
        <v>34</v>
      </c>
      <c r="D32" s="39" t="s">
        <v>39</v>
      </c>
      <c r="E32" s="40">
        <v>29614</v>
      </c>
      <c r="F32" s="15">
        <v>23650</v>
      </c>
      <c r="G32" s="67">
        <v>24150</v>
      </c>
      <c r="H32" s="18">
        <v>29150</v>
      </c>
      <c r="I32" s="18">
        <v>29150</v>
      </c>
      <c r="J32" s="76"/>
      <c r="K32" s="76"/>
      <c r="L32" s="76"/>
      <c r="M32" s="76"/>
      <c r="N32" s="76"/>
    </row>
    <row r="33" spans="1:50" ht="46.5" customHeight="1" x14ac:dyDescent="0.3">
      <c r="A33" s="73" t="s">
        <v>67</v>
      </c>
      <c r="B33" s="71" t="s">
        <v>68</v>
      </c>
      <c r="C33" s="71" t="s">
        <v>69</v>
      </c>
      <c r="D33" s="39" t="s">
        <v>70</v>
      </c>
      <c r="E33" s="41">
        <v>2473</v>
      </c>
      <c r="F33" s="15">
        <v>2390</v>
      </c>
      <c r="G33" s="18">
        <v>2390</v>
      </c>
      <c r="H33" s="18">
        <v>2390</v>
      </c>
      <c r="I33" s="18">
        <v>2390</v>
      </c>
      <c r="J33" s="76"/>
      <c r="K33" s="76"/>
      <c r="L33" s="76"/>
      <c r="M33" s="76"/>
      <c r="N33" s="76"/>
    </row>
    <row r="34" spans="1:50" ht="52.5" customHeight="1" x14ac:dyDescent="0.3">
      <c r="A34" s="73"/>
      <c r="B34" s="71"/>
      <c r="C34" s="71"/>
      <c r="D34" s="39" t="s">
        <v>79</v>
      </c>
      <c r="E34" s="41" t="s">
        <v>42</v>
      </c>
      <c r="F34" s="15">
        <v>13</v>
      </c>
      <c r="G34" s="18">
        <v>13</v>
      </c>
      <c r="H34" s="18">
        <v>13</v>
      </c>
      <c r="I34" s="18">
        <v>13</v>
      </c>
      <c r="J34" s="76"/>
      <c r="K34" s="76"/>
      <c r="L34" s="76"/>
      <c r="M34" s="76"/>
      <c r="N34" s="76"/>
      <c r="O34" s="21"/>
    </row>
    <row r="35" spans="1:50" ht="42.75" customHeight="1" x14ac:dyDescent="0.3">
      <c r="A35" s="73" t="s">
        <v>28</v>
      </c>
      <c r="B35" s="71" t="s">
        <v>71</v>
      </c>
      <c r="C35" s="72"/>
      <c r="D35" s="39" t="s">
        <v>70</v>
      </c>
      <c r="E35" s="41" t="s">
        <v>42</v>
      </c>
      <c r="F35" s="15">
        <v>12850</v>
      </c>
      <c r="G35" s="18">
        <v>12850</v>
      </c>
      <c r="H35" s="18">
        <v>12850</v>
      </c>
      <c r="I35" s="18">
        <v>12850</v>
      </c>
      <c r="J35" s="76"/>
      <c r="K35" s="76"/>
      <c r="L35" s="76"/>
      <c r="M35" s="76"/>
      <c r="N35" s="76"/>
      <c r="O35" s="21"/>
    </row>
    <row r="36" spans="1:50" ht="37.5" customHeight="1" x14ac:dyDescent="0.3">
      <c r="A36" s="73"/>
      <c r="B36" s="71"/>
      <c r="C36" s="72"/>
      <c r="D36" s="39" t="s">
        <v>40</v>
      </c>
      <c r="E36" s="18">
        <v>48</v>
      </c>
      <c r="F36" s="15">
        <v>48</v>
      </c>
      <c r="G36" s="39">
        <v>48</v>
      </c>
      <c r="H36" s="39">
        <v>48</v>
      </c>
      <c r="I36" s="18">
        <v>48</v>
      </c>
      <c r="J36" s="76"/>
      <c r="K36" s="76"/>
      <c r="L36" s="76"/>
      <c r="M36" s="76"/>
      <c r="N36" s="76"/>
      <c r="O36" s="21"/>
    </row>
    <row r="37" spans="1:50" ht="42.75" customHeight="1" x14ac:dyDescent="0.3">
      <c r="A37" s="73"/>
      <c r="B37" s="71" t="s">
        <v>72</v>
      </c>
      <c r="C37" s="72"/>
      <c r="D37" s="39" t="s">
        <v>70</v>
      </c>
      <c r="E37" s="41" t="s">
        <v>42</v>
      </c>
      <c r="F37" s="15">
        <v>36460</v>
      </c>
      <c r="G37" s="18">
        <v>36160</v>
      </c>
      <c r="H37" s="18">
        <v>36160</v>
      </c>
      <c r="I37" s="18">
        <v>36160</v>
      </c>
      <c r="J37" s="76"/>
      <c r="K37" s="76"/>
      <c r="L37" s="76"/>
      <c r="M37" s="76"/>
      <c r="N37" s="76"/>
    </row>
    <row r="38" spans="1:50" ht="33.75" customHeight="1" x14ac:dyDescent="0.3">
      <c r="A38" s="73"/>
      <c r="B38" s="71"/>
      <c r="C38" s="72"/>
      <c r="D38" s="39" t="s">
        <v>40</v>
      </c>
      <c r="E38" s="18">
        <v>129</v>
      </c>
      <c r="F38" s="15">
        <v>129</v>
      </c>
      <c r="G38" s="39">
        <v>128</v>
      </c>
      <c r="H38" s="39">
        <v>128</v>
      </c>
      <c r="I38" s="39">
        <v>128</v>
      </c>
      <c r="J38" s="76"/>
      <c r="K38" s="76"/>
      <c r="L38" s="76"/>
      <c r="M38" s="76"/>
      <c r="N38" s="76"/>
    </row>
    <row r="39" spans="1:50" ht="27" customHeight="1" x14ac:dyDescent="0.3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50" ht="48.75" customHeight="1" x14ac:dyDescent="0.3">
      <c r="A40" s="73" t="s">
        <v>13</v>
      </c>
      <c r="B40" s="39"/>
      <c r="C40" s="39"/>
      <c r="D40" s="39" t="s">
        <v>37</v>
      </c>
      <c r="E40" s="40">
        <v>18</v>
      </c>
      <c r="F40" s="39">
        <v>31</v>
      </c>
      <c r="G40" s="18">
        <v>31</v>
      </c>
      <c r="H40" s="18">
        <v>31</v>
      </c>
      <c r="I40" s="18">
        <v>31</v>
      </c>
      <c r="J40" s="76">
        <v>81608.3</v>
      </c>
      <c r="K40" s="76">
        <v>91569.198309999992</v>
      </c>
      <c r="L40" s="76">
        <v>99714.3</v>
      </c>
      <c r="M40" s="76">
        <v>81746.899999999994</v>
      </c>
      <c r="N40" s="76">
        <v>81746.899999999994</v>
      </c>
      <c r="AU40" s="100"/>
      <c r="AV40" s="100"/>
      <c r="AW40" s="100"/>
      <c r="AX40" s="100"/>
    </row>
    <row r="41" spans="1:50" ht="42" customHeight="1" x14ac:dyDescent="0.3">
      <c r="A41" s="73"/>
      <c r="B41" s="39"/>
      <c r="C41" s="39"/>
      <c r="D41" s="39" t="s">
        <v>55</v>
      </c>
      <c r="E41" s="40">
        <v>955</v>
      </c>
      <c r="F41" s="15">
        <v>1145</v>
      </c>
      <c r="G41" s="18">
        <v>1145</v>
      </c>
      <c r="H41" s="18">
        <v>1145</v>
      </c>
      <c r="I41" s="18">
        <v>1145</v>
      </c>
      <c r="J41" s="76"/>
      <c r="K41" s="76"/>
      <c r="L41" s="76"/>
      <c r="M41" s="76"/>
      <c r="N41" s="76"/>
      <c r="AU41" s="100"/>
      <c r="AV41" s="100"/>
      <c r="AW41" s="100"/>
      <c r="AX41" s="100"/>
    </row>
    <row r="42" spans="1:50" ht="45" customHeight="1" x14ac:dyDescent="0.3">
      <c r="A42" s="73" t="s">
        <v>67</v>
      </c>
      <c r="B42" s="71" t="s">
        <v>68</v>
      </c>
      <c r="C42" s="71" t="s">
        <v>69</v>
      </c>
      <c r="D42" s="39" t="s">
        <v>70</v>
      </c>
      <c r="E42" s="40">
        <v>1180</v>
      </c>
      <c r="F42" s="15">
        <v>10335</v>
      </c>
      <c r="G42" s="18">
        <v>10335</v>
      </c>
      <c r="H42" s="18">
        <v>10335</v>
      </c>
      <c r="I42" s="18">
        <v>10335</v>
      </c>
      <c r="J42" s="76"/>
      <c r="K42" s="76"/>
      <c r="L42" s="76"/>
      <c r="M42" s="76"/>
      <c r="N42" s="76"/>
      <c r="AU42" s="100"/>
      <c r="AV42" s="100"/>
      <c r="AW42" s="100"/>
      <c r="AX42" s="100"/>
    </row>
    <row r="43" spans="1:50" ht="44.25" customHeight="1" x14ac:dyDescent="0.3">
      <c r="A43" s="73"/>
      <c r="B43" s="71"/>
      <c r="C43" s="71"/>
      <c r="D43" s="39" t="s">
        <v>40</v>
      </c>
      <c r="E43" s="41" t="s">
        <v>42</v>
      </c>
      <c r="F43" s="15">
        <v>36</v>
      </c>
      <c r="G43" s="18">
        <v>36</v>
      </c>
      <c r="H43" s="18">
        <v>36</v>
      </c>
      <c r="I43" s="18">
        <v>36</v>
      </c>
      <c r="J43" s="76"/>
      <c r="K43" s="76"/>
      <c r="L43" s="76"/>
      <c r="M43" s="76"/>
      <c r="N43" s="76"/>
      <c r="O43" s="21"/>
      <c r="AU43" s="100"/>
      <c r="AV43" s="100"/>
      <c r="AW43" s="100"/>
      <c r="AX43" s="100"/>
    </row>
    <row r="44" spans="1:50" ht="45" customHeight="1" x14ac:dyDescent="0.3">
      <c r="A44" s="73" t="s">
        <v>28</v>
      </c>
      <c r="B44" s="71" t="s">
        <v>71</v>
      </c>
      <c r="C44" s="72"/>
      <c r="D44" s="39" t="s">
        <v>70</v>
      </c>
      <c r="E44" s="41" t="s">
        <v>42</v>
      </c>
      <c r="F44" s="15">
        <v>24366</v>
      </c>
      <c r="G44" s="16">
        <v>20860</v>
      </c>
      <c r="H44" s="16">
        <v>20860</v>
      </c>
      <c r="I44" s="16">
        <v>20860</v>
      </c>
      <c r="J44" s="76"/>
      <c r="K44" s="76"/>
      <c r="L44" s="76"/>
      <c r="M44" s="76"/>
      <c r="N44" s="76"/>
      <c r="O44" s="21"/>
      <c r="AU44" s="53"/>
      <c r="AV44" s="53"/>
      <c r="AW44" s="53"/>
      <c r="AX44" s="53"/>
    </row>
    <row r="45" spans="1:50" ht="27" customHeight="1" x14ac:dyDescent="0.3">
      <c r="A45" s="73"/>
      <c r="B45" s="71"/>
      <c r="C45" s="72"/>
      <c r="D45" s="39" t="s">
        <v>40</v>
      </c>
      <c r="E45" s="41">
        <v>25</v>
      </c>
      <c r="F45" s="15">
        <v>36</v>
      </c>
      <c r="G45" s="39">
        <v>35</v>
      </c>
      <c r="H45" s="39">
        <v>35</v>
      </c>
      <c r="I45" s="39">
        <v>35</v>
      </c>
      <c r="J45" s="76"/>
      <c r="K45" s="76"/>
      <c r="L45" s="76"/>
      <c r="M45" s="76"/>
      <c r="N45" s="76"/>
      <c r="O45" s="21"/>
      <c r="AU45" s="53"/>
      <c r="AV45" s="53"/>
      <c r="AW45" s="53"/>
      <c r="AX45" s="53"/>
    </row>
    <row r="46" spans="1:50" ht="45" customHeight="1" x14ac:dyDescent="0.3">
      <c r="A46" s="73"/>
      <c r="B46" s="71" t="s">
        <v>72</v>
      </c>
      <c r="C46" s="72"/>
      <c r="D46" s="39" t="s">
        <v>70</v>
      </c>
      <c r="E46" s="41" t="s">
        <v>42</v>
      </c>
      <c r="F46" s="15">
        <v>87000</v>
      </c>
      <c r="G46" s="39">
        <v>79918</v>
      </c>
      <c r="H46" s="39">
        <v>79918</v>
      </c>
      <c r="I46" s="39">
        <v>79918</v>
      </c>
      <c r="J46" s="76"/>
      <c r="K46" s="76"/>
      <c r="L46" s="76"/>
      <c r="M46" s="76"/>
      <c r="N46" s="76"/>
    </row>
    <row r="47" spans="1:50" ht="33" customHeight="1" x14ac:dyDescent="0.3">
      <c r="A47" s="73"/>
      <c r="B47" s="71"/>
      <c r="C47" s="72"/>
      <c r="D47" s="39" t="s">
        <v>40</v>
      </c>
      <c r="E47" s="41">
        <v>109</v>
      </c>
      <c r="F47" s="15">
        <v>160</v>
      </c>
      <c r="G47" s="39">
        <v>151</v>
      </c>
      <c r="H47" s="39">
        <v>151</v>
      </c>
      <c r="I47" s="39">
        <v>151</v>
      </c>
      <c r="J47" s="76"/>
      <c r="K47" s="76"/>
      <c r="L47" s="76"/>
      <c r="M47" s="76"/>
      <c r="N47" s="76"/>
    </row>
    <row r="48" spans="1:50" ht="27.75" customHeight="1" x14ac:dyDescent="0.3">
      <c r="A48" s="77" t="s">
        <v>33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</row>
    <row r="49" spans="1:14" ht="36" x14ac:dyDescent="0.3">
      <c r="A49" s="42" t="s">
        <v>23</v>
      </c>
      <c r="B49" s="39" t="s">
        <v>38</v>
      </c>
      <c r="C49" s="59" t="s">
        <v>34</v>
      </c>
      <c r="D49" s="39" t="s">
        <v>39</v>
      </c>
      <c r="E49" s="40">
        <v>132720</v>
      </c>
      <c r="F49" s="15">
        <v>103350</v>
      </c>
      <c r="G49" s="18">
        <v>120900</v>
      </c>
      <c r="H49" s="18">
        <v>120900</v>
      </c>
      <c r="I49" s="18">
        <v>120900</v>
      </c>
      <c r="J49" s="76">
        <v>23098.2</v>
      </c>
      <c r="K49" s="76">
        <v>21879.3</v>
      </c>
      <c r="L49" s="76">
        <v>20949.7</v>
      </c>
      <c r="M49" s="76">
        <v>17411.600000000002</v>
      </c>
      <c r="N49" s="76">
        <v>17411.600000000002</v>
      </c>
    </row>
    <row r="50" spans="1:14" ht="39.75" customHeight="1" x14ac:dyDescent="0.3">
      <c r="A50" s="58" t="s">
        <v>24</v>
      </c>
      <c r="B50" s="39"/>
      <c r="C50" s="39"/>
      <c r="D50" s="39" t="s">
        <v>73</v>
      </c>
      <c r="E50" s="40">
        <v>5411</v>
      </c>
      <c r="F50" s="15">
        <v>5411</v>
      </c>
      <c r="G50" s="18">
        <v>3864</v>
      </c>
      <c r="H50" s="18">
        <v>3864</v>
      </c>
      <c r="I50" s="18">
        <v>3864</v>
      </c>
      <c r="J50" s="76"/>
      <c r="K50" s="76"/>
      <c r="L50" s="76"/>
      <c r="M50" s="76"/>
      <c r="N50" s="76"/>
    </row>
    <row r="51" spans="1:14" ht="45" customHeight="1" x14ac:dyDescent="0.3">
      <c r="A51" s="73" t="s">
        <v>13</v>
      </c>
      <c r="B51" s="39"/>
      <c r="C51" s="39"/>
      <c r="D51" s="39" t="s">
        <v>37</v>
      </c>
      <c r="E51" s="40">
        <v>1</v>
      </c>
      <c r="F51" s="15">
        <v>1</v>
      </c>
      <c r="G51" s="18">
        <v>2</v>
      </c>
      <c r="H51" s="18">
        <v>2</v>
      </c>
      <c r="I51" s="18">
        <v>2</v>
      </c>
      <c r="J51" s="76"/>
      <c r="K51" s="76"/>
      <c r="L51" s="76"/>
      <c r="M51" s="76"/>
      <c r="N51" s="76"/>
    </row>
    <row r="52" spans="1:14" ht="45.75" customHeight="1" x14ac:dyDescent="0.3">
      <c r="A52" s="73"/>
      <c r="B52" s="39"/>
      <c r="C52" s="39"/>
      <c r="D52" s="39" t="s">
        <v>55</v>
      </c>
      <c r="E52" s="40">
        <v>34</v>
      </c>
      <c r="F52" s="15">
        <v>33</v>
      </c>
      <c r="G52" s="18">
        <v>43</v>
      </c>
      <c r="H52" s="18">
        <v>43</v>
      </c>
      <c r="I52" s="18">
        <v>43</v>
      </c>
      <c r="J52" s="76"/>
      <c r="K52" s="76"/>
      <c r="L52" s="76"/>
      <c r="M52" s="76"/>
      <c r="N52" s="76"/>
    </row>
    <row r="53" spans="1:14" ht="43.5" customHeight="1" x14ac:dyDescent="0.3">
      <c r="A53" s="73" t="s">
        <v>28</v>
      </c>
      <c r="B53" s="71" t="s">
        <v>71</v>
      </c>
      <c r="C53" s="72"/>
      <c r="D53" s="39" t="s">
        <v>70</v>
      </c>
      <c r="E53" s="41" t="s">
        <v>42</v>
      </c>
      <c r="F53" s="15">
        <v>452</v>
      </c>
      <c r="G53" s="18">
        <v>1174</v>
      </c>
      <c r="H53" s="18">
        <v>1174</v>
      </c>
      <c r="I53" s="18">
        <v>1174</v>
      </c>
      <c r="J53" s="76"/>
      <c r="K53" s="76"/>
      <c r="L53" s="76"/>
      <c r="M53" s="76"/>
      <c r="N53" s="76"/>
    </row>
    <row r="54" spans="1:14" ht="30" customHeight="1" x14ac:dyDescent="0.3">
      <c r="A54" s="73"/>
      <c r="B54" s="71"/>
      <c r="C54" s="72"/>
      <c r="D54" s="39" t="s">
        <v>40</v>
      </c>
      <c r="E54" s="41">
        <v>2</v>
      </c>
      <c r="F54" s="15">
        <v>2</v>
      </c>
      <c r="G54" s="18">
        <v>22</v>
      </c>
      <c r="H54" s="18">
        <v>22</v>
      </c>
      <c r="I54" s="18">
        <v>22</v>
      </c>
      <c r="J54" s="76"/>
      <c r="K54" s="76"/>
      <c r="L54" s="76"/>
      <c r="M54" s="76"/>
      <c r="N54" s="76"/>
    </row>
    <row r="55" spans="1:14" ht="42" customHeight="1" x14ac:dyDescent="0.3">
      <c r="A55" s="73"/>
      <c r="B55" s="71" t="s">
        <v>72</v>
      </c>
      <c r="C55" s="72"/>
      <c r="D55" s="39" t="s">
        <v>70</v>
      </c>
      <c r="E55" s="41" t="s">
        <v>42</v>
      </c>
      <c r="F55" s="15">
        <v>1626</v>
      </c>
      <c r="G55" s="18">
        <v>1450</v>
      </c>
      <c r="H55" s="18">
        <v>1450</v>
      </c>
      <c r="I55" s="18">
        <v>1450</v>
      </c>
      <c r="J55" s="76"/>
      <c r="K55" s="76"/>
      <c r="L55" s="76"/>
      <c r="M55" s="76"/>
      <c r="N55" s="76"/>
    </row>
    <row r="56" spans="1:14" ht="26.25" customHeight="1" x14ac:dyDescent="0.3">
      <c r="A56" s="73"/>
      <c r="B56" s="71"/>
      <c r="C56" s="72"/>
      <c r="D56" s="39" t="s">
        <v>40</v>
      </c>
      <c r="E56" s="41">
        <v>102</v>
      </c>
      <c r="F56" s="15">
        <v>46</v>
      </c>
      <c r="G56" s="18">
        <v>11</v>
      </c>
      <c r="H56" s="18">
        <v>11</v>
      </c>
      <c r="I56" s="18">
        <v>11</v>
      </c>
      <c r="J56" s="76"/>
      <c r="K56" s="76"/>
      <c r="L56" s="76"/>
      <c r="M56" s="76"/>
      <c r="N56" s="76"/>
    </row>
    <row r="57" spans="1:14" ht="22.5" customHeight="1" x14ac:dyDescent="0.3">
      <c r="A57" s="77" t="s">
        <v>90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</row>
    <row r="58" spans="1:14" ht="60" customHeight="1" x14ac:dyDescent="0.3">
      <c r="A58" s="71" t="s">
        <v>13</v>
      </c>
      <c r="B58" s="39"/>
      <c r="C58" s="39"/>
      <c r="D58" s="39" t="s">
        <v>80</v>
      </c>
      <c r="E58" s="40">
        <v>10</v>
      </c>
      <c r="F58" s="38">
        <v>10</v>
      </c>
      <c r="G58" s="43" t="s">
        <v>65</v>
      </c>
      <c r="H58" s="43" t="s">
        <v>65</v>
      </c>
      <c r="I58" s="43" t="s">
        <v>65</v>
      </c>
      <c r="J58" s="76">
        <v>10420.299999999999</v>
      </c>
      <c r="K58" s="76">
        <v>42.5</v>
      </c>
      <c r="L58" s="76"/>
      <c r="M58" s="76"/>
      <c r="N58" s="76"/>
    </row>
    <row r="59" spans="1:14" ht="48" customHeight="1" x14ac:dyDescent="0.3">
      <c r="A59" s="71"/>
      <c r="B59" s="39"/>
      <c r="C59" s="39"/>
      <c r="D59" s="39" t="s">
        <v>81</v>
      </c>
      <c r="E59" s="40">
        <v>107</v>
      </c>
      <c r="F59" s="38">
        <v>107</v>
      </c>
      <c r="G59" s="43" t="s">
        <v>65</v>
      </c>
      <c r="H59" s="43" t="s">
        <v>65</v>
      </c>
      <c r="I59" s="43" t="s">
        <v>65</v>
      </c>
      <c r="J59" s="76"/>
      <c r="K59" s="76"/>
      <c r="L59" s="76"/>
      <c r="M59" s="76"/>
      <c r="N59" s="76"/>
    </row>
    <row r="60" spans="1:14" ht="84.75" customHeight="1" x14ac:dyDescent="0.3">
      <c r="A60" s="44" t="s">
        <v>16</v>
      </c>
      <c r="B60" s="56"/>
      <c r="C60" s="59" t="s">
        <v>34</v>
      </c>
      <c r="D60" s="59" t="s">
        <v>44</v>
      </c>
      <c r="E60" s="40">
        <v>3156</v>
      </c>
      <c r="F60" s="45" t="s">
        <v>65</v>
      </c>
      <c r="G60" s="43" t="s">
        <v>65</v>
      </c>
      <c r="H60" s="43" t="s">
        <v>65</v>
      </c>
      <c r="I60" s="43" t="s">
        <v>65</v>
      </c>
      <c r="J60" s="76"/>
      <c r="K60" s="76"/>
      <c r="L60" s="76"/>
      <c r="M60" s="76"/>
      <c r="N60" s="76"/>
    </row>
    <row r="61" spans="1:14" ht="91.5" customHeight="1" x14ac:dyDescent="0.3">
      <c r="A61" s="44" t="s">
        <v>17</v>
      </c>
      <c r="B61" s="59"/>
      <c r="C61" s="60"/>
      <c r="D61" s="59" t="s">
        <v>88</v>
      </c>
      <c r="E61" s="40">
        <v>23678</v>
      </c>
      <c r="F61" s="45" t="s">
        <v>65</v>
      </c>
      <c r="G61" s="43" t="s">
        <v>65</v>
      </c>
      <c r="H61" s="43" t="s">
        <v>65</v>
      </c>
      <c r="I61" s="43" t="s">
        <v>65</v>
      </c>
      <c r="J61" s="76"/>
      <c r="K61" s="76"/>
      <c r="L61" s="76"/>
      <c r="M61" s="76"/>
      <c r="N61" s="76"/>
    </row>
    <row r="62" spans="1:14" ht="48.75" customHeight="1" x14ac:dyDescent="0.3">
      <c r="A62" s="71" t="s">
        <v>28</v>
      </c>
      <c r="B62" s="59" t="s">
        <v>29</v>
      </c>
      <c r="C62" s="39"/>
      <c r="D62" s="39" t="s">
        <v>40</v>
      </c>
      <c r="E62" s="18">
        <v>15</v>
      </c>
      <c r="F62" s="45" t="s">
        <v>65</v>
      </c>
      <c r="G62" s="43" t="s">
        <v>65</v>
      </c>
      <c r="H62" s="43" t="s">
        <v>65</v>
      </c>
      <c r="I62" s="43" t="s">
        <v>65</v>
      </c>
      <c r="J62" s="76"/>
      <c r="K62" s="76"/>
      <c r="L62" s="76"/>
      <c r="M62" s="76"/>
      <c r="N62" s="76"/>
    </row>
    <row r="63" spans="1:14" ht="43.5" customHeight="1" x14ac:dyDescent="0.3">
      <c r="A63" s="71"/>
      <c r="B63" s="59" t="s">
        <v>30</v>
      </c>
      <c r="C63" s="39"/>
      <c r="D63" s="39" t="s">
        <v>40</v>
      </c>
      <c r="E63" s="18">
        <v>63</v>
      </c>
      <c r="F63" s="45" t="s">
        <v>74</v>
      </c>
      <c r="G63" s="43" t="s">
        <v>65</v>
      </c>
      <c r="H63" s="43" t="s">
        <v>65</v>
      </c>
      <c r="I63" s="43" t="s">
        <v>65</v>
      </c>
      <c r="J63" s="76"/>
      <c r="K63" s="76"/>
      <c r="L63" s="76"/>
      <c r="M63" s="76"/>
      <c r="N63" s="76"/>
    </row>
    <row r="64" spans="1:14" ht="22.5" customHeight="1" x14ac:dyDescent="0.3">
      <c r="A64" s="77" t="s">
        <v>75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</row>
    <row r="65" spans="1:47" ht="46.5" customHeight="1" x14ac:dyDescent="0.3">
      <c r="A65" s="88" t="s">
        <v>28</v>
      </c>
      <c r="B65" s="90" t="s">
        <v>71</v>
      </c>
      <c r="C65" s="92"/>
      <c r="D65" s="39" t="s">
        <v>70</v>
      </c>
      <c r="E65" s="41"/>
      <c r="F65" s="18">
        <v>988</v>
      </c>
      <c r="G65" s="18">
        <v>1000</v>
      </c>
      <c r="H65" s="18">
        <v>1000</v>
      </c>
      <c r="I65" s="18">
        <v>1000</v>
      </c>
      <c r="J65" s="86"/>
      <c r="K65" s="86">
        <v>52.3</v>
      </c>
      <c r="L65" s="86">
        <v>411.9</v>
      </c>
      <c r="M65" s="86">
        <v>411.9</v>
      </c>
      <c r="N65" s="86">
        <v>411.9</v>
      </c>
    </row>
    <row r="66" spans="1:47" ht="33.75" customHeight="1" x14ac:dyDescent="0.3">
      <c r="A66" s="89"/>
      <c r="B66" s="91"/>
      <c r="C66" s="93"/>
      <c r="D66" s="39" t="s">
        <v>79</v>
      </c>
      <c r="E66" s="41"/>
      <c r="F66" s="18">
        <v>1</v>
      </c>
      <c r="G66" s="18">
        <v>1</v>
      </c>
      <c r="H66" s="18">
        <v>1</v>
      </c>
      <c r="I66" s="18">
        <v>1</v>
      </c>
      <c r="J66" s="87"/>
      <c r="K66" s="87"/>
      <c r="L66" s="87"/>
      <c r="M66" s="87"/>
      <c r="N66" s="87"/>
    </row>
    <row r="67" spans="1:47" ht="24" customHeight="1" x14ac:dyDescent="0.3">
      <c r="A67" s="80" t="s">
        <v>14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</row>
    <row r="68" spans="1:47" ht="24.75" customHeight="1" x14ac:dyDescent="0.3">
      <c r="A68" s="78" t="s">
        <v>15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</row>
    <row r="69" spans="1:47" ht="61.5" customHeight="1" x14ac:dyDescent="0.3">
      <c r="A69" s="98" t="s">
        <v>25</v>
      </c>
      <c r="B69" s="49" t="s">
        <v>46</v>
      </c>
      <c r="C69" s="39" t="s">
        <v>43</v>
      </c>
      <c r="D69" s="39" t="s">
        <v>93</v>
      </c>
      <c r="E69" s="15">
        <v>141</v>
      </c>
      <c r="F69" s="15">
        <v>173</v>
      </c>
      <c r="G69" s="51">
        <v>46249.5</v>
      </c>
      <c r="H69" s="51">
        <v>49120</v>
      </c>
      <c r="I69" s="52">
        <v>53228</v>
      </c>
      <c r="J69" s="76">
        <v>430453</v>
      </c>
      <c r="K69" s="76">
        <v>455663.9</v>
      </c>
      <c r="L69" s="76">
        <v>467028.3</v>
      </c>
      <c r="M69" s="76">
        <v>442403.7</v>
      </c>
      <c r="N69" s="76">
        <v>442003.9</v>
      </c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</row>
    <row r="70" spans="1:47" ht="64.5" customHeight="1" x14ac:dyDescent="0.3">
      <c r="A70" s="98"/>
      <c r="B70" s="50" t="s">
        <v>47</v>
      </c>
      <c r="C70" s="39" t="s">
        <v>43</v>
      </c>
      <c r="D70" s="39" t="s">
        <v>93</v>
      </c>
      <c r="E70" s="15">
        <v>107</v>
      </c>
      <c r="F70" s="15">
        <v>127</v>
      </c>
      <c r="G70" s="51">
        <v>37296.5</v>
      </c>
      <c r="H70" s="52">
        <v>36912.5</v>
      </c>
      <c r="I70" s="52">
        <v>41419</v>
      </c>
      <c r="J70" s="76"/>
      <c r="K70" s="76"/>
      <c r="L70" s="76"/>
      <c r="M70" s="76"/>
      <c r="N70" s="76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</row>
    <row r="71" spans="1:47" ht="61.5" customHeight="1" x14ac:dyDescent="0.3">
      <c r="A71" s="98"/>
      <c r="B71" s="50" t="s">
        <v>48</v>
      </c>
      <c r="C71" s="39" t="s">
        <v>43</v>
      </c>
      <c r="D71" s="39" t="s">
        <v>93</v>
      </c>
      <c r="E71" s="15">
        <v>131</v>
      </c>
      <c r="F71" s="15">
        <v>150</v>
      </c>
      <c r="G71" s="51">
        <v>39852.5</v>
      </c>
      <c r="H71" s="52">
        <v>42825.5</v>
      </c>
      <c r="I71" s="52">
        <v>46018</v>
      </c>
      <c r="J71" s="76"/>
      <c r="K71" s="76"/>
      <c r="L71" s="76"/>
      <c r="M71" s="76"/>
      <c r="N71" s="76"/>
      <c r="O71" s="96"/>
      <c r="P71" s="96"/>
      <c r="Q71" s="85"/>
      <c r="R71" s="85"/>
      <c r="S71" s="85"/>
      <c r="T71" s="85"/>
      <c r="U71" s="97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5"/>
      <c r="AU71" s="95"/>
    </row>
    <row r="72" spans="1:47" ht="60" customHeight="1" x14ac:dyDescent="0.3">
      <c r="A72" s="98"/>
      <c r="B72" s="50" t="s">
        <v>49</v>
      </c>
      <c r="C72" s="39" t="s">
        <v>43</v>
      </c>
      <c r="D72" s="39" t="s">
        <v>93</v>
      </c>
      <c r="E72" s="15">
        <v>154</v>
      </c>
      <c r="F72" s="15">
        <v>213</v>
      </c>
      <c r="G72" s="51">
        <v>52562.5</v>
      </c>
      <c r="H72" s="52">
        <v>58697.5</v>
      </c>
      <c r="I72" s="52">
        <v>63335</v>
      </c>
      <c r="J72" s="76"/>
      <c r="K72" s="76"/>
      <c r="L72" s="76"/>
      <c r="M72" s="76"/>
      <c r="N72" s="76"/>
      <c r="O72" s="96"/>
      <c r="P72" s="96"/>
      <c r="Q72" s="85"/>
      <c r="R72" s="85"/>
      <c r="S72" s="85"/>
      <c r="T72" s="85"/>
      <c r="U72" s="97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5"/>
      <c r="AU72" s="95"/>
    </row>
    <row r="73" spans="1:47" ht="61.5" customHeight="1" x14ac:dyDescent="0.3">
      <c r="A73" s="98"/>
      <c r="B73" s="50" t="s">
        <v>50</v>
      </c>
      <c r="C73" s="39" t="s">
        <v>43</v>
      </c>
      <c r="D73" s="39" t="s">
        <v>93</v>
      </c>
      <c r="E73" s="15">
        <v>177</v>
      </c>
      <c r="F73" s="15">
        <v>193</v>
      </c>
      <c r="G73" s="51">
        <v>74508</v>
      </c>
      <c r="H73" s="52">
        <v>95301</v>
      </c>
      <c r="I73" s="52">
        <v>97848</v>
      </c>
      <c r="J73" s="76"/>
      <c r="K73" s="76"/>
      <c r="L73" s="76"/>
      <c r="M73" s="76"/>
      <c r="N73" s="76"/>
      <c r="O73" s="101"/>
      <c r="P73" s="101"/>
      <c r="Q73" s="85"/>
      <c r="R73" s="85"/>
      <c r="S73" s="54"/>
      <c r="T73" s="54"/>
      <c r="U73" s="55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102"/>
      <c r="AK73" s="102"/>
      <c r="AL73" s="94"/>
      <c r="AM73" s="94"/>
      <c r="AN73" s="94"/>
      <c r="AO73" s="94"/>
      <c r="AP73" s="94"/>
      <c r="AQ73" s="94"/>
      <c r="AR73" s="94"/>
      <c r="AS73" s="94"/>
      <c r="AT73" s="55"/>
      <c r="AU73" s="55"/>
    </row>
    <row r="74" spans="1:47" ht="61.5" customHeight="1" x14ac:dyDescent="0.3">
      <c r="A74" s="98"/>
      <c r="B74" s="50" t="s">
        <v>51</v>
      </c>
      <c r="C74" s="39" t="s">
        <v>43</v>
      </c>
      <c r="D74" s="39" t="s">
        <v>93</v>
      </c>
      <c r="E74" s="15">
        <v>274</v>
      </c>
      <c r="F74" s="15">
        <v>287</v>
      </c>
      <c r="G74" s="51">
        <v>132875</v>
      </c>
      <c r="H74" s="52">
        <v>136211</v>
      </c>
      <c r="I74" s="52">
        <v>140870</v>
      </c>
      <c r="J74" s="76"/>
      <c r="K74" s="76"/>
      <c r="L74" s="76"/>
      <c r="M74" s="76"/>
      <c r="N74" s="76"/>
      <c r="O74" s="22"/>
      <c r="P74" s="23"/>
      <c r="Q74" s="23"/>
      <c r="R74" s="23"/>
    </row>
    <row r="75" spans="1:47" ht="62.25" customHeight="1" x14ac:dyDescent="0.3">
      <c r="A75" s="98"/>
      <c r="B75" s="50" t="s">
        <v>52</v>
      </c>
      <c r="C75" s="39" t="s">
        <v>43</v>
      </c>
      <c r="D75" s="39" t="s">
        <v>93</v>
      </c>
      <c r="E75" s="15">
        <v>155</v>
      </c>
      <c r="F75" s="15">
        <v>130</v>
      </c>
      <c r="G75" s="51">
        <v>55539</v>
      </c>
      <c r="H75" s="52">
        <v>58910</v>
      </c>
      <c r="I75" s="52">
        <v>54415</v>
      </c>
      <c r="J75" s="76"/>
      <c r="K75" s="76"/>
      <c r="L75" s="76"/>
      <c r="M75" s="76"/>
      <c r="N75" s="76"/>
      <c r="O75" s="24"/>
      <c r="P75" s="23"/>
      <c r="Q75" s="23"/>
      <c r="R75" s="23"/>
    </row>
    <row r="76" spans="1:47" ht="45" customHeight="1" x14ac:dyDescent="0.3">
      <c r="A76" s="98"/>
      <c r="B76" s="50" t="s">
        <v>94</v>
      </c>
      <c r="C76" s="39" t="s">
        <v>43</v>
      </c>
      <c r="D76" s="39" t="s">
        <v>92</v>
      </c>
      <c r="E76" s="15"/>
      <c r="F76" s="15"/>
      <c r="G76" s="51">
        <v>5706</v>
      </c>
      <c r="H76" s="52">
        <v>5067</v>
      </c>
      <c r="I76" s="52">
        <v>5067</v>
      </c>
      <c r="J76" s="76"/>
      <c r="K76" s="76"/>
      <c r="L76" s="76"/>
      <c r="M76" s="76"/>
      <c r="N76" s="76"/>
      <c r="O76" s="24"/>
      <c r="P76" s="23"/>
      <c r="Q76" s="23"/>
      <c r="R76" s="23"/>
    </row>
    <row r="77" spans="1:47" ht="72.75" customHeight="1" x14ac:dyDescent="0.3">
      <c r="A77" s="98"/>
      <c r="B77" s="50" t="s">
        <v>53</v>
      </c>
      <c r="C77" s="39" t="s">
        <v>43</v>
      </c>
      <c r="D77" s="39" t="s">
        <v>93</v>
      </c>
      <c r="E77" s="15">
        <v>9</v>
      </c>
      <c r="F77" s="15">
        <v>15</v>
      </c>
      <c r="G77" s="51">
        <v>2788.5</v>
      </c>
      <c r="H77" s="52">
        <v>5577</v>
      </c>
      <c r="I77" s="52">
        <v>5791.5</v>
      </c>
      <c r="J77" s="76"/>
      <c r="K77" s="76"/>
      <c r="L77" s="76"/>
      <c r="M77" s="76"/>
      <c r="N77" s="76"/>
      <c r="O77" s="25"/>
      <c r="P77" s="23"/>
      <c r="Q77" s="23"/>
      <c r="R77" s="23"/>
    </row>
    <row r="78" spans="1:47" ht="72.75" customHeight="1" x14ac:dyDescent="0.3">
      <c r="A78" s="57" t="s">
        <v>26</v>
      </c>
      <c r="B78" s="39" t="s">
        <v>45</v>
      </c>
      <c r="C78" s="39" t="s">
        <v>43</v>
      </c>
      <c r="D78" s="39" t="s">
        <v>57</v>
      </c>
      <c r="E78" s="51">
        <v>363206</v>
      </c>
      <c r="F78" s="51">
        <v>327484</v>
      </c>
      <c r="G78" s="51">
        <v>260277</v>
      </c>
      <c r="H78" s="52">
        <v>239241</v>
      </c>
      <c r="I78" s="52">
        <v>227289</v>
      </c>
      <c r="J78" s="76"/>
      <c r="K78" s="76"/>
      <c r="L78" s="76"/>
      <c r="M78" s="76"/>
      <c r="N78" s="76"/>
      <c r="O78" s="22"/>
      <c r="P78" s="23"/>
      <c r="Q78" s="23"/>
      <c r="R78" s="23"/>
    </row>
    <row r="79" spans="1:47" ht="37.5" customHeight="1" x14ac:dyDescent="0.3">
      <c r="E79" s="99"/>
      <c r="F79" s="99"/>
      <c r="J79" s="30"/>
      <c r="K79" s="30"/>
      <c r="L79" s="30"/>
      <c r="M79" s="30"/>
      <c r="N79" s="30"/>
    </row>
    <row r="80" spans="1:47" x14ac:dyDescent="0.3">
      <c r="K80" s="35"/>
      <c r="L80" s="46"/>
      <c r="M80" s="36"/>
      <c r="N80" s="36"/>
      <c r="AU80" s="29"/>
    </row>
    <row r="81" spans="10:46" x14ac:dyDescent="0.3">
      <c r="J81" s="30"/>
      <c r="K81" s="34"/>
      <c r="L81" s="30"/>
      <c r="M81" s="30"/>
      <c r="N81" s="30"/>
    </row>
    <row r="82" spans="10:46" x14ac:dyDescent="0.3">
      <c r="K82" s="33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</row>
    <row r="83" spans="10:46" x14ac:dyDescent="0.3">
      <c r="K83" s="33"/>
      <c r="L83" s="30"/>
      <c r="M83" s="30"/>
      <c r="N83" s="30"/>
    </row>
    <row r="84" spans="10:46" x14ac:dyDescent="0.3">
      <c r="K84" s="31"/>
      <c r="L84" s="30"/>
      <c r="M84" s="30"/>
      <c r="N84" s="30"/>
    </row>
    <row r="85" spans="10:46" x14ac:dyDescent="0.3">
      <c r="K85" s="32"/>
      <c r="L85" s="30"/>
      <c r="M85" s="30"/>
      <c r="N85" s="30"/>
    </row>
    <row r="86" spans="10:46" x14ac:dyDescent="0.3">
      <c r="K86" s="32"/>
    </row>
  </sheetData>
  <mergeCells count="162">
    <mergeCell ref="I1:N1"/>
    <mergeCell ref="E79:F79"/>
    <mergeCell ref="AU8:AX10"/>
    <mergeCell ref="AU40:AX43"/>
    <mergeCell ref="AU71:AU72"/>
    <mergeCell ref="O73:P73"/>
    <mergeCell ref="Q73:R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H71:AI72"/>
    <mergeCell ref="AJ71:AK72"/>
    <mergeCell ref="AL71:AM72"/>
    <mergeCell ref="AN71:AO72"/>
    <mergeCell ref="AP71:AQ72"/>
    <mergeCell ref="X71:Y72"/>
    <mergeCell ref="Z71:AA72"/>
    <mergeCell ref="AD71:AE72"/>
    <mergeCell ref="Q69:R70"/>
    <mergeCell ref="S69:T70"/>
    <mergeCell ref="U69:U70"/>
    <mergeCell ref="AR73:AS73"/>
    <mergeCell ref="AR71:AS72"/>
    <mergeCell ref="AT71:AT72"/>
    <mergeCell ref="L40:L47"/>
    <mergeCell ref="AF71:AG72"/>
    <mergeCell ref="M69:M78"/>
    <mergeCell ref="O71:P72"/>
    <mergeCell ref="Q71:R72"/>
    <mergeCell ref="S71:T72"/>
    <mergeCell ref="U71:U72"/>
    <mergeCell ref="V71:W72"/>
    <mergeCell ref="N69:N78"/>
    <mergeCell ref="O69:P70"/>
    <mergeCell ref="AB71:AC72"/>
    <mergeCell ref="A64:N64"/>
    <mergeCell ref="A69:A77"/>
    <mergeCell ref="A57:N57"/>
    <mergeCell ref="A53:A56"/>
    <mergeCell ref="B53:B54"/>
    <mergeCell ref="C53:C54"/>
    <mergeCell ref="A68:N68"/>
    <mergeCell ref="K69:K78"/>
    <mergeCell ref="A39:N39"/>
    <mergeCell ref="A67:N67"/>
    <mergeCell ref="K58:K63"/>
    <mergeCell ref="L58:L63"/>
    <mergeCell ref="M58:M63"/>
    <mergeCell ref="A40:A41"/>
    <mergeCell ref="J40:J47"/>
    <mergeCell ref="K40:K47"/>
    <mergeCell ref="J69:J78"/>
    <mergeCell ref="L69:L78"/>
    <mergeCell ref="B55:B56"/>
    <mergeCell ref="K65:K66"/>
    <mergeCell ref="L65:L66"/>
    <mergeCell ref="M65:M66"/>
    <mergeCell ref="N65:N66"/>
    <mergeCell ref="J65:J66"/>
    <mergeCell ref="C55:C56"/>
    <mergeCell ref="A65:A66"/>
    <mergeCell ref="B65:B66"/>
    <mergeCell ref="C65:C66"/>
    <mergeCell ref="AU69:A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V69:AS69"/>
    <mergeCell ref="AT69:AT70"/>
    <mergeCell ref="A6:N6"/>
    <mergeCell ref="A3:M3"/>
    <mergeCell ref="A4:A5"/>
    <mergeCell ref="E4:I4"/>
    <mergeCell ref="J4:N4"/>
    <mergeCell ref="B4:B5"/>
    <mergeCell ref="C4:C5"/>
    <mergeCell ref="D4:D5"/>
    <mergeCell ref="I2:N2"/>
    <mergeCell ref="A7:N7"/>
    <mergeCell ref="A13:N13"/>
    <mergeCell ref="A11:N11"/>
    <mergeCell ref="A19:N19"/>
    <mergeCell ref="J8:J10"/>
    <mergeCell ref="K8:K10"/>
    <mergeCell ref="L8:L10"/>
    <mergeCell ref="M8:M10"/>
    <mergeCell ref="N8:N10"/>
    <mergeCell ref="J14:J17"/>
    <mergeCell ref="K14:K17"/>
    <mergeCell ref="E12:I12"/>
    <mergeCell ref="L14:L17"/>
    <mergeCell ref="M14:M17"/>
    <mergeCell ref="N14:N17"/>
    <mergeCell ref="A29:N29"/>
    <mergeCell ref="K49:K56"/>
    <mergeCell ref="N58:N63"/>
    <mergeCell ref="M40:M47"/>
    <mergeCell ref="N40:N47"/>
    <mergeCell ref="L49:L56"/>
    <mergeCell ref="M49:M56"/>
    <mergeCell ref="N49:N56"/>
    <mergeCell ref="A62:A63"/>
    <mergeCell ref="J58:J63"/>
    <mergeCell ref="J49:J56"/>
    <mergeCell ref="A48:N48"/>
    <mergeCell ref="M30:M38"/>
    <mergeCell ref="A30:A31"/>
    <mergeCell ref="A51:A52"/>
    <mergeCell ref="A58:A59"/>
    <mergeCell ref="K30:K38"/>
    <mergeCell ref="L30:L38"/>
    <mergeCell ref="N30:N38"/>
    <mergeCell ref="J30:J38"/>
    <mergeCell ref="A33:A34"/>
    <mergeCell ref="B33:B34"/>
    <mergeCell ref="C33:C34"/>
    <mergeCell ref="A35:A38"/>
    <mergeCell ref="AU17:BF17"/>
    <mergeCell ref="A23:A24"/>
    <mergeCell ref="B23:B24"/>
    <mergeCell ref="C23:C24"/>
    <mergeCell ref="A25:A28"/>
    <mergeCell ref="B25:B26"/>
    <mergeCell ref="C25:C26"/>
    <mergeCell ref="B27:B28"/>
    <mergeCell ref="C27:C28"/>
    <mergeCell ref="A18:N18"/>
    <mergeCell ref="A20:A21"/>
    <mergeCell ref="J20:J28"/>
    <mergeCell ref="K20:K28"/>
    <mergeCell ref="L20:L28"/>
    <mergeCell ref="M20:M28"/>
    <mergeCell ref="N20:N28"/>
    <mergeCell ref="B35:B36"/>
    <mergeCell ref="C35:C36"/>
    <mergeCell ref="B37:B38"/>
    <mergeCell ref="C37:C38"/>
    <mergeCell ref="A42:A43"/>
    <mergeCell ref="B42:B43"/>
    <mergeCell ref="C42:C43"/>
    <mergeCell ref="A44:A47"/>
    <mergeCell ref="B44:B45"/>
    <mergeCell ref="C44:C45"/>
    <mergeCell ref="B46:B47"/>
    <mergeCell ref="C46:C47"/>
  </mergeCells>
  <printOptions horizontalCentered="1"/>
  <pageMargins left="0.31496062992125984" right="0.19685039370078741" top="0.19685039370078741" bottom="0.19685039370078741" header="0.31496062992125984" footer="0"/>
  <pageSetup paperSize="9" scale="53" fitToHeight="0" orientation="landscape" r:id="rId1"/>
  <rowBreaks count="3" manualBreakCount="3">
    <brk id="17" max="28" man="1"/>
    <brk id="38" max="28" man="1"/>
    <brk id="56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06"/>
      <c r="H1" s="106"/>
      <c r="I1" s="106"/>
    </row>
    <row r="2" spans="1:42" ht="90" customHeight="1" x14ac:dyDescent="0.3">
      <c r="G2" s="107" t="s">
        <v>54</v>
      </c>
      <c r="H2" s="107"/>
      <c r="I2" s="107"/>
    </row>
    <row r="3" spans="1:42" x14ac:dyDescent="0.3">
      <c r="G3" s="108"/>
      <c r="H3" s="108"/>
      <c r="I3" s="108"/>
    </row>
    <row r="4" spans="1:42" x14ac:dyDescent="0.3">
      <c r="G4" s="109"/>
      <c r="H4" s="109"/>
      <c r="I4" s="109"/>
    </row>
    <row r="5" spans="1:42" s="3" customFormat="1" x14ac:dyDescent="0.35">
      <c r="A5" s="2"/>
      <c r="B5" s="2"/>
      <c r="C5" s="2"/>
      <c r="D5" s="10"/>
      <c r="E5" s="10"/>
      <c r="F5" s="10"/>
      <c r="G5" s="110"/>
      <c r="H5" s="110"/>
      <c r="I5" s="110"/>
    </row>
    <row r="6" spans="1:42" ht="39.75" customHeight="1" x14ac:dyDescent="0.3">
      <c r="A6" s="111" t="s">
        <v>59</v>
      </c>
      <c r="B6" s="111"/>
      <c r="C6" s="111"/>
      <c r="D6" s="111"/>
      <c r="E6" s="111"/>
      <c r="F6" s="111"/>
      <c r="G6" s="111"/>
      <c r="H6" s="111"/>
      <c r="I6" s="111"/>
    </row>
    <row r="7" spans="1:42" ht="30" customHeight="1" x14ac:dyDescent="0.3">
      <c r="A7" s="105" t="s">
        <v>6</v>
      </c>
      <c r="B7" s="105" t="s">
        <v>3</v>
      </c>
      <c r="C7" s="105" t="s">
        <v>5</v>
      </c>
      <c r="D7" s="83" t="s">
        <v>61</v>
      </c>
      <c r="E7" s="83"/>
      <c r="F7" s="83"/>
      <c r="G7" s="83" t="s">
        <v>62</v>
      </c>
      <c r="H7" s="83"/>
      <c r="I7" s="83"/>
    </row>
    <row r="8" spans="1:42" s="11" customFormat="1" ht="32.25" customHeight="1" x14ac:dyDescent="0.3">
      <c r="A8" s="105"/>
      <c r="B8" s="105"/>
      <c r="C8" s="105"/>
      <c r="D8" s="83" t="s">
        <v>60</v>
      </c>
      <c r="E8" s="83"/>
      <c r="F8" s="83"/>
      <c r="G8" s="83"/>
      <c r="H8" s="83"/>
      <c r="I8" s="83"/>
    </row>
    <row r="9" spans="1:42" ht="36" x14ac:dyDescent="0.3">
      <c r="A9" s="105"/>
      <c r="B9" s="105"/>
      <c r="C9" s="105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03" t="s">
        <v>14</v>
      </c>
      <c r="B10" s="103"/>
      <c r="C10" s="103"/>
      <c r="D10" s="103"/>
      <c r="E10" s="103"/>
      <c r="F10" s="103"/>
      <c r="G10" s="103"/>
      <c r="H10" s="103"/>
      <c r="I10" s="103"/>
    </row>
    <row r="11" spans="1:42" ht="18.75" customHeight="1" x14ac:dyDescent="0.3">
      <c r="A11" s="78" t="s">
        <v>15</v>
      </c>
      <c r="B11" s="78"/>
      <c r="C11" s="78"/>
      <c r="D11" s="78"/>
      <c r="E11" s="78"/>
      <c r="F11" s="78"/>
      <c r="G11" s="78"/>
      <c r="H11" s="78"/>
      <c r="I11" s="78"/>
    </row>
    <row r="12" spans="1:42" x14ac:dyDescent="0.3">
      <c r="A12" s="104" t="s">
        <v>25</v>
      </c>
      <c r="B12" s="12" t="s">
        <v>46</v>
      </c>
      <c r="C12" s="19" t="s">
        <v>56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</row>
    <row r="13" spans="1:42" ht="36" customHeight="1" x14ac:dyDescent="0.3">
      <c r="A13" s="104"/>
      <c r="B13" s="13" t="s">
        <v>47</v>
      </c>
      <c r="C13" s="19" t="s">
        <v>56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</row>
    <row r="14" spans="1:42" x14ac:dyDescent="0.3">
      <c r="A14" s="104"/>
      <c r="B14" s="13" t="s">
        <v>48</v>
      </c>
      <c r="C14" s="19" t="s">
        <v>56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16"/>
      <c r="K14" s="116"/>
      <c r="L14" s="112"/>
      <c r="M14" s="112"/>
      <c r="N14" s="112"/>
      <c r="O14" s="112"/>
      <c r="P14" s="117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3"/>
      <c r="AP14" s="113"/>
    </row>
    <row r="15" spans="1:42" x14ac:dyDescent="0.3">
      <c r="A15" s="104"/>
      <c r="B15" s="13" t="s">
        <v>49</v>
      </c>
      <c r="C15" s="19" t="s">
        <v>56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16"/>
      <c r="K15" s="116"/>
      <c r="L15" s="112"/>
      <c r="M15" s="112"/>
      <c r="N15" s="112"/>
      <c r="O15" s="112"/>
      <c r="P15" s="117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3"/>
      <c r="AP15" s="113"/>
    </row>
    <row r="16" spans="1:42" ht="36" x14ac:dyDescent="0.3">
      <c r="A16" s="104"/>
      <c r="B16" s="13" t="s">
        <v>50</v>
      </c>
      <c r="C16" s="19" t="s">
        <v>56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15"/>
      <c r="K16" s="115"/>
      <c r="L16" s="112"/>
      <c r="M16" s="112"/>
      <c r="N16" s="8"/>
      <c r="O16" s="8"/>
      <c r="P16" s="9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8"/>
      <c r="AF16" s="118"/>
      <c r="AG16" s="114"/>
      <c r="AH16" s="114"/>
      <c r="AI16" s="114"/>
      <c r="AJ16" s="114"/>
      <c r="AK16" s="114"/>
      <c r="AL16" s="114"/>
      <c r="AM16" s="114"/>
      <c r="AN16" s="114"/>
      <c r="AO16" s="9"/>
      <c r="AP16" s="9"/>
    </row>
    <row r="17" spans="1:13" ht="20.399999999999999" x14ac:dyDescent="0.3">
      <c r="A17" s="104"/>
      <c r="B17" s="14" t="s">
        <v>51</v>
      </c>
      <c r="C17" s="19" t="s">
        <v>56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04"/>
      <c r="B18" s="14" t="s">
        <v>52</v>
      </c>
      <c r="C18" s="19" t="s">
        <v>56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04"/>
      <c r="B19" s="14" t="s">
        <v>53</v>
      </c>
      <c r="C19" s="19" t="s">
        <v>56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26</v>
      </c>
      <c r="B20" s="19" t="s">
        <v>45</v>
      </c>
      <c r="C20" s="19" t="s">
        <v>57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2019-05-17T03:55:49Z</cp:lastPrinted>
  <dcterms:created xsi:type="dcterms:W3CDTF">2016-10-07T02:27:41Z</dcterms:created>
  <dcterms:modified xsi:type="dcterms:W3CDTF">2019-11-06T03:15:47Z</dcterms:modified>
</cp:coreProperties>
</file>