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160"/>
  </bookViews>
  <sheets>
    <sheet name="индикаторы  после УЭ" sheetId="3" r:id="rId1"/>
  </sheets>
  <definedNames>
    <definedName name="_xlnm.Print_Area" localSheetId="0">'индикаторы  после УЭ'!$A$1:$M$15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36" i="3" l="1"/>
  <c r="G21" i="3"/>
  <c r="H21" i="3" s="1"/>
  <c r="I21" i="3" s="1"/>
  <c r="G20" i="3"/>
  <c r="H20" i="3" s="1"/>
  <c r="I20" i="3" s="1"/>
  <c r="I12" i="3"/>
  <c r="H12" i="3"/>
</calcChain>
</file>

<file path=xl/sharedStrings.xml><?xml version="1.0" encoding="utf-8"?>
<sst xmlns="http://schemas.openxmlformats.org/spreadsheetml/2006/main" count="77" uniqueCount="62">
  <si>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</si>
  <si>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</si>
  <si>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</si>
  <si>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</si>
  <si>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</si>
  <si>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</si>
  <si>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</si>
  <si>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</si>
  <si>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2018 год</t>
  </si>
  <si>
    <t>2019 год</t>
  </si>
  <si>
    <t>2020 год</t>
  </si>
  <si>
    <t>Факт</t>
  </si>
  <si>
    <t>План</t>
  </si>
  <si>
    <t>МП "УПРАВЛЕНИЕ МУНИЦИПАЛЬНЫМ ИМУЩЕСТВОМ"</t>
  </si>
  <si>
    <t>1.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</si>
  <si>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</si>
  <si>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</si>
  <si>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Реестр собственности МО город Норильск</t>
  </si>
  <si>
    <t>Основное мероприятие 1</t>
  </si>
  <si>
    <t>2.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</si>
  <si>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</si>
  <si>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>3.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</si>
  <si>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</si>
  <si>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</si>
  <si>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Сведения о перечислении поступлении в бюджет</t>
  </si>
  <si>
    <t>4.</t>
  </si>
  <si>
    <t>Доля пустующих нежилых помещений в общем объеме муниципальных нежилых помещений в МКД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</si>
  <si>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</si>
  <si>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</si>
  <si>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5.</t>
  </si>
  <si>
    <t>Доля пустующего муниципального жилья в общем объеме муниципального жилья в МКД</t>
  </si>
  <si>
    <t>-</t>
  </si>
  <si>
    <t>2017 - 0,2</t>
  </si>
  <si>
    <t>С = площадь пуст. мун. жил. пом. / общая площ. мун. жил. пом.</t>
  </si>
  <si>
    <t>Реестр пустующих жилых помещений МО город Норильск</t>
  </si>
  <si>
    <t>Основное мероприятие 2</t>
  </si>
  <si>
    <t>6.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</si>
  <si>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</si>
  <si>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</si>
  <si>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</si>
  <si>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</si>
  <si>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t>2017 год</t>
  </si>
  <si>
    <t>42 (141 объект)</t>
  </si>
  <si>
    <t>15,4= 25/162*100  (25 объектов)</t>
  </si>
  <si>
    <t>93,4= 1911/ 2047*100
(25 объектов)</t>
  </si>
  <si>
    <t>18,2= 25/137*100
(25 объектов)</t>
  </si>
  <si>
    <t>94,6= 1936/ 2047*100
(25 объектов)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</si>
  <si>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 за отчетный год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</si>
  <si>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 нарастающим итогом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</si>
  <si>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t>2022 год</t>
  </si>
  <si>
    <t>22,3= 25/112*100
(25 объектов)</t>
  </si>
  <si>
    <t>95,8= 1961/ 2047*100
(25 объектов)</t>
  </si>
  <si>
    <t>Целевые индикаторы результативности муниципальной программы "Управление муниципальным имуществом"</t>
  </si>
  <si>
    <t>91,4 (19 объектов)</t>
  </si>
  <si>
    <t>71,9 (141 объект)</t>
  </si>
  <si>
    <t>9,6 (19 объектов)</t>
  </si>
  <si>
    <t>2017-0,2
2018-2022-0,1</t>
  </si>
  <si>
    <t>2018 - 2022 - 0,3</t>
  </si>
  <si>
    <t>8,3 (15 объекто)</t>
  </si>
  <si>
    <t>91,9
(15 объектов)</t>
  </si>
  <si>
    <t xml:space="preserve">Уд. вес индикатора
 в МП 
(в подпрограмме) </t>
  </si>
  <si>
    <t>Приложение № 2                                                      
к постановлению Администрации города Норильска 
от от 08.06.2020 № 280     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</si>
</sst>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523875</xdr:colOff>
      <xdr:row>15</xdr:row>
      <xdr:rowOff>142875</xdr:rowOff>
    </xdr:from>
    <xdr:to>
      <xdr:col>10</xdr:col>
      <xdr:colOff>1943100</xdr:colOff>
      <xdr:row>17</xdr:row>
      <xdr:rowOff>28575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3058775" y="1432560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400050</xdr:colOff>
      <xdr:row>8</xdr:row>
      <xdr:rowOff>104775</xdr:rowOff>
    </xdr:from>
    <xdr:to>
      <xdr:col>10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45910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584200</xdr:colOff>
      <xdr:row>9</xdr:row>
      <xdr:rowOff>171450</xdr:rowOff>
    </xdr:from>
    <xdr:to>
      <xdr:col>10</xdr:col>
      <xdr:colOff>2003425</xdr:colOff>
      <xdr:row>9</xdr:row>
      <xdr:rowOff>457200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0900" y="74231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447675</xdr:colOff>
      <xdr:row>10</xdr:row>
      <xdr:rowOff>85725</xdr:rowOff>
    </xdr:from>
    <xdr:to>
      <xdr:col>10</xdr:col>
      <xdr:colOff>1866900</xdr:colOff>
      <xdr:row>10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2575" y="968692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"/>
  <sheetViews>
    <sheetView tabSelected="1" view="pageBreakPreview" topLeftCell="A10" zoomScale="60" zoomScaleNormal="50" workbookViewId="0">
      <selection activeCell="L2" sqref="L2:M2"/>
    </sheetView>
  </sheetViews>
  <sheetFormatPr defaultColWidth="9.109375" defaultRowHeight="15.6" x14ac:dyDescent="0.3"/>
  <cols>
    <col min="1" max="1" width="7.5546875" style="1" customWidth="1"/>
    <col min="2" max="2" width="53.33203125" style="1" customWidth="1"/>
    <col min="3" max="3" width="5.88671875" style="1" bestFit="1" customWidth="1"/>
    <col min="4" max="4" width="16.109375" style="1" customWidth="1"/>
    <col min="5" max="5" width="15.6640625" style="1" customWidth="1"/>
    <col min="6" max="6" width="17" style="1" customWidth="1"/>
    <col min="7" max="7" width="16.5546875" style="1" customWidth="1"/>
    <col min="8" max="9" width="17.33203125" style="1" customWidth="1"/>
    <col min="10" max="10" width="22.109375" style="1" customWidth="1"/>
    <col min="11" max="11" width="42.5546875" style="4" customWidth="1"/>
    <col min="12" max="12" width="23.33203125" style="4" customWidth="1"/>
    <col min="13" max="13" width="32.44140625" style="4" customWidth="1"/>
    <col min="14" max="14" width="5" style="4" customWidth="1"/>
    <col min="15" max="15" width="17.33203125" style="4" customWidth="1"/>
    <col min="16" max="19" width="9.109375" style="4"/>
    <col min="20" max="16384" width="9.109375" style="1"/>
  </cols>
  <sheetData>
    <row r="1" spans="1:21" x14ac:dyDescent="0.3">
      <c r="D1" s="2"/>
      <c r="E1" s="2"/>
      <c r="F1" s="2"/>
      <c r="J1" s="3"/>
      <c r="K1" s="3"/>
      <c r="L1" s="3"/>
      <c r="M1" s="3"/>
    </row>
    <row r="2" spans="1:21" ht="157.5" customHeight="1" x14ac:dyDescent="0.3">
      <c r="C2" s="5"/>
      <c r="D2" s="5"/>
      <c r="E2" s="5"/>
      <c r="F2" s="5"/>
      <c r="J2" s="6"/>
      <c r="K2" s="6"/>
      <c r="L2" s="32" t="s">
        <v>61</v>
      </c>
      <c r="M2" s="32"/>
    </row>
    <row r="3" spans="1:21" ht="33.75" customHeight="1" x14ac:dyDescent="0.3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x14ac:dyDescent="0.3">
      <c r="B4" s="5"/>
      <c r="C4" s="5"/>
      <c r="D4" s="5"/>
      <c r="E4" s="5"/>
      <c r="F4" s="5"/>
    </row>
    <row r="5" spans="1:21" s="8" customFormat="1" ht="69.75" customHeight="1" x14ac:dyDescent="0.3">
      <c r="A5" s="34" t="s">
        <v>0</v>
      </c>
      <c r="B5" s="34" t="s">
        <v>1</v>
      </c>
      <c r="C5" s="34" t="s">
        <v>2</v>
      </c>
      <c r="D5" s="26" t="s">
        <v>3</v>
      </c>
      <c r="E5" s="27"/>
      <c r="F5" s="28"/>
      <c r="G5" s="26" t="s">
        <v>4</v>
      </c>
      <c r="H5" s="27"/>
      <c r="I5" s="28"/>
      <c r="J5" s="34" t="s">
        <v>60</v>
      </c>
      <c r="K5" s="34" t="s">
        <v>5</v>
      </c>
      <c r="L5" s="36" t="s">
        <v>6</v>
      </c>
      <c r="M5" s="34" t="s">
        <v>7</v>
      </c>
      <c r="N5" s="7"/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35"/>
      <c r="B6" s="35"/>
      <c r="C6" s="35"/>
      <c r="D6" s="22" t="s">
        <v>41</v>
      </c>
      <c r="E6" s="22" t="s">
        <v>8</v>
      </c>
      <c r="F6" s="21" t="s">
        <v>9</v>
      </c>
      <c r="G6" s="21" t="s">
        <v>10</v>
      </c>
      <c r="H6" s="21" t="s">
        <v>40</v>
      </c>
      <c r="I6" s="21" t="s">
        <v>49</v>
      </c>
      <c r="J6" s="35"/>
      <c r="K6" s="35"/>
      <c r="L6" s="37"/>
      <c r="M6" s="35"/>
      <c r="N6" s="7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35"/>
      <c r="B7" s="35"/>
      <c r="C7" s="35"/>
      <c r="D7" s="29" t="s">
        <v>11</v>
      </c>
      <c r="E7" s="30"/>
      <c r="F7" s="31"/>
      <c r="G7" s="29" t="s">
        <v>12</v>
      </c>
      <c r="H7" s="30"/>
      <c r="I7" s="31"/>
      <c r="J7" s="35"/>
      <c r="K7" s="35"/>
      <c r="L7" s="38"/>
      <c r="M7" s="35"/>
      <c r="N7" s="7"/>
      <c r="O7" s="7"/>
      <c r="P7" s="7"/>
      <c r="Q7" s="7"/>
      <c r="R7" s="7"/>
      <c r="S7" s="7"/>
      <c r="T7" s="7"/>
      <c r="U7" s="7"/>
    </row>
    <row r="8" spans="1:21" x14ac:dyDescent="0.3">
      <c r="A8" s="9"/>
      <c r="B8" s="23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21" ht="201.75" customHeight="1" x14ac:dyDescent="0.3">
      <c r="A9" s="9" t="s">
        <v>14</v>
      </c>
      <c r="B9" s="10" t="s">
        <v>15</v>
      </c>
      <c r="C9" s="9" t="s">
        <v>16</v>
      </c>
      <c r="D9" s="11" t="s">
        <v>54</v>
      </c>
      <c r="E9" s="11" t="s">
        <v>55</v>
      </c>
      <c r="F9" s="12" t="s">
        <v>58</v>
      </c>
      <c r="G9" s="12" t="s">
        <v>43</v>
      </c>
      <c r="H9" s="12" t="s">
        <v>45</v>
      </c>
      <c r="I9" s="12" t="s">
        <v>50</v>
      </c>
      <c r="J9" s="9">
        <v>0.1</v>
      </c>
      <c r="K9" s="12" t="s">
        <v>47</v>
      </c>
      <c r="L9" s="12" t="s">
        <v>17</v>
      </c>
      <c r="M9" s="12" t="s">
        <v>18</v>
      </c>
      <c r="O9" s="13"/>
    </row>
    <row r="10" spans="1:21" ht="201" customHeight="1" x14ac:dyDescent="0.3">
      <c r="A10" s="9" t="s">
        <v>19</v>
      </c>
      <c r="B10" s="10" t="s">
        <v>20</v>
      </c>
      <c r="C10" s="9" t="s">
        <v>16</v>
      </c>
      <c r="D10" s="11" t="s">
        <v>42</v>
      </c>
      <c r="E10" s="11" t="s">
        <v>53</v>
      </c>
      <c r="F10" s="12" t="s">
        <v>59</v>
      </c>
      <c r="G10" s="12" t="s">
        <v>44</v>
      </c>
      <c r="H10" s="12" t="s">
        <v>46</v>
      </c>
      <c r="I10" s="12" t="s">
        <v>51</v>
      </c>
      <c r="J10" s="14">
        <v>0.1</v>
      </c>
      <c r="K10" s="12" t="s">
        <v>48</v>
      </c>
      <c r="L10" s="12" t="s">
        <v>17</v>
      </c>
      <c r="M10" s="12" t="s">
        <v>18</v>
      </c>
      <c r="O10" s="13"/>
    </row>
    <row r="11" spans="1:21" ht="160.5" customHeight="1" x14ac:dyDescent="0.3">
      <c r="A11" s="9" t="s">
        <v>21</v>
      </c>
      <c r="B11" s="10" t="s">
        <v>22</v>
      </c>
      <c r="C11" s="9" t="s">
        <v>16</v>
      </c>
      <c r="D11" s="11">
        <v>112.4</v>
      </c>
      <c r="E11" s="11">
        <v>112</v>
      </c>
      <c r="F11" s="11">
        <v>100.7</v>
      </c>
      <c r="G11" s="11">
        <v>100</v>
      </c>
      <c r="H11" s="11">
        <v>100</v>
      </c>
      <c r="I11" s="11">
        <v>100</v>
      </c>
      <c r="J11" s="11">
        <v>0.4</v>
      </c>
      <c r="K11" s="12" t="s">
        <v>23</v>
      </c>
      <c r="L11" s="12" t="s">
        <v>24</v>
      </c>
      <c r="M11" s="12" t="s">
        <v>18</v>
      </c>
    </row>
    <row r="12" spans="1:21" ht="57" customHeight="1" x14ac:dyDescent="0.3">
      <c r="A12" s="9" t="s">
        <v>25</v>
      </c>
      <c r="B12" s="10" t="s">
        <v>26</v>
      </c>
      <c r="C12" s="9" t="s">
        <v>16</v>
      </c>
      <c r="D12" s="11">
        <v>13.1</v>
      </c>
      <c r="E12" s="12">
        <v>12.25</v>
      </c>
      <c r="F12" s="18">
        <v>16.2</v>
      </c>
      <c r="G12" s="20">
        <v>13.58</v>
      </c>
      <c r="H12" s="18">
        <f>12885.67/98381.24*100</f>
        <v>13.097690169385951</v>
      </c>
      <c r="I12" s="18">
        <f>12885.67/98381.24*100</f>
        <v>13.097690169385951</v>
      </c>
      <c r="J12" s="14" t="s">
        <v>56</v>
      </c>
      <c r="K12" s="12" t="s">
        <v>27</v>
      </c>
      <c r="L12" s="12" t="s">
        <v>28</v>
      </c>
      <c r="M12" s="15" t="s">
        <v>18</v>
      </c>
    </row>
    <row r="13" spans="1:21" ht="49.5" customHeight="1" x14ac:dyDescent="0.3">
      <c r="A13" s="9" t="s">
        <v>29</v>
      </c>
      <c r="B13" s="16" t="s">
        <v>30</v>
      </c>
      <c r="C13" s="9" t="s">
        <v>16</v>
      </c>
      <c r="D13" s="11">
        <v>13.2</v>
      </c>
      <c r="E13" s="11" t="s">
        <v>31</v>
      </c>
      <c r="F13" s="11" t="s">
        <v>31</v>
      </c>
      <c r="G13" s="11" t="s">
        <v>31</v>
      </c>
      <c r="H13" s="11" t="s">
        <v>31</v>
      </c>
      <c r="I13" s="11" t="s">
        <v>31</v>
      </c>
      <c r="J13" s="11" t="s">
        <v>32</v>
      </c>
      <c r="K13" s="12" t="s">
        <v>33</v>
      </c>
      <c r="L13" s="12" t="s">
        <v>34</v>
      </c>
      <c r="M13" s="15" t="s">
        <v>35</v>
      </c>
    </row>
    <row r="14" spans="1:21" ht="80.25" customHeight="1" x14ac:dyDescent="0.3">
      <c r="A14" s="9" t="s">
        <v>36</v>
      </c>
      <c r="B14" s="10" t="s">
        <v>37</v>
      </c>
      <c r="C14" s="9" t="s">
        <v>16</v>
      </c>
      <c r="D14" s="11" t="s">
        <v>31</v>
      </c>
      <c r="E14" s="11">
        <v>100</v>
      </c>
      <c r="F14" s="11">
        <v>100</v>
      </c>
      <c r="G14" s="11">
        <v>100</v>
      </c>
      <c r="H14" s="11">
        <v>100</v>
      </c>
      <c r="I14" s="11">
        <v>100</v>
      </c>
      <c r="J14" s="11" t="s">
        <v>57</v>
      </c>
      <c r="K14" s="12" t="s">
        <v>38</v>
      </c>
      <c r="L14" s="12" t="s">
        <v>39</v>
      </c>
      <c r="M14" s="15" t="s">
        <v>35</v>
      </c>
    </row>
    <row r="18" spans="1:21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7"/>
      <c r="L18" s="17"/>
      <c r="T18" s="1"/>
      <c r="U18" s="1"/>
    </row>
    <row r="20" spans="1:21" x14ac:dyDescent="0.3">
      <c r="G20" s="1">
        <f>98381.24*13.1%</f>
        <v>12887.942440000001</v>
      </c>
      <c r="H20" s="1">
        <f>13230.67-G20</f>
        <v>342.72755999999936</v>
      </c>
      <c r="I20" s="1">
        <f>13230.67-H20</f>
        <v>12887.942440000001</v>
      </c>
    </row>
    <row r="21" spans="1:21" x14ac:dyDescent="0.3">
      <c r="G21" s="1">
        <f>13230.67-345</f>
        <v>12885.67</v>
      </c>
      <c r="H21" s="19">
        <f>G21/98381.24*100</f>
        <v>13.097690169385951</v>
      </c>
      <c r="I21" s="19">
        <f>H21/98381.24*100</f>
        <v>1.331319890802957E-2</v>
      </c>
    </row>
    <row r="36" spans="35:35" x14ac:dyDescent="0.3">
      <c r="AI36" s="1" t="str">
        <f>IF(AE36=0," ",IF(AE36=1,AK36,IF(AE36=2,AK36-1,IF(AE36=3,AK36-2,IF(AE36=4,AK36-3)))))</f>
        <v xml:space="preserve"> </v>
      </c>
    </row>
  </sheetData>
  <mergeCells count="14">
    <mergeCell ref="B8:M8"/>
    <mergeCell ref="D5:F5"/>
    <mergeCell ref="D7:F7"/>
    <mergeCell ref="L2:M2"/>
    <mergeCell ref="A3:M3"/>
    <mergeCell ref="A5:A7"/>
    <mergeCell ref="B5:B7"/>
    <mergeCell ref="C5:C7"/>
    <mergeCell ref="G5:I5"/>
    <mergeCell ref="J5:J7"/>
    <mergeCell ref="K5:K7"/>
    <mergeCell ref="L5:L7"/>
    <mergeCell ref="M5:M7"/>
    <mergeCell ref="G7:I7"/>
  </mergeCells>
  <printOptions horizontalCentered="1"/>
  <pageMargins left="0.70866141732283472" right="0.70866141732283472" top="0.15748031496062992" bottom="0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 после УЭ</vt:lpstr>
      <vt:lpstr>'индикаторы  после УЭ'!Область_печати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2020-04-23T07:19:00Z</cp:lastPrinted>
  <dcterms:created xsi:type="dcterms:W3CDTF">2018-06-07T08:26:22Z</dcterms:created>
  <dcterms:modified xsi:type="dcterms:W3CDTF">2020-06-08T07:36:42Z</dcterms:modified>
</cp:coreProperties>
</file>