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200" windowHeight="11388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Лист1!$11:$16</definedName>
    <definedName name="_xlnm.Print_Area" localSheetId="0">Лист1!$A$2:$Q$45</definedName>
  </definedNames>
  <calcPr calcId="162913"/>
</workbook>
</file>

<file path=xl/calcChain.xml><?xml version="1.0" encoding="utf-8"?>
<calcChain xmlns="http://schemas.openxmlformats.org/spreadsheetml/2006/main">
  <c r="O23" i="1" l="1"/>
  <c r="L23" i="1"/>
  <c r="O20" i="1"/>
  <c r="L20" i="1"/>
  <c r="N25" i="1" l="1"/>
  <c r="O28" i="1" l="1"/>
  <c r="O22" i="1"/>
  <c r="O17" i="1"/>
  <c r="L28" i="1"/>
  <c r="L22" i="1"/>
  <c r="L17" i="1"/>
  <c r="G22" i="1"/>
  <c r="G31" i="1" s="1"/>
  <c r="F22" i="1"/>
  <c r="F17" i="1"/>
  <c r="F31" i="1" l="1"/>
  <c r="H31" i="1" s="1"/>
  <c r="H18" i="1" l="1"/>
  <c r="H19" i="1"/>
  <c r="H20" i="1"/>
  <c r="H21" i="1"/>
  <c r="H25" i="1"/>
  <c r="H26" i="1"/>
  <c r="H27" i="1"/>
  <c r="H30" i="1"/>
  <c r="H17" i="1" l="1"/>
  <c r="H23" i="1"/>
  <c r="H22" i="1" s="1"/>
  <c r="Q29" i="1" l="1"/>
  <c r="Q28" i="1"/>
  <c r="Q27" i="1"/>
  <c r="Q26" i="1"/>
  <c r="Q25" i="1"/>
  <c r="Q24" i="1"/>
  <c r="Q23" i="1"/>
  <c r="Q21" i="1"/>
  <c r="Q20" i="1"/>
  <c r="Q19" i="1"/>
  <c r="Q18" i="1"/>
  <c r="O31" i="1"/>
  <c r="Q31" i="1" l="1"/>
  <c r="Q17" i="1"/>
  <c r="Q22" i="1"/>
  <c r="I28" i="1" l="1"/>
  <c r="N24" i="1" l="1"/>
  <c r="K24" i="1"/>
  <c r="N29" i="1" l="1"/>
  <c r="N28" i="1"/>
  <c r="N27" i="1"/>
  <c r="N26" i="1"/>
  <c r="N23" i="1"/>
  <c r="N21" i="1"/>
  <c r="N20" i="1"/>
  <c r="N18" i="1"/>
  <c r="N22" i="1" l="1"/>
  <c r="I22" i="1" l="1"/>
  <c r="E24" i="1"/>
  <c r="I17" i="1"/>
  <c r="K18" i="1"/>
  <c r="E18" i="1" s="1"/>
  <c r="K19" i="1"/>
  <c r="K20" i="1"/>
  <c r="K21" i="1"/>
  <c r="E21" i="1" s="1"/>
  <c r="K23" i="1"/>
  <c r="E23" i="1" s="1"/>
  <c r="K25" i="1"/>
  <c r="K26" i="1"/>
  <c r="E26" i="1" s="1"/>
  <c r="K27" i="1"/>
  <c r="E27" i="1" s="1"/>
  <c r="K28" i="1"/>
  <c r="I31" i="1" l="1"/>
  <c r="K31" i="1" s="1"/>
  <c r="E25" i="1"/>
  <c r="E20" i="1"/>
  <c r="E28" i="1"/>
  <c r="K22" i="1"/>
  <c r="K17" i="1"/>
  <c r="K29" i="1" l="1"/>
  <c r="E30" i="1" l="1"/>
  <c r="E29" i="1"/>
  <c r="E22" i="1" l="1"/>
  <c r="N19" i="1"/>
  <c r="L31" i="1"/>
  <c r="N31" i="1" s="1"/>
  <c r="N17" i="1" l="1"/>
  <c r="E19" i="1"/>
  <c r="E17" i="1" s="1"/>
  <c r="E31" i="1" l="1"/>
</calcChain>
</file>

<file path=xl/sharedStrings.xml><?xml version="1.0" encoding="utf-8"?>
<sst xmlns="http://schemas.openxmlformats.org/spreadsheetml/2006/main" count="76" uniqueCount="61">
  <si>
    <t>N п/п</t>
  </si>
  <si>
    <t>Общий объем финансирования, тыс. руб.</t>
  </si>
  <si>
    <t>МБ</t>
  </si>
  <si>
    <t>Талнахское территориальное управление</t>
  </si>
  <si>
    <t>Кайерканское территориальное управление</t>
  </si>
  <si>
    <t>Снежногорское территориальное управление</t>
  </si>
  <si>
    <t>Основное мероприятие 2: "Благоустройство и озеленение"</t>
  </si>
  <si>
    <t>Мероприятие 2.4 "Благоустройство и озеленение пос. Снежногорск"</t>
  </si>
  <si>
    <t>НАПРАВЛЕНИЯ И ОБЪЕМЫ ФИНАСИРОВАНИЯ МУНИЦИПАЛЬНОЙ ПРОГРАММЫ</t>
  </si>
  <si>
    <t>КБ</t>
  </si>
  <si>
    <t>Подпрограммы, основные мероприятия и отдельные мероприятия  МП</t>
  </si>
  <si>
    <t>Объем финансирования, тыс. руб.</t>
  </si>
  <si>
    <t>ИТОГО по МП:</t>
  </si>
  <si>
    <t>КЦСР</t>
  </si>
  <si>
    <t>07.0.00.00100</t>
  </si>
  <si>
    <t>07.0.00.00110</t>
  </si>
  <si>
    <t>07.0.00.00120</t>
  </si>
  <si>
    <t>07.0.00.00130</t>
  </si>
  <si>
    <t>07.0.00.00140</t>
  </si>
  <si>
    <t>07.0.00.00300</t>
  </si>
  <si>
    <t>07.0.00.00310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</si>
  <si>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</si>
  <si>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 xml:space="preserve">Итого финансирование </t>
  </si>
  <si>
    <t xml:space="preserve">Итого                                      финансирование 
</t>
  </si>
  <si>
    <t>Основное мероприятие 3: "Обеспечение безопасности дорожного движения"</t>
  </si>
  <si>
    <t>Мероприятие 2.2 "Благоустройство и озеленение района Талнах"</t>
  </si>
  <si>
    <t>Мероприятие 2.1 "Благоустройство и озеленение района Центральный"</t>
  </si>
  <si>
    <t>Мероприятие 2.3 "Благоустройство и озеленение района Кайеркан"</t>
  </si>
  <si>
    <t>Основное мероприятие 1: "Содержание объектов благоустройства"</t>
  </si>
  <si>
    <t>Мероприятие 1.1 "Содержание объектов благоустройства района Центральный"</t>
  </si>
  <si>
    <t>Мероприятие 1.2 "Содержание объектов благоустройства района Талнах"</t>
  </si>
  <si>
    <t>Мероприятие 1.3 "Содержание объектов благоустройства района Кайеркан"</t>
  </si>
  <si>
    <t>Мероприятие 1.4 "Содержание объектов благоустройства пос. Снежногорск"</t>
  </si>
  <si>
    <t xml:space="preserve">07.0.00.00210   </t>
  </si>
  <si>
    <t>2021 год</t>
  </si>
  <si>
    <t>(12+13)</t>
  </si>
  <si>
    <t>(15+16)</t>
  </si>
  <si>
    <t>Приложение № 1 к муниципальной программе "Благоустройство территории", утвержденной постановлением Администрации города Норильска от 06.12.2016 № 582</t>
  </si>
  <si>
    <t xml:space="preserve">"БЛАГОУСТРОЙСТВО ТЕРРИТОРИИ" </t>
  </si>
  <si>
    <t>2022 год</t>
  </si>
  <si>
    <t>(8+11+14+17)</t>
  </si>
  <si>
    <t>(6+7)</t>
  </si>
  <si>
    <t>(9+10)</t>
  </si>
  <si>
    <t xml:space="preserve">Администрация города Норильска / Управление городского хозяйства </t>
  </si>
  <si>
    <t>2023 год</t>
  </si>
  <si>
    <t>Код бюджетной классификации</t>
  </si>
  <si>
    <t>Наименование ГРБС/Участника</t>
  </si>
  <si>
    <t>2024 год</t>
  </si>
  <si>
    <t xml:space="preserve">07.0.00.00700  </t>
  </si>
  <si>
    <t xml:space="preserve">07.0.00.00240
</t>
  </si>
  <si>
    <t xml:space="preserve">07.0.00.00230 </t>
  </si>
  <si>
    <t xml:space="preserve">07.0.00.00210/
 07.1.00.75180 </t>
  </si>
  <si>
    <t xml:space="preserve">07.0.00.00200 
07.0.00.75180
07.1.00.75180
</t>
  </si>
  <si>
    <t>Администрация города Норильска (МКУ "Управление жилищно-коммунального хозяйства")/ Управление городского хозяйства (МКУ "Управление жилищно-коммунального хозяйства")
Талнахское территориальное управление
Кайерканское территориальное управление
Снежногорское территориальное управление</t>
  </si>
  <si>
    <t>Администрация города Норильска (МКУ "Управление жилищно-коммунального хозяйства")/ Управление городского хозяйства (МКУ "Управление жилищно-коммунального хозяйства")</t>
  </si>
  <si>
    <t>Мероприятие 3.1 : "Обеспечение безопасности дорожного движения на территории муниципального образования город Норильск"</t>
  </si>
  <si>
    <t>Администрация города Норильска (МКУ "Управление жилищно-коммунального хозяйства")/ Управление городского хозяйства (МКУ "Управление жилищно-коммунального хозяйства")
Талнахское территориальное управление
Кайерканское территориальное управление</t>
  </si>
  <si>
    <t>Администрация города Норильска (МКУ "Управление жилищно-коммунального хозяйства")/ Управление городского хозяйства (МКУ "Управление жилищно-коммунального хозяйства")
Управление по реновации (МКУ "Управление капитальных ремонтов и строительства")
Талнахское территориальное управление
Кайерканское территориальное управление
Снежногорское территориальное управление</t>
  </si>
  <si>
    <t xml:space="preserve"> Управление по реновации (МКУ "Управление капитальных ремонтов и строительства")</t>
  </si>
  <si>
    <t>07.0.00.00220/
07.0.00.75180</t>
  </si>
  <si>
    <t>Управление городского хозяйства (МКУ "Управление жилищно-коммунального хозяйства")
Талнахское территориальное управление
Кайерканское территориальное управление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</si>
</sst>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5" fillId="0" borderId="0" xfId="0" applyFont="1"/>
    <xf numFmtId="0" fontId="1" fillId="0" borderId="1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 wrapText="1"/>
    </xf>
    <xf numFmtId="0" fontId="4" fillId="0" borderId="0" xfId="0" applyFont="1"/>
    <xf numFmtId="0" fontId="4" fillId="0" borderId="0" xfId="0" applyFont="1" applyFill="1"/>
    <xf numFmtId="0" fontId="4" fillId="0" borderId="0" xfId="0" applyFont="1" applyFill="1" applyBorder="1" applyAlignment="1">
      <alignment vertical="top" wrapText="1"/>
    </xf>
    <xf numFmtId="4" fontId="4" fillId="0" borderId="0" xfId="0" applyNumberFormat="1" applyFont="1" applyFill="1"/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3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0" fillId="0" borderId="0" xfId="0" applyFont="1"/>
    <xf numFmtId="0" fontId="0" fillId="0" borderId="0" xfId="0" applyFont="1" applyFill="1"/>
    <xf numFmtId="0" fontId="0" fillId="0" borderId="0" xfId="0" applyFont="1" applyFill="1" applyAlignment="1">
      <alignment vertical="center"/>
    </xf>
    <xf numFmtId="164" fontId="0" fillId="0" borderId="0" xfId="0" applyNumberFormat="1" applyFont="1" applyFill="1"/>
    <xf numFmtId="164" fontId="1" fillId="2" borderId="5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164" fontId="4" fillId="2" borderId="5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Fill="1"/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tabSelected="1" topLeftCell="A2" zoomScale="80" zoomScaleNormal="80" workbookViewId="0">
      <selection activeCell="C7" sqref="C7"/>
    </sheetView>
  </sheetViews>
  <sheetFormatPr defaultColWidth="9.109375" defaultRowHeight="14.4" x14ac:dyDescent="0.3"/>
  <cols>
    <col min="1" max="1" width="5.5546875" style="20" customWidth="1"/>
    <col min="2" max="2" width="36.33203125" style="21" customWidth="1"/>
    <col min="3" max="3" width="42.88671875" style="22" customWidth="1"/>
    <col min="4" max="4" width="16.109375" style="21" customWidth="1"/>
    <col min="5" max="5" width="18.6640625" style="21" customWidth="1"/>
    <col min="6" max="7" width="12.6640625" style="21" customWidth="1"/>
    <col min="8" max="8" width="20.6640625" style="21" customWidth="1"/>
    <col min="9" max="10" width="12.6640625" style="21" customWidth="1"/>
    <col min="11" max="11" width="20.6640625" style="21" customWidth="1"/>
    <col min="12" max="13" width="12.6640625" style="21" customWidth="1"/>
    <col min="14" max="14" width="20.6640625" style="21" customWidth="1"/>
    <col min="15" max="16" width="12.6640625" style="21" customWidth="1"/>
    <col min="17" max="17" width="20.6640625" style="21" customWidth="1"/>
    <col min="18" max="18" width="28.88671875" style="20" customWidth="1"/>
    <col min="19" max="16384" width="9.109375" style="20"/>
  </cols>
  <sheetData>
    <row r="1" spans="1:17" ht="15.75" hidden="1" customHeight="1" x14ac:dyDescent="0.3">
      <c r="H1" s="49"/>
      <c r="I1" s="49"/>
      <c r="J1" s="49"/>
      <c r="K1" s="49"/>
    </row>
    <row r="2" spans="1:17" ht="15" customHeight="1" x14ac:dyDescent="0.3">
      <c r="H2" s="19"/>
      <c r="I2" s="19"/>
      <c r="J2" s="19"/>
      <c r="K2" s="19"/>
    </row>
    <row r="3" spans="1:17" ht="15" customHeight="1" x14ac:dyDescent="0.3">
      <c r="H3" s="40"/>
      <c r="I3" s="40"/>
      <c r="J3" s="40"/>
      <c r="K3" s="40"/>
    </row>
    <row r="4" spans="1:17" ht="15" customHeight="1" x14ac:dyDescent="0.3">
      <c r="H4" s="40"/>
      <c r="I4" s="40"/>
      <c r="J4" s="40"/>
      <c r="K4" s="40"/>
      <c r="N4" s="40" t="s">
        <v>37</v>
      </c>
      <c r="O4" s="40"/>
      <c r="P4" s="40"/>
      <c r="Q4" s="40"/>
    </row>
    <row r="5" spans="1:17" ht="15" customHeight="1" x14ac:dyDescent="0.3">
      <c r="H5" s="40"/>
      <c r="I5" s="40"/>
      <c r="J5" s="40"/>
      <c r="K5" s="40"/>
      <c r="N5" s="40"/>
      <c r="O5" s="40"/>
      <c r="P5" s="40"/>
      <c r="Q5" s="40"/>
    </row>
    <row r="6" spans="1:17" ht="15" customHeight="1" x14ac:dyDescent="0.3">
      <c r="H6" s="40"/>
      <c r="I6" s="40"/>
      <c r="J6" s="40"/>
      <c r="K6" s="40"/>
      <c r="N6" s="40"/>
      <c r="O6" s="40"/>
      <c r="P6" s="40"/>
      <c r="Q6" s="40"/>
    </row>
    <row r="7" spans="1:17" ht="15" customHeight="1" x14ac:dyDescent="0.3">
      <c r="H7" s="19"/>
      <c r="I7" s="19"/>
      <c r="J7" s="19"/>
      <c r="K7" s="19"/>
    </row>
    <row r="8" spans="1:17" x14ac:dyDescent="0.3">
      <c r="A8" s="50" t="s">
        <v>8</v>
      </c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1:17" x14ac:dyDescent="0.3">
      <c r="A9" s="50" t="s">
        <v>38</v>
      </c>
      <c r="B9" s="50"/>
      <c r="C9" s="50"/>
      <c r="D9" s="50"/>
      <c r="E9" s="50"/>
      <c r="F9" s="50"/>
      <c r="G9" s="50"/>
      <c r="H9" s="50"/>
      <c r="I9" s="50"/>
      <c r="J9" s="50"/>
      <c r="K9" s="50"/>
    </row>
    <row r="10" spans="1:17" ht="15" thickBot="1" x14ac:dyDescent="0.35"/>
    <row r="11" spans="1:17" ht="15.75" customHeight="1" thickBot="1" x14ac:dyDescent="0.35">
      <c r="A11" s="51" t="s">
        <v>0</v>
      </c>
      <c r="B11" s="37" t="s">
        <v>10</v>
      </c>
      <c r="C11" s="56" t="s">
        <v>46</v>
      </c>
      <c r="D11" s="37" t="s">
        <v>45</v>
      </c>
      <c r="E11" s="44" t="s">
        <v>1</v>
      </c>
      <c r="F11" s="41" t="s">
        <v>34</v>
      </c>
      <c r="G11" s="42"/>
      <c r="H11" s="43"/>
      <c r="I11" s="41" t="s">
        <v>39</v>
      </c>
      <c r="J11" s="42"/>
      <c r="K11" s="43"/>
      <c r="L11" s="41" t="s">
        <v>44</v>
      </c>
      <c r="M11" s="42"/>
      <c r="N11" s="43"/>
      <c r="O11" s="41" t="s">
        <v>47</v>
      </c>
      <c r="P11" s="42"/>
      <c r="Q11" s="43"/>
    </row>
    <row r="12" spans="1:17" ht="15.75" customHeight="1" thickBot="1" x14ac:dyDescent="0.35">
      <c r="A12" s="52"/>
      <c r="B12" s="38"/>
      <c r="C12" s="57"/>
      <c r="D12" s="38"/>
      <c r="E12" s="54"/>
      <c r="F12" s="41" t="s">
        <v>11</v>
      </c>
      <c r="G12" s="42"/>
      <c r="H12" s="43"/>
      <c r="I12" s="44" t="s">
        <v>11</v>
      </c>
      <c r="J12" s="42"/>
      <c r="K12" s="43"/>
      <c r="L12" s="44" t="s">
        <v>11</v>
      </c>
      <c r="M12" s="42"/>
      <c r="N12" s="43"/>
      <c r="O12" s="44" t="s">
        <v>11</v>
      </c>
      <c r="P12" s="42"/>
      <c r="Q12" s="43"/>
    </row>
    <row r="13" spans="1:17" ht="15" customHeight="1" x14ac:dyDescent="0.3">
      <c r="A13" s="52"/>
      <c r="B13" s="38"/>
      <c r="C13" s="57"/>
      <c r="D13" s="38"/>
      <c r="E13" s="54"/>
      <c r="F13" s="34" t="s">
        <v>2</v>
      </c>
      <c r="G13" s="34" t="s">
        <v>9</v>
      </c>
      <c r="H13" s="34" t="s">
        <v>22</v>
      </c>
      <c r="I13" s="34" t="s">
        <v>2</v>
      </c>
      <c r="J13" s="37" t="s">
        <v>9</v>
      </c>
      <c r="K13" s="34" t="s">
        <v>23</v>
      </c>
      <c r="L13" s="34" t="s">
        <v>2</v>
      </c>
      <c r="M13" s="37" t="s">
        <v>9</v>
      </c>
      <c r="N13" s="34" t="s">
        <v>23</v>
      </c>
      <c r="O13" s="34" t="s">
        <v>2</v>
      </c>
      <c r="P13" s="37" t="s">
        <v>9</v>
      </c>
      <c r="Q13" s="34" t="s">
        <v>23</v>
      </c>
    </row>
    <row r="14" spans="1:17" ht="33" customHeight="1" thickBot="1" x14ac:dyDescent="0.35">
      <c r="A14" s="52"/>
      <c r="B14" s="38"/>
      <c r="C14" s="57"/>
      <c r="D14" s="39"/>
      <c r="E14" s="55"/>
      <c r="F14" s="35"/>
      <c r="G14" s="35"/>
      <c r="H14" s="36"/>
      <c r="I14" s="35"/>
      <c r="J14" s="38"/>
      <c r="K14" s="36"/>
      <c r="L14" s="35"/>
      <c r="M14" s="38"/>
      <c r="N14" s="36"/>
      <c r="O14" s="35"/>
      <c r="P14" s="38"/>
      <c r="Q14" s="36"/>
    </row>
    <row r="15" spans="1:17" ht="39.75" customHeight="1" thickBot="1" x14ac:dyDescent="0.35">
      <c r="A15" s="53"/>
      <c r="B15" s="39"/>
      <c r="C15" s="58"/>
      <c r="D15" s="12" t="s">
        <v>13</v>
      </c>
      <c r="E15" s="3" t="s">
        <v>40</v>
      </c>
      <c r="F15" s="36"/>
      <c r="G15" s="36"/>
      <c r="H15" s="3" t="s">
        <v>41</v>
      </c>
      <c r="I15" s="36"/>
      <c r="J15" s="39"/>
      <c r="K15" s="18" t="s">
        <v>42</v>
      </c>
      <c r="L15" s="36"/>
      <c r="M15" s="39"/>
      <c r="N15" s="18" t="s">
        <v>35</v>
      </c>
      <c r="O15" s="36"/>
      <c r="P15" s="39"/>
      <c r="Q15" s="18" t="s">
        <v>36</v>
      </c>
    </row>
    <row r="16" spans="1:17" ht="25.5" customHeight="1" thickBot="1" x14ac:dyDescent="0.35">
      <c r="A16" s="25">
        <v>1</v>
      </c>
      <c r="B16" s="12">
        <v>2</v>
      </c>
      <c r="C16" s="12">
        <v>3</v>
      </c>
      <c r="D16" s="12">
        <v>4</v>
      </c>
      <c r="E16" s="26">
        <v>5</v>
      </c>
      <c r="F16" s="11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  <c r="L16" s="12">
        <v>12</v>
      </c>
      <c r="M16" s="12">
        <v>13</v>
      </c>
      <c r="N16" s="12">
        <v>14</v>
      </c>
      <c r="O16" s="12">
        <v>15</v>
      </c>
      <c r="P16" s="12">
        <v>16</v>
      </c>
      <c r="Q16" s="12">
        <v>17</v>
      </c>
    </row>
    <row r="17" spans="1:18" s="21" customFormat="1" ht="124.5" customHeight="1" thickBot="1" x14ac:dyDescent="0.35">
      <c r="A17" s="17">
        <v>1</v>
      </c>
      <c r="B17" s="4" t="s">
        <v>28</v>
      </c>
      <c r="C17" s="11" t="s">
        <v>53</v>
      </c>
      <c r="D17" s="29" t="s">
        <v>14</v>
      </c>
      <c r="E17" s="24">
        <f>SUM(E18:E21)</f>
        <v>467277.8</v>
      </c>
      <c r="F17" s="24">
        <f>F18+F19+F20+F21</f>
        <v>99282.4</v>
      </c>
      <c r="G17" s="24"/>
      <c r="H17" s="24">
        <f>H18+H19+H20+H21</f>
        <v>99282.4</v>
      </c>
      <c r="I17" s="24">
        <f>I18+I19+I20+I21</f>
        <v>122931.8</v>
      </c>
      <c r="J17" s="24"/>
      <c r="K17" s="24">
        <f>K18+K19+K20+K21</f>
        <v>122931.8</v>
      </c>
      <c r="L17" s="24">
        <f>L18+L19+L20+L21</f>
        <v>122531.8</v>
      </c>
      <c r="M17" s="24"/>
      <c r="N17" s="24">
        <f>N18+N19+N20+N21</f>
        <v>122531.8</v>
      </c>
      <c r="O17" s="24">
        <f>O18+O19+O20+O21</f>
        <v>122531.8</v>
      </c>
      <c r="P17" s="24"/>
      <c r="Q17" s="24">
        <f>Q18+Q19+Q20+Q21</f>
        <v>122531.8</v>
      </c>
    </row>
    <row r="18" spans="1:18" s="21" customFormat="1" ht="69.599999999999994" thickBot="1" x14ac:dyDescent="0.35">
      <c r="A18" s="17"/>
      <c r="B18" s="4" t="s">
        <v>29</v>
      </c>
      <c r="C18" s="18" t="s">
        <v>54</v>
      </c>
      <c r="D18" s="29" t="s">
        <v>15</v>
      </c>
      <c r="E18" s="24">
        <f>H18+K18+N18+Q18</f>
        <v>209674</v>
      </c>
      <c r="F18" s="24">
        <v>48161.5</v>
      </c>
      <c r="G18" s="24"/>
      <c r="H18" s="24">
        <f>F18+G18</f>
        <v>48161.5</v>
      </c>
      <c r="I18" s="24">
        <v>53837.5</v>
      </c>
      <c r="J18" s="24"/>
      <c r="K18" s="24">
        <f>I18+J18</f>
        <v>53837.5</v>
      </c>
      <c r="L18" s="24">
        <v>53837.5</v>
      </c>
      <c r="M18" s="24"/>
      <c r="N18" s="24">
        <f>L18+M18</f>
        <v>53837.5</v>
      </c>
      <c r="O18" s="24">
        <v>53837.5</v>
      </c>
      <c r="P18" s="24"/>
      <c r="Q18" s="24">
        <f>O18+P18</f>
        <v>53837.5</v>
      </c>
    </row>
    <row r="19" spans="1:18" s="21" customFormat="1" ht="45.75" customHeight="1" thickBot="1" x14ac:dyDescent="0.35">
      <c r="A19" s="17"/>
      <c r="B19" s="4" t="s">
        <v>30</v>
      </c>
      <c r="C19" s="18" t="s">
        <v>3</v>
      </c>
      <c r="D19" s="29" t="s">
        <v>16</v>
      </c>
      <c r="E19" s="24">
        <f>H19+K19+N19+Q19</f>
        <v>92329</v>
      </c>
      <c r="F19" s="24">
        <v>20587.5</v>
      </c>
      <c r="G19" s="24"/>
      <c r="H19" s="24">
        <f t="shared" ref="H19:H21" si="0">F19+G19</f>
        <v>20587.5</v>
      </c>
      <c r="I19" s="24">
        <v>24180.5</v>
      </c>
      <c r="J19" s="24"/>
      <c r="K19" s="24">
        <f t="shared" ref="K19:K21" si="1">I19+J19</f>
        <v>24180.5</v>
      </c>
      <c r="L19" s="24">
        <v>23780.5</v>
      </c>
      <c r="M19" s="24"/>
      <c r="N19" s="24">
        <f t="shared" ref="N19:N21" si="2">L19+M19</f>
        <v>23780.5</v>
      </c>
      <c r="O19" s="24">
        <v>23780.5</v>
      </c>
      <c r="P19" s="24"/>
      <c r="Q19" s="24">
        <f t="shared" ref="Q19:Q21" si="3">O19+P19</f>
        <v>23780.5</v>
      </c>
    </row>
    <row r="20" spans="1:18" s="21" customFormat="1" ht="49.5" customHeight="1" thickBot="1" x14ac:dyDescent="0.35">
      <c r="A20" s="17"/>
      <c r="B20" s="4" t="s">
        <v>31</v>
      </c>
      <c r="C20" s="18" t="s">
        <v>4</v>
      </c>
      <c r="D20" s="29" t="s">
        <v>17</v>
      </c>
      <c r="E20" s="24">
        <f>H20+K20+N20+Q20</f>
        <v>144848.70000000001</v>
      </c>
      <c r="F20" s="24">
        <v>26915.4</v>
      </c>
      <c r="G20" s="24"/>
      <c r="H20" s="24">
        <f t="shared" si="0"/>
        <v>26915.4</v>
      </c>
      <c r="I20" s="24">
        <v>39311.1</v>
      </c>
      <c r="J20" s="24"/>
      <c r="K20" s="24">
        <f t="shared" si="1"/>
        <v>39311.1</v>
      </c>
      <c r="L20" s="24">
        <f>42333.6-3022.5</f>
        <v>39311.1</v>
      </c>
      <c r="M20" s="24"/>
      <c r="N20" s="24">
        <f t="shared" si="2"/>
        <v>39311.1</v>
      </c>
      <c r="O20" s="24">
        <f>42333.6-3022.5</f>
        <v>39311.1</v>
      </c>
      <c r="P20" s="24"/>
      <c r="Q20" s="24">
        <f t="shared" si="3"/>
        <v>39311.1</v>
      </c>
    </row>
    <row r="21" spans="1:18" s="21" customFormat="1" ht="48" customHeight="1" thickBot="1" x14ac:dyDescent="0.35">
      <c r="A21" s="17"/>
      <c r="B21" s="4" t="s">
        <v>32</v>
      </c>
      <c r="C21" s="18" t="s">
        <v>5</v>
      </c>
      <c r="D21" s="29" t="s">
        <v>18</v>
      </c>
      <c r="E21" s="24">
        <f>H21+K21+N21+Q21</f>
        <v>20426.100000000002</v>
      </c>
      <c r="F21" s="24">
        <v>3618</v>
      </c>
      <c r="G21" s="24"/>
      <c r="H21" s="24">
        <f t="shared" si="0"/>
        <v>3618</v>
      </c>
      <c r="I21" s="24">
        <v>5602.7</v>
      </c>
      <c r="J21" s="24"/>
      <c r="K21" s="24">
        <f t="shared" si="1"/>
        <v>5602.7</v>
      </c>
      <c r="L21" s="24">
        <v>5602.7</v>
      </c>
      <c r="M21" s="24"/>
      <c r="N21" s="24">
        <f t="shared" si="2"/>
        <v>5602.7</v>
      </c>
      <c r="O21" s="24">
        <v>5602.7</v>
      </c>
      <c r="P21" s="24"/>
      <c r="Q21" s="24">
        <f t="shared" si="3"/>
        <v>5602.7</v>
      </c>
    </row>
    <row r="22" spans="1:18" s="21" customFormat="1" ht="168" customHeight="1" thickBot="1" x14ac:dyDescent="0.35">
      <c r="A22" s="17">
        <v>2</v>
      </c>
      <c r="B22" s="4" t="s">
        <v>6</v>
      </c>
      <c r="C22" s="18" t="s">
        <v>57</v>
      </c>
      <c r="D22" s="29" t="s">
        <v>52</v>
      </c>
      <c r="E22" s="24">
        <f>SUM(E23:E27)</f>
        <v>635214.70000000007</v>
      </c>
      <c r="F22" s="24">
        <f t="shared" ref="F22:Q22" si="4">F23+F24+F25+F26+F27</f>
        <v>156164.5</v>
      </c>
      <c r="G22" s="24">
        <f t="shared" si="4"/>
        <v>2500</v>
      </c>
      <c r="H22" s="24">
        <f t="shared" si="4"/>
        <v>158664.5</v>
      </c>
      <c r="I22" s="24">
        <f t="shared" si="4"/>
        <v>209285.8</v>
      </c>
      <c r="J22" s="24"/>
      <c r="K22" s="24">
        <f t="shared" si="4"/>
        <v>209285.8</v>
      </c>
      <c r="L22" s="24">
        <f t="shared" si="4"/>
        <v>142650.70000000001</v>
      </c>
      <c r="M22" s="24"/>
      <c r="N22" s="24">
        <f t="shared" si="4"/>
        <v>142650.70000000001</v>
      </c>
      <c r="O22" s="24">
        <f t="shared" si="4"/>
        <v>124613.7</v>
      </c>
      <c r="P22" s="24"/>
      <c r="Q22" s="24">
        <f t="shared" si="4"/>
        <v>124613.7</v>
      </c>
      <c r="R22" s="23"/>
    </row>
    <row r="23" spans="1:18" s="21" customFormat="1" ht="81.75" customHeight="1" thickBot="1" x14ac:dyDescent="0.35">
      <c r="A23" s="34"/>
      <c r="B23" s="47" t="s">
        <v>26</v>
      </c>
      <c r="C23" s="18" t="s">
        <v>54</v>
      </c>
      <c r="D23" s="30" t="s">
        <v>51</v>
      </c>
      <c r="E23" s="24">
        <f t="shared" ref="E23:E30" si="5">H23+K23+N23+Q23</f>
        <v>370832.20000000007</v>
      </c>
      <c r="F23" s="24">
        <v>75085.600000000006</v>
      </c>
      <c r="G23" s="24">
        <v>1600</v>
      </c>
      <c r="H23" s="24">
        <f>F23+G23</f>
        <v>76685.600000000006</v>
      </c>
      <c r="I23" s="24">
        <v>122663.8</v>
      </c>
      <c r="J23" s="24"/>
      <c r="K23" s="24">
        <f>I23+J23</f>
        <v>122663.8</v>
      </c>
      <c r="L23" s="24">
        <f>84737.4+3022.5</f>
        <v>87759.9</v>
      </c>
      <c r="M23" s="24"/>
      <c r="N23" s="24">
        <f>L23+M23</f>
        <v>87759.9</v>
      </c>
      <c r="O23" s="24">
        <f>80700.4+3022.5</f>
        <v>83722.899999999994</v>
      </c>
      <c r="P23" s="24"/>
      <c r="Q23" s="24">
        <f>O23+P23</f>
        <v>83722.899999999994</v>
      </c>
    </row>
    <row r="24" spans="1:18" s="21" customFormat="1" ht="28.2" thickBot="1" x14ac:dyDescent="0.35">
      <c r="A24" s="36"/>
      <c r="B24" s="48"/>
      <c r="C24" s="18" t="s">
        <v>58</v>
      </c>
      <c r="D24" s="30" t="s">
        <v>33</v>
      </c>
      <c r="E24" s="24">
        <f t="shared" si="5"/>
        <v>41357</v>
      </c>
      <c r="F24" s="24"/>
      <c r="G24" s="24"/>
      <c r="H24" s="24"/>
      <c r="I24" s="24">
        <v>25957</v>
      </c>
      <c r="J24" s="24"/>
      <c r="K24" s="24">
        <f>I24+J24</f>
        <v>25957</v>
      </c>
      <c r="L24" s="24">
        <v>7700</v>
      </c>
      <c r="M24" s="24"/>
      <c r="N24" s="24">
        <f>L24+M24</f>
        <v>7700</v>
      </c>
      <c r="O24" s="24">
        <v>7700</v>
      </c>
      <c r="P24" s="24"/>
      <c r="Q24" s="24">
        <f>O24+P24</f>
        <v>7700</v>
      </c>
    </row>
    <row r="25" spans="1:18" s="21" customFormat="1" ht="65.25" customHeight="1" thickBot="1" x14ac:dyDescent="0.35">
      <c r="A25" s="17"/>
      <c r="B25" s="4" t="s">
        <v>25</v>
      </c>
      <c r="C25" s="18" t="s">
        <v>3</v>
      </c>
      <c r="D25" s="29" t="s">
        <v>59</v>
      </c>
      <c r="E25" s="24">
        <f t="shared" si="5"/>
        <v>88613.9</v>
      </c>
      <c r="F25" s="24">
        <v>23193.9</v>
      </c>
      <c r="G25" s="24">
        <v>900</v>
      </c>
      <c r="H25" s="24">
        <f t="shared" ref="H25:H30" si="6">F25+G25</f>
        <v>24093.9</v>
      </c>
      <c r="I25" s="24">
        <v>27340</v>
      </c>
      <c r="J25" s="24"/>
      <c r="K25" s="24">
        <f t="shared" ref="K25:K29" si="7">I25+J25</f>
        <v>27340</v>
      </c>
      <c r="L25" s="24">
        <v>18590</v>
      </c>
      <c r="M25" s="24"/>
      <c r="N25" s="24">
        <f t="shared" ref="N25" si="8">L25+M25</f>
        <v>18590</v>
      </c>
      <c r="O25" s="24">
        <v>18590</v>
      </c>
      <c r="P25" s="24"/>
      <c r="Q25" s="24">
        <f t="shared" ref="Q25:Q29" si="9">O25+P25</f>
        <v>18590</v>
      </c>
    </row>
    <row r="26" spans="1:18" s="21" customFormat="1" ht="50.25" customHeight="1" thickBot="1" x14ac:dyDescent="0.35">
      <c r="A26" s="17"/>
      <c r="B26" s="4" t="s">
        <v>27</v>
      </c>
      <c r="C26" s="18" t="s">
        <v>4</v>
      </c>
      <c r="D26" s="29" t="s">
        <v>50</v>
      </c>
      <c r="E26" s="24">
        <f t="shared" si="5"/>
        <v>86985.400000000009</v>
      </c>
      <c r="F26" s="24">
        <v>39060.800000000003</v>
      </c>
      <c r="G26" s="24"/>
      <c r="H26" s="24">
        <f t="shared" si="6"/>
        <v>39060.800000000003</v>
      </c>
      <c r="I26" s="24">
        <v>24923</v>
      </c>
      <c r="J26" s="24"/>
      <c r="K26" s="24">
        <f t="shared" si="7"/>
        <v>24923</v>
      </c>
      <c r="L26" s="24">
        <v>11500.8</v>
      </c>
      <c r="M26" s="24"/>
      <c r="N26" s="24">
        <f t="shared" ref="N26:N29" si="10">L26+M26</f>
        <v>11500.8</v>
      </c>
      <c r="O26" s="24">
        <v>11500.8</v>
      </c>
      <c r="P26" s="24"/>
      <c r="Q26" s="24">
        <f t="shared" si="9"/>
        <v>11500.8</v>
      </c>
    </row>
    <row r="27" spans="1:18" s="21" customFormat="1" ht="28.2" thickBot="1" x14ac:dyDescent="0.35">
      <c r="A27" s="17"/>
      <c r="B27" s="4" t="s">
        <v>7</v>
      </c>
      <c r="C27" s="18" t="s">
        <v>5</v>
      </c>
      <c r="D27" s="29" t="s">
        <v>49</v>
      </c>
      <c r="E27" s="24">
        <f t="shared" si="5"/>
        <v>47426.2</v>
      </c>
      <c r="F27" s="24">
        <v>18824.2</v>
      </c>
      <c r="G27" s="24"/>
      <c r="H27" s="24">
        <f t="shared" si="6"/>
        <v>18824.2</v>
      </c>
      <c r="I27" s="24">
        <v>8402</v>
      </c>
      <c r="J27" s="24"/>
      <c r="K27" s="24">
        <f t="shared" si="7"/>
        <v>8402</v>
      </c>
      <c r="L27" s="24">
        <v>17100</v>
      </c>
      <c r="M27" s="24"/>
      <c r="N27" s="24">
        <f t="shared" si="10"/>
        <v>17100</v>
      </c>
      <c r="O27" s="24">
        <v>3100</v>
      </c>
      <c r="P27" s="24"/>
      <c r="Q27" s="24">
        <f t="shared" si="9"/>
        <v>3100</v>
      </c>
    </row>
    <row r="28" spans="1:18" s="21" customFormat="1" ht="97.2" thickBot="1" x14ac:dyDescent="0.35">
      <c r="A28" s="17">
        <v>3</v>
      </c>
      <c r="B28" s="4" t="s">
        <v>24</v>
      </c>
      <c r="C28" s="27" t="s">
        <v>56</v>
      </c>
      <c r="D28" s="29" t="s">
        <v>19</v>
      </c>
      <c r="E28" s="24">
        <f t="shared" si="5"/>
        <v>4134</v>
      </c>
      <c r="F28" s="24"/>
      <c r="G28" s="24"/>
      <c r="H28" s="24"/>
      <c r="I28" s="24">
        <f>I29</f>
        <v>1378</v>
      </c>
      <c r="J28" s="24"/>
      <c r="K28" s="24">
        <f t="shared" si="7"/>
        <v>1378</v>
      </c>
      <c r="L28" s="24">
        <f>L29</f>
        <v>1378</v>
      </c>
      <c r="M28" s="24"/>
      <c r="N28" s="24">
        <f t="shared" si="10"/>
        <v>1378</v>
      </c>
      <c r="O28" s="24">
        <f>O29</f>
        <v>1378</v>
      </c>
      <c r="P28" s="24"/>
      <c r="Q28" s="24">
        <f t="shared" si="9"/>
        <v>1378</v>
      </c>
    </row>
    <row r="29" spans="1:18" s="21" customFormat="1" ht="69.599999999999994" thickBot="1" x14ac:dyDescent="0.35">
      <c r="A29" s="17"/>
      <c r="B29" s="4" t="s">
        <v>55</v>
      </c>
      <c r="C29" s="28" t="s">
        <v>60</v>
      </c>
      <c r="D29" s="29" t="s">
        <v>20</v>
      </c>
      <c r="E29" s="24">
        <f t="shared" si="5"/>
        <v>4134</v>
      </c>
      <c r="F29" s="24"/>
      <c r="G29" s="24"/>
      <c r="H29" s="24"/>
      <c r="I29" s="24">
        <v>1378</v>
      </c>
      <c r="J29" s="24"/>
      <c r="K29" s="24">
        <f t="shared" si="7"/>
        <v>1378</v>
      </c>
      <c r="L29" s="24">
        <v>1378</v>
      </c>
      <c r="M29" s="24"/>
      <c r="N29" s="24">
        <f t="shared" si="10"/>
        <v>1378</v>
      </c>
      <c r="O29" s="24">
        <v>1378</v>
      </c>
      <c r="P29" s="24"/>
      <c r="Q29" s="24">
        <f t="shared" si="9"/>
        <v>1378</v>
      </c>
    </row>
    <row r="30" spans="1:18" s="21" customFormat="1" ht="55.8" thickBot="1" x14ac:dyDescent="0.35">
      <c r="A30" s="17">
        <v>4</v>
      </c>
      <c r="B30" s="4" t="s">
        <v>21</v>
      </c>
      <c r="C30" s="18" t="s">
        <v>43</v>
      </c>
      <c r="D30" s="29" t="s">
        <v>48</v>
      </c>
      <c r="E30" s="24">
        <f t="shared" si="5"/>
        <v>39369.1</v>
      </c>
      <c r="F30" s="24">
        <v>39369.1</v>
      </c>
      <c r="G30" s="24"/>
      <c r="H30" s="24">
        <f t="shared" si="6"/>
        <v>39369.1</v>
      </c>
      <c r="I30" s="24"/>
      <c r="J30" s="24"/>
      <c r="K30" s="24"/>
      <c r="L30" s="24"/>
      <c r="M30" s="24"/>
      <c r="N30" s="24"/>
      <c r="O30" s="24"/>
      <c r="P30" s="24"/>
      <c r="Q30" s="24"/>
    </row>
    <row r="31" spans="1:18" s="2" customFormat="1" ht="18.600000000000001" thickBot="1" x14ac:dyDescent="0.4">
      <c r="A31" s="1"/>
      <c r="B31" s="13" t="s">
        <v>12</v>
      </c>
      <c r="C31" s="14"/>
      <c r="D31" s="31"/>
      <c r="E31" s="32">
        <f>E17+E22+E28+E30</f>
        <v>1145995.6000000001</v>
      </c>
      <c r="F31" s="32">
        <f>F17+F22+F28+F30</f>
        <v>294816</v>
      </c>
      <c r="G31" s="32">
        <f>G17+G22+G28+G30</f>
        <v>2500</v>
      </c>
      <c r="H31" s="32">
        <f>F31+G31</f>
        <v>297316</v>
      </c>
      <c r="I31" s="32">
        <f>I17+I22+I28+I30</f>
        <v>333595.59999999998</v>
      </c>
      <c r="J31" s="32"/>
      <c r="K31" s="32">
        <f>I31+J31</f>
        <v>333595.59999999998</v>
      </c>
      <c r="L31" s="32">
        <f>L17+L22+L28+L30</f>
        <v>266560.5</v>
      </c>
      <c r="M31" s="32"/>
      <c r="N31" s="32">
        <f>L31+M31</f>
        <v>266560.5</v>
      </c>
      <c r="O31" s="32">
        <f>O17+O22+O28+O30</f>
        <v>248523.5</v>
      </c>
      <c r="P31" s="32"/>
      <c r="Q31" s="32">
        <f>O31+P31</f>
        <v>248523.5</v>
      </c>
    </row>
    <row r="32" spans="1:18" s="5" customFormat="1" ht="18" x14ac:dyDescent="0.35">
      <c r="B32" s="6"/>
      <c r="C32" s="15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</row>
    <row r="33" spans="2:17" s="5" customFormat="1" ht="18" x14ac:dyDescent="0.35">
      <c r="B33" s="6"/>
      <c r="C33" s="15"/>
      <c r="D33" s="6"/>
      <c r="E33" s="6"/>
      <c r="F33" s="6"/>
      <c r="G33" s="6"/>
      <c r="H33" s="6"/>
      <c r="I33" s="6"/>
      <c r="J33" s="6"/>
      <c r="K33" s="33"/>
      <c r="L33" s="6"/>
      <c r="M33" s="6"/>
      <c r="N33" s="6"/>
      <c r="O33" s="6"/>
      <c r="P33" s="6"/>
      <c r="Q33" s="6"/>
    </row>
    <row r="34" spans="2:17" s="5" customFormat="1" ht="18" x14ac:dyDescent="0.35">
      <c r="B34" s="7"/>
      <c r="C34" s="10"/>
      <c r="D34" s="6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</row>
    <row r="35" spans="2:17" s="5" customFormat="1" ht="18" x14ac:dyDescent="0.35">
      <c r="B35" s="6"/>
      <c r="C35" s="15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2:17" s="5" customFormat="1" ht="18" x14ac:dyDescent="0.35">
      <c r="B36" s="6"/>
      <c r="C36" s="15"/>
      <c r="D36" s="6"/>
      <c r="E36" s="6"/>
      <c r="F36" s="6"/>
      <c r="G36" s="6"/>
      <c r="H36" s="6"/>
      <c r="I36" s="8"/>
      <c r="J36" s="6"/>
      <c r="K36" s="6"/>
      <c r="L36" s="6"/>
      <c r="M36" s="6"/>
      <c r="N36" s="6"/>
      <c r="O36" s="6"/>
      <c r="P36" s="6"/>
      <c r="Q36" s="6"/>
    </row>
    <row r="37" spans="2:17" s="5" customFormat="1" ht="18" x14ac:dyDescent="0.35">
      <c r="B37" s="46"/>
      <c r="C37" s="46"/>
      <c r="D37" s="6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6"/>
      <c r="P37" s="6"/>
      <c r="Q37" s="6"/>
    </row>
    <row r="38" spans="2:17" s="5" customFormat="1" ht="18" x14ac:dyDescent="0.35">
      <c r="B38" s="6"/>
      <c r="C38" s="15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</row>
    <row r="39" spans="2:17" s="5" customFormat="1" ht="18" x14ac:dyDescent="0.35">
      <c r="B39" s="6"/>
      <c r="C39" s="15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</row>
    <row r="40" spans="2:17" s="5" customFormat="1" ht="18" x14ac:dyDescent="0.35">
      <c r="B40" s="6"/>
      <c r="C40" s="15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</row>
    <row r="41" spans="2:17" s="5" customFormat="1" ht="18" x14ac:dyDescent="0.35">
      <c r="B41" s="16"/>
      <c r="C41" s="15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</row>
    <row r="42" spans="2:17" s="5" customFormat="1" ht="18" x14ac:dyDescent="0.35">
      <c r="B42" s="16"/>
      <c r="C42" s="15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</row>
    <row r="43" spans="2:17" s="5" customFormat="1" ht="18" x14ac:dyDescent="0.35">
      <c r="B43" s="16"/>
      <c r="C43" s="15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</row>
    <row r="44" spans="2:17" s="5" customFormat="1" ht="18" x14ac:dyDescent="0.35">
      <c r="B44" s="16"/>
      <c r="C44" s="15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</row>
    <row r="45" spans="2:17" s="5" customFormat="1" ht="18" x14ac:dyDescent="0.35">
      <c r="B45" s="16"/>
      <c r="C45" s="15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</row>
    <row r="46" spans="2:17" s="5" customFormat="1" ht="18" x14ac:dyDescent="0.35">
      <c r="B46" s="6"/>
      <c r="C46" s="15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</row>
    <row r="47" spans="2:17" s="5" customFormat="1" ht="18" x14ac:dyDescent="0.35">
      <c r="B47" s="6"/>
      <c r="C47" s="15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</row>
    <row r="48" spans="2:17" s="5" customFormat="1" ht="18" x14ac:dyDescent="0.35">
      <c r="B48" s="6"/>
      <c r="C48" s="15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</row>
    <row r="49" spans="2:17" s="5" customFormat="1" ht="18" x14ac:dyDescent="0.35">
      <c r="B49" s="6"/>
      <c r="C49" s="15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</row>
    <row r="50" spans="2:17" s="5" customFormat="1" ht="18" x14ac:dyDescent="0.35">
      <c r="B50" s="6"/>
      <c r="C50" s="15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</row>
    <row r="51" spans="2:17" s="5" customFormat="1" ht="18" x14ac:dyDescent="0.35">
      <c r="B51" s="6"/>
      <c r="C51" s="15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</row>
    <row r="52" spans="2:17" s="5" customFormat="1" ht="18" x14ac:dyDescent="0.35">
      <c r="B52" s="6"/>
      <c r="C52" s="15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</row>
    <row r="53" spans="2:17" s="5" customFormat="1" ht="18" x14ac:dyDescent="0.35">
      <c r="B53" s="6"/>
      <c r="C53" s="15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</row>
    <row r="54" spans="2:17" s="5" customFormat="1" ht="18" x14ac:dyDescent="0.35">
      <c r="B54" s="6"/>
      <c r="C54" s="15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</row>
    <row r="55" spans="2:17" s="5" customFormat="1" ht="18" x14ac:dyDescent="0.35">
      <c r="B55" s="6"/>
      <c r="C55" s="15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</row>
    <row r="56" spans="2:17" s="5" customFormat="1" ht="18" x14ac:dyDescent="0.35">
      <c r="B56" s="6"/>
      <c r="C56" s="1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</row>
    <row r="57" spans="2:17" s="5" customFormat="1" ht="18" x14ac:dyDescent="0.35">
      <c r="B57" s="6"/>
      <c r="C57" s="15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</row>
    <row r="58" spans="2:17" s="5" customFormat="1" ht="18" x14ac:dyDescent="0.35">
      <c r="B58" s="6"/>
      <c r="C58" s="15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</row>
    <row r="59" spans="2:17" s="5" customFormat="1" ht="18" x14ac:dyDescent="0.35">
      <c r="B59" s="6"/>
      <c r="C59" s="15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</row>
    <row r="60" spans="2:17" s="5" customFormat="1" ht="18" x14ac:dyDescent="0.35">
      <c r="B60" s="6"/>
      <c r="C60" s="15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</row>
    <row r="61" spans="2:17" s="5" customFormat="1" ht="18" x14ac:dyDescent="0.35">
      <c r="B61" s="6"/>
      <c r="C61" s="15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</row>
    <row r="62" spans="2:17" s="5" customFormat="1" ht="18" x14ac:dyDescent="0.35">
      <c r="B62" s="6"/>
      <c r="C62" s="15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</row>
    <row r="63" spans="2:17" s="5" customFormat="1" ht="18" x14ac:dyDescent="0.35">
      <c r="B63" s="6"/>
      <c r="C63" s="15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</row>
    <row r="64" spans="2:17" s="5" customFormat="1" ht="18" x14ac:dyDescent="0.35">
      <c r="B64" s="6"/>
      <c r="C64" s="15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</row>
    <row r="65" spans="2:17" s="5" customFormat="1" ht="18" x14ac:dyDescent="0.35">
      <c r="B65" s="6"/>
      <c r="C65" s="15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</row>
    <row r="66" spans="2:17" s="5" customFormat="1" ht="18" x14ac:dyDescent="0.35">
      <c r="B66" s="6"/>
      <c r="C66" s="15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</row>
    <row r="67" spans="2:17" s="5" customFormat="1" ht="18" x14ac:dyDescent="0.35">
      <c r="B67" s="6"/>
      <c r="C67" s="15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</row>
    <row r="68" spans="2:17" s="5" customFormat="1" ht="18" x14ac:dyDescent="0.35">
      <c r="B68" s="6"/>
      <c r="C68" s="15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</row>
    <row r="69" spans="2:17" s="5" customFormat="1" ht="18" x14ac:dyDescent="0.35">
      <c r="B69" s="6"/>
      <c r="C69" s="15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</row>
    <row r="70" spans="2:17" s="5" customFormat="1" ht="18" x14ac:dyDescent="0.35">
      <c r="B70" s="6"/>
      <c r="C70" s="15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</row>
    <row r="71" spans="2:17" s="5" customFormat="1" ht="18" x14ac:dyDescent="0.35">
      <c r="B71" s="6"/>
      <c r="C71" s="15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</row>
    <row r="72" spans="2:17" s="5" customFormat="1" ht="18" x14ac:dyDescent="0.35">
      <c r="B72" s="6"/>
      <c r="C72" s="15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</row>
    <row r="73" spans="2:17" s="5" customFormat="1" ht="18" x14ac:dyDescent="0.35">
      <c r="B73" s="6"/>
      <c r="C73" s="15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</row>
    <row r="74" spans="2:17" s="5" customFormat="1" ht="18" x14ac:dyDescent="0.35">
      <c r="B74" s="6"/>
      <c r="C74" s="15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</row>
    <row r="75" spans="2:17" s="5" customFormat="1" ht="18" x14ac:dyDescent="0.35">
      <c r="B75" s="6"/>
      <c r="C75" s="15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</row>
    <row r="76" spans="2:17" s="5" customFormat="1" ht="18" x14ac:dyDescent="0.35">
      <c r="B76" s="6"/>
      <c r="C76" s="15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</row>
    <row r="77" spans="2:17" s="5" customFormat="1" ht="18" x14ac:dyDescent="0.35">
      <c r="B77" s="6"/>
      <c r="C77" s="15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</row>
  </sheetData>
  <mergeCells count="34">
    <mergeCell ref="B37:C37"/>
    <mergeCell ref="A23:A24"/>
    <mergeCell ref="B23:B24"/>
    <mergeCell ref="H1:K1"/>
    <mergeCell ref="F11:H11"/>
    <mergeCell ref="H13:H14"/>
    <mergeCell ref="A8:K8"/>
    <mergeCell ref="A9:K9"/>
    <mergeCell ref="J13:J15"/>
    <mergeCell ref="A11:A15"/>
    <mergeCell ref="B11:B15"/>
    <mergeCell ref="E11:E14"/>
    <mergeCell ref="I11:K11"/>
    <mergeCell ref="C11:C15"/>
    <mergeCell ref="D11:D14"/>
    <mergeCell ref="G13:G15"/>
    <mergeCell ref="E37:N37"/>
    <mergeCell ref="L11:N11"/>
    <mergeCell ref="L12:N12"/>
    <mergeCell ref="L13:L15"/>
    <mergeCell ref="M13:M15"/>
    <mergeCell ref="N13:N14"/>
    <mergeCell ref="K13:K14"/>
    <mergeCell ref="I12:K12"/>
    <mergeCell ref="I13:I15"/>
    <mergeCell ref="F12:H12"/>
    <mergeCell ref="F13:F15"/>
    <mergeCell ref="O13:O15"/>
    <mergeCell ref="P13:P15"/>
    <mergeCell ref="Q13:Q14"/>
    <mergeCell ref="H3:K6"/>
    <mergeCell ref="N4:Q6"/>
    <mergeCell ref="O11:Q11"/>
    <mergeCell ref="O12:Q12"/>
  </mergeCells>
  <printOptions horizontalCentered="1"/>
  <pageMargins left="0.39370078740157483" right="0.19685039370078741" top="0.39370078740157483" bottom="7.874015748031496E-2" header="0.31496062992125984" footer="0.31496062992125984"/>
  <pageSetup paperSize="9" scale="38" fitToHeight="3" orientation="landscape" r:id="rId1"/>
  <rowBreaks count="1" manualBreakCount="1">
    <brk id="33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2021-12-09T05:57:40Z</dcterms:modified>
</cp:coreProperties>
</file>