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0496" windowHeight="8040"/>
  </bookViews>
  <sheets>
    <sheet name="Лист1" sheetId="2" r:id="rId1"/>
  </sheets>
  <definedNames>
    <definedName name="_xlnm.Print_Titles" localSheetId="0">Лист1!$4:$6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2" l="1"/>
  <c r="J9" i="2" l="1"/>
  <c r="I9" i="2"/>
  <c r="H9" i="2"/>
  <c r="F9" i="2"/>
  <c r="E9" i="2" l="1"/>
  <c r="D9" i="2"/>
  <c r="I8" i="2" l="1"/>
  <c r="J8" i="2"/>
  <c r="H8" i="2"/>
  <c r="I7" i="2" l="1"/>
  <c r="H7" i="2"/>
  <c r="J7" i="2" l="1"/>
</calcChain>
</file>

<file path=xl/sharedStrings.xml><?xml version="1.0" encoding="utf-8"?>
<sst xmlns="http://schemas.openxmlformats.org/spreadsheetml/2006/main" count="37" uniqueCount="31">
  <si>
    <t>Целевые индикаторы результативности МП</t>
  </si>
  <si>
    <t>N п/п</t>
  </si>
  <si>
    <t>Ед. изм.</t>
  </si>
  <si>
    <t>Значения индикаторов результативности МП за отчетный период (текущий и два предыдущих года)</t>
  </si>
  <si>
    <t>Уд. вес индикатора в МП</t>
  </si>
  <si>
    <t>Формула расчета индикатора</t>
  </si>
  <si>
    <t>Источник информации</t>
  </si>
  <si>
    <t>Факт</t>
  </si>
  <si>
    <t>План</t>
  </si>
  <si>
    <t>Оценка</t>
  </si>
  <si>
    <r>
      <t>Доля оказанного объема услуг по содержанию объектов благоустройства</t>
    </r>
    <r>
      <rPr>
        <sz val="13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муниципального образования город Норильск от объема, запланированного техническим заданием.</t>
    </r>
  </si>
  <si>
    <t>%</t>
  </si>
  <si>
    <t xml:space="preserve">Акты выполненных работ </t>
  </si>
  <si>
    <t>Nf/Np x 100% = Iv, где Nf – объем фактически оказанных услуг и выполненных работ за отчетный период; Np – плановый объем услуг и работ, в соответствии с тех. заданием; Iv – значение индикатора</t>
  </si>
  <si>
    <t xml:space="preserve">Акты 
сдачи-приемки оказанных услуг по содержанию, 
Акты 
выполненных работ
</t>
  </si>
  <si>
    <t>Основное мероприятие 2</t>
  </si>
  <si>
    <t xml:space="preserve">Акты 
выполненных работ
</t>
  </si>
  <si>
    <t xml:space="preserve">
Уровень обеспечения оборудованными детскими площадками
</t>
  </si>
  <si>
    <t>ЦЕЛЕВЫЕ ИНДИКАТОРЫ РЕЗУЛЬТАТИВНОСТИ МУНИЦИПАЛЬНОЙ ПРОГРАММЫ «БЛАГОУСТРОЙСТВО ТЕРРИТОРИИ»</t>
  </si>
  <si>
    <t>Уровень выполнения мероприятий, направленных на повышение уровня благоустроенности территории муниципального образования город Норильск.</t>
  </si>
  <si>
    <t>V осн../V пл. x 100% = Iv, где V пл. – общее количество площадок планируемых к обустройству; V осн. – количество обустроенных площадок, рассчитанных нарастающим итогом; Iv – значение индикатора</t>
  </si>
  <si>
    <t>2022 год</t>
  </si>
  <si>
    <t>Мероприятия, влияющие на
значение индикатора (номер мероприятия по МП)</t>
  </si>
  <si>
    <t>Значения индикаторов результативности
по периодам реализации МП</t>
  </si>
  <si>
    <t xml:space="preserve">Основное мероприятие 1 </t>
  </si>
  <si>
    <t>2023 год</t>
  </si>
  <si>
    <t>2019 год</t>
  </si>
  <si>
    <t xml:space="preserve">2020 год </t>
  </si>
  <si>
    <t>2021 год (текущий)</t>
  </si>
  <si>
    <t>2024 год</t>
  </si>
  <si>
    <t xml:space="preserve">Приложение № 2 к муниципальной программе "Благоустройство территории", утвержденной постановлением Администрации города Норильска от 06.12.2016 № 582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</si>
</sst>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view="pageBreakPreview" zoomScaleNormal="90" zoomScaleSheetLayoutView="100" workbookViewId="0">
      <selection activeCell="L1" sqref="L1:N1"/>
    </sheetView>
  </sheetViews>
  <sheetFormatPr defaultColWidth="9.109375" defaultRowHeight="13.8" x14ac:dyDescent="0.3"/>
  <cols>
    <col min="1" max="1" width="4.5546875" style="4" customWidth="1"/>
    <col min="2" max="2" width="23.6640625" style="4" customWidth="1"/>
    <col min="3" max="3" width="4.88671875" style="4" customWidth="1"/>
    <col min="4" max="4" width="6.6640625" style="4" customWidth="1"/>
    <col min="5" max="5" width="6.109375" style="4" customWidth="1"/>
    <col min="6" max="6" width="9" style="4" customWidth="1"/>
    <col min="7" max="7" width="8" style="4" customWidth="1"/>
    <col min="8" max="8" width="10" style="4" bestFit="1" customWidth="1"/>
    <col min="9" max="9" width="9.6640625" style="4" bestFit="1" customWidth="1"/>
    <col min="10" max="10" width="9.88671875" style="4" customWidth="1"/>
    <col min="11" max="11" width="11.33203125" style="4" customWidth="1"/>
    <col min="12" max="12" width="28.6640625" style="4" customWidth="1"/>
    <col min="13" max="13" width="14.44140625" style="4" customWidth="1"/>
    <col min="14" max="14" width="15.6640625" style="4" customWidth="1"/>
    <col min="15" max="16384" width="9.109375" style="4"/>
  </cols>
  <sheetData>
    <row r="1" spans="1:14" ht="56.25" customHeight="1" x14ac:dyDescent="0.3">
      <c r="L1" s="14" t="s">
        <v>30</v>
      </c>
      <c r="M1" s="14"/>
      <c r="N1" s="14"/>
    </row>
    <row r="2" spans="1:14" ht="6" customHeight="1" x14ac:dyDescent="0.3"/>
    <row r="3" spans="1:14" ht="28.5" customHeight="1" x14ac:dyDescent="0.3">
      <c r="A3" s="13" t="s">
        <v>18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89.25" customHeight="1" x14ac:dyDescent="0.3">
      <c r="A4" s="12" t="s">
        <v>1</v>
      </c>
      <c r="B4" s="12" t="s">
        <v>0</v>
      </c>
      <c r="C4" s="12" t="s">
        <v>2</v>
      </c>
      <c r="D4" s="15" t="s">
        <v>3</v>
      </c>
      <c r="E4" s="17"/>
      <c r="F4" s="17"/>
      <c r="G4" s="16"/>
      <c r="H4" s="11" t="s">
        <v>23</v>
      </c>
      <c r="I4" s="11"/>
      <c r="J4" s="11"/>
      <c r="K4" s="11" t="s">
        <v>4</v>
      </c>
      <c r="L4" s="11" t="s">
        <v>5</v>
      </c>
      <c r="M4" s="12" t="s">
        <v>6</v>
      </c>
      <c r="N4" s="12" t="s">
        <v>22</v>
      </c>
    </row>
    <row r="5" spans="1:14" ht="27" customHeight="1" x14ac:dyDescent="0.3">
      <c r="A5" s="12"/>
      <c r="B5" s="12"/>
      <c r="C5" s="12"/>
      <c r="D5" s="6" t="s">
        <v>26</v>
      </c>
      <c r="E5" s="6" t="s">
        <v>27</v>
      </c>
      <c r="F5" s="15" t="s">
        <v>28</v>
      </c>
      <c r="G5" s="16"/>
      <c r="H5" s="6" t="s">
        <v>21</v>
      </c>
      <c r="I5" s="6" t="s">
        <v>25</v>
      </c>
      <c r="J5" s="6" t="s">
        <v>29</v>
      </c>
      <c r="K5" s="11"/>
      <c r="L5" s="11"/>
      <c r="M5" s="12"/>
      <c r="N5" s="12"/>
    </row>
    <row r="6" spans="1:14" ht="18" customHeight="1" x14ac:dyDescent="0.3">
      <c r="A6" s="12"/>
      <c r="B6" s="12"/>
      <c r="C6" s="12"/>
      <c r="D6" s="6" t="s">
        <v>7</v>
      </c>
      <c r="E6" s="6" t="s">
        <v>7</v>
      </c>
      <c r="F6" s="6" t="s">
        <v>8</v>
      </c>
      <c r="G6" s="6" t="s">
        <v>9</v>
      </c>
      <c r="H6" s="11" t="s">
        <v>8</v>
      </c>
      <c r="I6" s="11"/>
      <c r="J6" s="11"/>
      <c r="K6" s="11"/>
      <c r="L6" s="11"/>
      <c r="M6" s="12"/>
      <c r="N6" s="12"/>
    </row>
    <row r="7" spans="1:14" ht="115.5" customHeight="1" x14ac:dyDescent="0.3">
      <c r="A7" s="1">
        <v>1</v>
      </c>
      <c r="B7" s="2" t="s">
        <v>10</v>
      </c>
      <c r="C7" s="1" t="s">
        <v>11</v>
      </c>
      <c r="D7" s="9">
        <v>84.17</v>
      </c>
      <c r="E7" s="6">
        <v>91.8</v>
      </c>
      <c r="F7" s="6">
        <v>100</v>
      </c>
      <c r="G7" s="6">
        <v>100</v>
      </c>
      <c r="H7" s="6">
        <f>70/70*100</f>
        <v>100</v>
      </c>
      <c r="I7" s="6">
        <f>70/70*100</f>
        <v>100</v>
      </c>
      <c r="J7" s="6">
        <f>57/57*100</f>
        <v>100</v>
      </c>
      <c r="K7" s="6">
        <v>0.45</v>
      </c>
      <c r="L7" s="6" t="s">
        <v>13</v>
      </c>
      <c r="M7" s="1" t="s">
        <v>14</v>
      </c>
      <c r="N7" s="3" t="s">
        <v>24</v>
      </c>
    </row>
    <row r="8" spans="1:14" ht="92.4" x14ac:dyDescent="0.3">
      <c r="A8" s="1">
        <v>2</v>
      </c>
      <c r="B8" s="2" t="s">
        <v>19</v>
      </c>
      <c r="C8" s="1" t="s">
        <v>11</v>
      </c>
      <c r="D8" s="9">
        <v>74.77</v>
      </c>
      <c r="E8" s="6">
        <v>71.2</v>
      </c>
      <c r="F8" s="6">
        <v>100</v>
      </c>
      <c r="G8" s="6">
        <v>100</v>
      </c>
      <c r="H8" s="7">
        <f>31251.4/31251.4*100</f>
        <v>100</v>
      </c>
      <c r="I8" s="7">
        <f t="shared" ref="I8:J8" si="0">31251.4/31251.4*100</f>
        <v>100</v>
      </c>
      <c r="J8" s="7">
        <f t="shared" si="0"/>
        <v>100</v>
      </c>
      <c r="K8" s="8">
        <v>0.39</v>
      </c>
      <c r="L8" s="6" t="s">
        <v>13</v>
      </c>
      <c r="M8" s="1" t="s">
        <v>16</v>
      </c>
      <c r="N8" s="1" t="s">
        <v>15</v>
      </c>
    </row>
    <row r="9" spans="1:14" ht="98.25" customHeight="1" x14ac:dyDescent="0.3">
      <c r="A9" s="1">
        <v>3</v>
      </c>
      <c r="B9" s="2" t="s">
        <v>17</v>
      </c>
      <c r="C9" s="1" t="s">
        <v>11</v>
      </c>
      <c r="D9" s="9">
        <f>104/119*100</f>
        <v>87.394957983193279</v>
      </c>
      <c r="E9" s="9">
        <f>110/119*100</f>
        <v>92.436974789915965</v>
      </c>
      <c r="F9" s="10">
        <f>118/128*100</f>
        <v>92.1875</v>
      </c>
      <c r="G9" s="10">
        <f>113/128*100</f>
        <v>88.28125</v>
      </c>
      <c r="H9" s="10">
        <f>119/139*100</f>
        <v>85.611510791366911</v>
      </c>
      <c r="I9" s="10">
        <f>126/139*100</f>
        <v>90.647482014388487</v>
      </c>
      <c r="J9" s="10">
        <f>134/139*100</f>
        <v>96.402877697841731</v>
      </c>
      <c r="K9" s="6">
        <v>0.16</v>
      </c>
      <c r="L9" s="6" t="s">
        <v>20</v>
      </c>
      <c r="M9" s="1" t="s">
        <v>12</v>
      </c>
      <c r="N9" s="1" t="s">
        <v>15</v>
      </c>
    </row>
    <row r="10" spans="1:14" ht="19.5" customHeight="1" x14ac:dyDescent="0.3">
      <c r="D10" s="5"/>
      <c r="E10" s="5"/>
      <c r="F10" s="5"/>
      <c r="G10" s="5"/>
      <c r="H10" s="5"/>
      <c r="I10" s="5"/>
    </row>
  </sheetData>
  <mergeCells count="13">
    <mergeCell ref="L4:L6"/>
    <mergeCell ref="M4:M6"/>
    <mergeCell ref="N4:N6"/>
    <mergeCell ref="A3:N3"/>
    <mergeCell ref="L1:N1"/>
    <mergeCell ref="B4:B6"/>
    <mergeCell ref="A4:A6"/>
    <mergeCell ref="C4:C6"/>
    <mergeCell ref="H4:J4"/>
    <mergeCell ref="H6:J6"/>
    <mergeCell ref="K4:K6"/>
    <mergeCell ref="F5:G5"/>
    <mergeCell ref="D4:G4"/>
  </mergeCells>
  <pageMargins left="0.82677165354330717" right="0.23622047244094491" top="0.55118110236220474" bottom="0.35433070866141736" header="0.31496062992125984" footer="0.31496062992125984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Alexey</dc:creator>
  <cp:lastModifiedBy>Грицюк Марина Геннадьевна</cp:lastModifiedBy>
  <cp:lastPrinted>2019-11-14T09:11:02Z</cp:lastPrinted>
  <dcterms:created xsi:type="dcterms:W3CDTF">2017-11-11T11:19:36Z</dcterms:created>
  <dcterms:modified xsi:type="dcterms:W3CDTF">2021-12-09T05:58:06Z</dcterms:modified>
</cp:coreProperties>
</file>