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tuchnyyVI\Desktop\Моя\Проекты\Экономика\120-192 МП Туризм\"/>
    </mc:Choice>
  </mc:AlternateContent>
  <bookViews>
    <workbookView xWindow="0" yWindow="0" windowWidth="14265" windowHeight="10440"/>
  </bookViews>
  <sheets>
    <sheet name="Приложение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3'!$8:$9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3'!$A$1:$N$31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L32" i="1"/>
  <c r="L36" i="1"/>
  <c r="K36" i="1"/>
  <c r="K32" i="1" l="1"/>
  <c r="K11" i="1" s="1"/>
  <c r="F11" i="1" l="1"/>
  <c r="G11" i="1" l="1"/>
  <c r="H11" i="1"/>
  <c r="I11" i="1"/>
  <c r="G12" i="1"/>
  <c r="H12" i="1"/>
  <c r="I12" i="1"/>
  <c r="G13" i="1"/>
  <c r="H13" i="1"/>
  <c r="I13" i="1"/>
  <c r="F12" i="1" l="1"/>
  <c r="F13" i="1" l="1"/>
  <c r="M11" i="1" l="1"/>
  <c r="N11" i="1" s="1"/>
</calcChain>
</file>

<file path=xl/sharedStrings.xml><?xml version="1.0" encoding="utf-8"?>
<sst xmlns="http://schemas.openxmlformats.org/spreadsheetml/2006/main" count="70" uniqueCount="39">
  <si>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</si>
  <si>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</si>
  <si>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</si>
  <si>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</si>
  <si>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</si>
  <si>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>фестиваль, выставка, конкурс, смотр</t>
  </si>
  <si>
    <t>иные зрелищные мероприятия</t>
  </si>
  <si>
    <t>Количество мероприятий</t>
  </si>
  <si>
    <t>Основное мероприятие 2: Развитие инфраструктуры и материальной базы туризма</t>
  </si>
  <si>
    <t>Основное мероприятие 3: Оказание туристско-информационных услуг</t>
  </si>
  <si>
    <t>2018 год
(факт)</t>
  </si>
  <si>
    <t>2019 год
(оценка)</t>
  </si>
  <si>
    <t>2020 год
(план)</t>
  </si>
  <si>
    <t>2021 год
(план)</t>
  </si>
  <si>
    <t>2022 год
(план)</t>
  </si>
  <si>
    <t>Количество посетителей событийных мероприятий в городе Норильске</t>
  </si>
  <si>
    <t>Доля объектов учреждений культуры, на которых проведены работы по капитальному и текущему ремонту, включая проектные работы, в общем количестве объектов учреждений культуры, запланированных на проведение указанных работ по МП, составит 100%;</t>
  </si>
  <si>
    <t>Количество туристских мероприятий, в которых принимает участие администрация муниципального образования и организации туристской индустрии</t>
  </si>
  <si>
    <t xml:space="preserve">Количество выпущенной рекламной полиграфической продукции </t>
  </si>
  <si>
    <t>Оказание туристско-информационных услуг</t>
  </si>
  <si>
    <t>Все способы информирования физических лиц о туристических ресурсах: Информирование физических лиц о туристических ресурсах</t>
  </si>
  <si>
    <t>Способы обслуживания: В стационарных условиях</t>
  </si>
  <si>
    <t>Способы обслуживания: Вне стационара</t>
  </si>
  <si>
    <t>Способы обслуживания: Удаленно через сеть Интернет</t>
  </si>
  <si>
    <t>фестив северной ягоды без аппарата и цбс</t>
  </si>
  <si>
    <t>гцк</t>
  </si>
  <si>
    <t>юбил</t>
  </si>
  <si>
    <t>родина</t>
  </si>
  <si>
    <t>СЕВЕРНАЯ ЯГОДА</t>
  </si>
  <si>
    <t>аппарат</t>
  </si>
  <si>
    <t>высоцк</t>
  </si>
  <si>
    <t>цбс</t>
  </si>
  <si>
    <t>фестив северной ягоды только без аппарата !!!!!!!!</t>
  </si>
  <si>
    <t>Прогноз сводных показателей муниципальных заданий на оказание муниципальных услуг муниципальными учреждениями по муниципальной программе "Развитие туризма"</t>
  </si>
  <si>
    <t>Наименование муниципальной услуги (работы)</t>
  </si>
  <si>
    <t>Основное мероприятие 1. Организация и проведение мероприятий в области туризма</t>
  </si>
  <si>
    <t>Мероприятие 1.1. "Организация и проведение событийных мероприятий"</t>
  </si>
  <si>
    <t>музей</t>
  </si>
  <si>
    <t>Приложение 3
к муниципальной программе "Развитие туризма", утвержденной постановлением 
Администрации города Норильска от 12.12.2018 №500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</si>
</sst>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6" fillId="0" borderId="0"/>
    <xf numFmtId="0" fontId="8" fillId="0" borderId="0"/>
    <xf numFmtId="0" fontId="9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3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vertical="top" wrapText="1"/>
    </xf>
    <xf numFmtId="0" fontId="7" fillId="0" borderId="6" xfId="1" applyFont="1" applyFill="1" applyBorder="1" applyAlignment="1">
      <alignment horizontal="left" vertical="top" wrapText="1"/>
    </xf>
    <xf numFmtId="0" fontId="4" fillId="0" borderId="0" xfId="1" applyFont="1" applyFill="1" applyAlignment="1">
      <alignment vertical="top" wrapText="1"/>
    </xf>
    <xf numFmtId="0" fontId="10" fillId="0" borderId="0" xfId="1" applyFont="1" applyFill="1" applyAlignment="1">
      <alignment vertical="top" wrapText="1"/>
    </xf>
    <xf numFmtId="164" fontId="10" fillId="0" borderId="0" xfId="1" applyNumberFormat="1" applyFont="1" applyFill="1" applyAlignment="1">
      <alignment vertical="center" wrapText="1"/>
    </xf>
    <xf numFmtId="164" fontId="11" fillId="0" borderId="0" xfId="1" applyNumberFormat="1" applyFont="1" applyFill="1" applyBorder="1" applyAlignment="1">
      <alignment horizontal="right" wrapText="1"/>
    </xf>
    <xf numFmtId="164" fontId="11" fillId="0" borderId="0" xfId="1" applyNumberFormat="1" applyFont="1" applyFill="1" applyBorder="1" applyAlignment="1">
      <alignment wrapText="1"/>
    </xf>
    <xf numFmtId="164" fontId="12" fillId="0" borderId="0" xfId="1" applyNumberFormat="1" applyFont="1" applyFill="1" applyBorder="1" applyAlignment="1">
      <alignment horizontal="right" vertical="center" wrapText="1"/>
    </xf>
    <xf numFmtId="164" fontId="12" fillId="0" borderId="0" xfId="1" applyNumberFormat="1" applyFont="1" applyFill="1" applyBorder="1" applyAlignment="1">
      <alignment vertical="center" wrapText="1"/>
    </xf>
    <xf numFmtId="0" fontId="4" fillId="0" borderId="0" xfId="1" applyFont="1" applyFill="1" applyAlignment="1">
      <alignment vertical="top" wrapText="1"/>
    </xf>
    <xf numFmtId="164" fontId="4" fillId="0" borderId="0" xfId="1" applyNumberFormat="1" applyFont="1" applyFill="1" applyAlignment="1">
      <alignment vertical="top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vertical="center" wrapText="1"/>
    </xf>
    <xf numFmtId="3" fontId="3" fillId="0" borderId="5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0" fontId="13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7" fillId="0" borderId="4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164" fontId="4" fillId="0" borderId="6" xfId="1" applyNumberFormat="1" applyFont="1" applyFill="1" applyBorder="1" applyAlignment="1">
      <alignment vertical="center" wrapText="1"/>
    </xf>
    <xf numFmtId="164" fontId="4" fillId="0" borderId="7" xfId="1" applyNumberFormat="1" applyFont="1" applyFill="1" applyBorder="1" applyAlignment="1">
      <alignment vertical="center" wrapText="1"/>
    </xf>
    <xf numFmtId="164" fontId="4" fillId="0" borderId="5" xfId="1" applyNumberFormat="1" applyFont="1" applyFill="1" applyBorder="1" applyAlignment="1">
      <alignment vertical="center" wrapText="1"/>
    </xf>
    <xf numFmtId="0" fontId="13" fillId="0" borderId="0" xfId="1" applyFont="1" applyFill="1" applyAlignment="1">
      <alignment horizontal="left" vertical="top" wrapText="1"/>
    </xf>
    <xf numFmtId="164" fontId="3" fillId="0" borderId="6" xfId="1" applyNumberFormat="1" applyFont="1" applyFill="1" applyBorder="1" applyAlignment="1">
      <alignment vertical="center" wrapText="1"/>
    </xf>
    <xf numFmtId="164" fontId="3" fillId="0" borderId="7" xfId="1" applyNumberFormat="1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top" wrapText="1"/>
    </xf>
    <xf numFmtId="0" fontId="7" fillId="2" borderId="6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view="pageBreakPreview" zoomScale="57" zoomScaleNormal="85" zoomScaleSheetLayoutView="57" workbookViewId="0">
      <selection activeCell="E13" sqref="E13"/>
    </sheetView>
  </sheetViews>
  <sheetFormatPr defaultRowHeight="18.75" x14ac:dyDescent="0.25"/>
  <cols>
    <col min="1" max="4" width="46.140625" style="1" customWidth="1"/>
    <col min="5" max="5" width="13.7109375" style="2" customWidth="1"/>
    <col min="6" max="6" width="14.5703125" style="2" customWidth="1"/>
    <col min="7" max="9" width="14.140625" style="2" customWidth="1"/>
    <col min="10" max="10" width="13.5703125" style="2" customWidth="1"/>
    <col min="11" max="11" width="13.42578125" style="2" customWidth="1"/>
    <col min="12" max="12" width="13.85546875" style="2" bestFit="1" customWidth="1"/>
    <col min="13" max="13" width="13.85546875" style="2" customWidth="1"/>
    <col min="14" max="14" width="14.42578125" style="2" customWidth="1"/>
    <col min="15" max="15" width="70.7109375" style="2" customWidth="1"/>
    <col min="16" max="16" width="0.85546875" style="2" hidden="1" customWidth="1"/>
    <col min="17" max="18" width="9.140625" style="2" hidden="1" customWidth="1"/>
    <col min="19" max="19" width="18.7109375" style="2" hidden="1" customWidth="1"/>
    <col min="20" max="20" width="0" style="2" hidden="1" customWidth="1"/>
    <col min="21" max="21" width="25.7109375" style="2" customWidth="1"/>
    <col min="22" max="22" width="9.7109375" style="2" hidden="1" customWidth="1"/>
    <col min="23" max="45" width="0" style="2" hidden="1" customWidth="1"/>
    <col min="46" max="46" width="22.7109375" style="2" customWidth="1"/>
    <col min="47" max="47" width="14.140625" style="2" customWidth="1"/>
    <col min="48" max="16384" width="9.140625" style="2"/>
  </cols>
  <sheetData>
    <row r="1" spans="1:15" ht="51.75" customHeight="1" x14ac:dyDescent="0.25">
      <c r="J1" s="46"/>
      <c r="K1" s="46"/>
      <c r="L1" s="46"/>
      <c r="M1" s="46"/>
    </row>
    <row r="2" spans="1:15" ht="105.75" customHeight="1" x14ac:dyDescent="0.25">
      <c r="J2" s="46" t="s">
        <v>38</v>
      </c>
      <c r="K2" s="46"/>
      <c r="L2" s="46"/>
      <c r="M2" s="46"/>
    </row>
    <row r="3" spans="1:15" ht="19.5" x14ac:dyDescent="0.25">
      <c r="J3" s="27"/>
      <c r="K3" s="27"/>
      <c r="L3" s="27"/>
      <c r="M3" s="27"/>
    </row>
    <row r="4" spans="1:15" ht="19.5" x14ac:dyDescent="0.25">
      <c r="J4" s="46"/>
      <c r="K4" s="46"/>
      <c r="L4" s="46"/>
      <c r="M4" s="46"/>
    </row>
    <row r="5" spans="1:15" s="5" customFormat="1" x14ac:dyDescent="0.3">
      <c r="A5" s="3"/>
      <c r="B5" s="3"/>
      <c r="C5" s="3"/>
      <c r="D5" s="3"/>
      <c r="G5" s="2"/>
      <c r="H5" s="2"/>
      <c r="I5" s="2"/>
      <c r="J5" s="53"/>
      <c r="K5" s="53"/>
      <c r="L5" s="53"/>
      <c r="M5" s="4"/>
    </row>
    <row r="6" spans="1:15" ht="39.75" customHeight="1" x14ac:dyDescent="0.25">
      <c r="A6" s="54" t="s">
        <v>33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8" spans="1:15" s="4" customFormat="1" ht="18.75" customHeight="1" x14ac:dyDescent="0.25">
      <c r="A8" s="39" t="s">
        <v>34</v>
      </c>
      <c r="B8" s="41" t="s">
        <v>0</v>
      </c>
      <c r="C8" s="41" t="s">
        <v>1</v>
      </c>
      <c r="D8" s="41" t="s">
        <v>2</v>
      </c>
      <c r="E8" s="40" t="s">
        <v>3</v>
      </c>
      <c r="F8" s="40"/>
      <c r="G8" s="40"/>
      <c r="H8" s="40"/>
      <c r="I8" s="40"/>
      <c r="J8" s="40" t="s">
        <v>4</v>
      </c>
      <c r="K8" s="40"/>
      <c r="L8" s="40"/>
      <c r="M8" s="40"/>
      <c r="N8" s="40"/>
    </row>
    <row r="9" spans="1:15" ht="37.5" x14ac:dyDescent="0.25">
      <c r="A9" s="39"/>
      <c r="B9" s="42"/>
      <c r="C9" s="42"/>
      <c r="D9" s="42"/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10</v>
      </c>
      <c r="K9" s="6" t="s">
        <v>11</v>
      </c>
      <c r="L9" s="6" t="s">
        <v>12</v>
      </c>
      <c r="M9" s="6" t="s">
        <v>13</v>
      </c>
      <c r="N9" s="6" t="s">
        <v>14</v>
      </c>
    </row>
    <row r="10" spans="1:15" x14ac:dyDescent="0.25">
      <c r="A10" s="33" t="s">
        <v>35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5"/>
    </row>
    <row r="11" spans="1:15" ht="49.5" customHeight="1" x14ac:dyDescent="0.25">
      <c r="A11" s="36" t="s">
        <v>36</v>
      </c>
      <c r="B11" s="41" t="s">
        <v>5</v>
      </c>
      <c r="C11" s="50"/>
      <c r="D11" s="22" t="s">
        <v>7</v>
      </c>
      <c r="E11" s="22"/>
      <c r="F11" s="28">
        <f>1+1+1</f>
        <v>3</v>
      </c>
      <c r="G11" s="28">
        <f t="shared" ref="G11:I11" si="0">1+1+1</f>
        <v>3</v>
      </c>
      <c r="H11" s="28">
        <f t="shared" si="0"/>
        <v>3</v>
      </c>
      <c r="I11" s="28">
        <f t="shared" si="0"/>
        <v>3</v>
      </c>
      <c r="J11" s="47"/>
      <c r="K11" s="47">
        <f>K32</f>
        <v>773.36149999999998</v>
      </c>
      <c r="L11" s="47">
        <f>L32</f>
        <v>1297.3644999999999</v>
      </c>
      <c r="M11" s="47">
        <f>L11</f>
        <v>1297.3644999999999</v>
      </c>
      <c r="N11" s="47">
        <f>M11</f>
        <v>1297.3644999999999</v>
      </c>
    </row>
    <row r="12" spans="1:15" ht="55.5" customHeight="1" x14ac:dyDescent="0.25">
      <c r="A12" s="37"/>
      <c r="B12" s="42"/>
      <c r="C12" s="50"/>
      <c r="D12" s="23" t="s">
        <v>15</v>
      </c>
      <c r="E12" s="24"/>
      <c r="F12" s="29">
        <f>3000+490+600</f>
        <v>4090</v>
      </c>
      <c r="G12" s="29">
        <f t="shared" ref="G12:I12" si="1">3000+490+600</f>
        <v>4090</v>
      </c>
      <c r="H12" s="29">
        <f t="shared" si="1"/>
        <v>4090</v>
      </c>
      <c r="I12" s="29">
        <f t="shared" si="1"/>
        <v>4090</v>
      </c>
      <c r="J12" s="48"/>
      <c r="K12" s="48"/>
      <c r="L12" s="48"/>
      <c r="M12" s="48"/>
      <c r="N12" s="48"/>
    </row>
    <row r="13" spans="1:15" s="13" customFormat="1" ht="39.75" customHeight="1" x14ac:dyDescent="0.25">
      <c r="A13" s="37"/>
      <c r="B13" s="36" t="s">
        <v>6</v>
      </c>
      <c r="C13" s="51"/>
      <c r="D13" s="22" t="s">
        <v>7</v>
      </c>
      <c r="E13" s="25"/>
      <c r="F13" s="29">
        <f>1+1</f>
        <v>2</v>
      </c>
      <c r="G13" s="29">
        <f t="shared" ref="G13:I13" si="2">1+1</f>
        <v>2</v>
      </c>
      <c r="H13" s="29">
        <f t="shared" si="2"/>
        <v>2</v>
      </c>
      <c r="I13" s="29">
        <f t="shared" si="2"/>
        <v>2</v>
      </c>
      <c r="J13" s="48"/>
      <c r="K13" s="48"/>
      <c r="L13" s="48"/>
      <c r="M13" s="48"/>
      <c r="N13" s="48"/>
    </row>
    <row r="14" spans="1:15" ht="61.5" customHeight="1" x14ac:dyDescent="0.25">
      <c r="A14" s="38"/>
      <c r="B14" s="38"/>
      <c r="C14" s="52"/>
      <c r="D14" s="23" t="s">
        <v>15</v>
      </c>
      <c r="E14" s="26"/>
      <c r="F14" s="30">
        <v>400</v>
      </c>
      <c r="G14" s="30">
        <v>2300</v>
      </c>
      <c r="H14" s="30">
        <v>2300</v>
      </c>
      <c r="I14" s="30">
        <v>2300</v>
      </c>
      <c r="J14" s="49"/>
      <c r="K14" s="49"/>
      <c r="L14" s="49"/>
      <c r="M14" s="49"/>
      <c r="N14" s="49"/>
    </row>
    <row r="15" spans="1:15" ht="26.25" hidden="1" customHeight="1" x14ac:dyDescent="0.25">
      <c r="A15" s="33" t="s">
        <v>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5"/>
      <c r="O15" s="20" t="s">
        <v>24</v>
      </c>
    </row>
    <row r="16" spans="1:15" s="11" customFormat="1" ht="174" hidden="1" customHeight="1" x14ac:dyDescent="0.25">
      <c r="A16" s="8"/>
      <c r="B16" s="8"/>
      <c r="C16" s="8"/>
      <c r="D16" s="10" t="s">
        <v>16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20" t="s">
        <v>24</v>
      </c>
    </row>
    <row r="17" spans="1:15" s="11" customFormat="1" ht="18.75" hidden="1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20" t="s">
        <v>24</v>
      </c>
    </row>
    <row r="18" spans="1:15" s="11" customFormat="1" ht="18.75" hidden="1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20" t="s">
        <v>24</v>
      </c>
    </row>
    <row r="19" spans="1:15" s="11" customFormat="1" ht="18.75" hidden="1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20" t="s">
        <v>24</v>
      </c>
    </row>
    <row r="20" spans="1:15" s="11" customFormat="1" ht="18.75" hidden="1" customHeight="1" x14ac:dyDescent="0.25">
      <c r="A20" s="33" t="s">
        <v>9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5"/>
      <c r="O20" s="20" t="s">
        <v>24</v>
      </c>
    </row>
    <row r="21" spans="1:15" s="11" customFormat="1" ht="93.75" hidden="1" customHeight="1" x14ac:dyDescent="0.25">
      <c r="A21" s="31" t="s">
        <v>19</v>
      </c>
      <c r="B21" s="31" t="s">
        <v>20</v>
      </c>
      <c r="C21" s="31" t="s">
        <v>21</v>
      </c>
      <c r="D21" s="10" t="s">
        <v>17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20" t="s">
        <v>24</v>
      </c>
    </row>
    <row r="22" spans="1:15" s="11" customFormat="1" ht="72" hidden="1" customHeight="1" x14ac:dyDescent="0.25">
      <c r="A22" s="32"/>
      <c r="B22" s="32"/>
      <c r="C22" s="32"/>
      <c r="D22" s="10" t="s">
        <v>18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20" t="s">
        <v>24</v>
      </c>
    </row>
    <row r="23" spans="1:15" s="11" customFormat="1" ht="104.25" hidden="1" customHeight="1" x14ac:dyDescent="0.25">
      <c r="A23" s="31" t="s">
        <v>19</v>
      </c>
      <c r="B23" s="31" t="s">
        <v>20</v>
      </c>
      <c r="C23" s="31" t="s">
        <v>22</v>
      </c>
      <c r="D23" s="10" t="s">
        <v>17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20" t="s">
        <v>24</v>
      </c>
    </row>
    <row r="24" spans="1:15" s="11" customFormat="1" ht="54" hidden="1" customHeight="1" x14ac:dyDescent="0.25">
      <c r="A24" s="32"/>
      <c r="B24" s="32"/>
      <c r="C24" s="32"/>
      <c r="D24" s="10" t="s">
        <v>18</v>
      </c>
      <c r="E24" s="8"/>
      <c r="F24" s="8"/>
      <c r="G24" s="8"/>
      <c r="H24" s="8"/>
      <c r="I24" s="8"/>
      <c r="J24" s="12"/>
      <c r="K24" s="12"/>
      <c r="L24" s="12"/>
      <c r="M24" s="12"/>
      <c r="N24" s="12"/>
      <c r="O24" s="20" t="s">
        <v>24</v>
      </c>
    </row>
    <row r="25" spans="1:15" s="11" customFormat="1" ht="104.25" hidden="1" customHeight="1" x14ac:dyDescent="0.25">
      <c r="A25" s="31" t="s">
        <v>19</v>
      </c>
      <c r="B25" s="31" t="s">
        <v>20</v>
      </c>
      <c r="C25" s="31" t="s">
        <v>23</v>
      </c>
      <c r="D25" s="10" t="s">
        <v>17</v>
      </c>
      <c r="E25" s="8"/>
      <c r="F25" s="8"/>
      <c r="G25" s="8"/>
      <c r="H25" s="8"/>
      <c r="I25" s="8"/>
      <c r="J25" s="12"/>
      <c r="K25" s="12"/>
      <c r="L25" s="12"/>
      <c r="M25" s="12"/>
      <c r="N25" s="12"/>
      <c r="O25" s="20" t="s">
        <v>24</v>
      </c>
    </row>
    <row r="26" spans="1:15" s="11" customFormat="1" ht="104.25" hidden="1" customHeight="1" x14ac:dyDescent="0.25">
      <c r="A26" s="32"/>
      <c r="B26" s="32"/>
      <c r="C26" s="32"/>
      <c r="D26" s="10" t="s">
        <v>18</v>
      </c>
      <c r="E26" s="8"/>
      <c r="F26" s="8"/>
      <c r="G26" s="8"/>
      <c r="H26" s="8"/>
      <c r="I26" s="8"/>
      <c r="J26" s="12"/>
      <c r="K26" s="12"/>
      <c r="L26" s="12"/>
      <c r="M26" s="12"/>
      <c r="N26" s="12"/>
      <c r="O26" s="20" t="s">
        <v>24</v>
      </c>
    </row>
    <row r="27" spans="1:15" hidden="1" x14ac:dyDescent="0.25">
      <c r="A27" s="9"/>
      <c r="B27" s="9"/>
      <c r="C27" s="10"/>
      <c r="D27" s="9"/>
      <c r="E27" s="7"/>
      <c r="F27" s="7"/>
      <c r="G27" s="7"/>
      <c r="H27" s="7"/>
      <c r="I27" s="7"/>
      <c r="J27" s="43"/>
      <c r="K27" s="43"/>
      <c r="L27" s="43"/>
      <c r="M27" s="43"/>
      <c r="N27" s="43"/>
      <c r="O27" s="20" t="s">
        <v>24</v>
      </c>
    </row>
    <row r="28" spans="1:15" hidden="1" x14ac:dyDescent="0.25">
      <c r="A28" s="9"/>
      <c r="B28" s="9"/>
      <c r="C28" s="9"/>
      <c r="D28" s="9"/>
      <c r="E28" s="7"/>
      <c r="F28" s="7"/>
      <c r="G28" s="7"/>
      <c r="H28" s="7"/>
      <c r="I28" s="7"/>
      <c r="J28" s="44"/>
      <c r="K28" s="44"/>
      <c r="L28" s="44"/>
      <c r="M28" s="44"/>
      <c r="N28" s="44"/>
      <c r="O28" s="20" t="s">
        <v>24</v>
      </c>
    </row>
    <row r="29" spans="1:15" hidden="1" x14ac:dyDescent="0.25">
      <c r="A29" s="9"/>
      <c r="B29" s="9"/>
      <c r="C29" s="9"/>
      <c r="D29" s="9"/>
      <c r="E29" s="7"/>
      <c r="G29" s="7"/>
      <c r="H29" s="7"/>
      <c r="I29" s="7"/>
      <c r="J29" s="44"/>
      <c r="K29" s="44"/>
      <c r="L29" s="44"/>
      <c r="M29" s="44"/>
      <c r="N29" s="44"/>
      <c r="O29" s="20" t="s">
        <v>24</v>
      </c>
    </row>
    <row r="30" spans="1:15" hidden="1" x14ac:dyDescent="0.25">
      <c r="A30" s="9"/>
      <c r="B30" s="9"/>
      <c r="C30" s="9"/>
      <c r="D30" s="9"/>
      <c r="E30" s="7"/>
      <c r="F30" s="7"/>
      <c r="G30" s="7"/>
      <c r="H30" s="7"/>
      <c r="I30" s="7"/>
      <c r="J30" s="45"/>
      <c r="K30" s="45"/>
      <c r="L30" s="45"/>
      <c r="M30" s="45"/>
      <c r="N30" s="45"/>
      <c r="O30" s="20" t="s">
        <v>24</v>
      </c>
    </row>
    <row r="31" spans="1:15" hidden="1" x14ac:dyDescent="0.25">
      <c r="O31" s="20" t="s">
        <v>24</v>
      </c>
    </row>
    <row r="32" spans="1:15" ht="21" customHeight="1" x14ac:dyDescent="0.25">
      <c r="F32" s="55"/>
      <c r="G32" s="55"/>
      <c r="H32" s="55"/>
      <c r="I32" s="55"/>
      <c r="K32" s="21">
        <f>K36-K38</f>
        <v>773.36149999999998</v>
      </c>
      <c r="L32" s="21">
        <f>L36-L38</f>
        <v>1297.3644999999999</v>
      </c>
      <c r="N32" s="21"/>
      <c r="O32" s="20" t="s">
        <v>32</v>
      </c>
    </row>
    <row r="33" spans="10:12" ht="14.25" customHeight="1" x14ac:dyDescent="0.25"/>
    <row r="34" spans="10:12" ht="26.25" customHeight="1" x14ac:dyDescent="0.25"/>
    <row r="35" spans="10:12" ht="27.75" customHeight="1" x14ac:dyDescent="0.25"/>
    <row r="36" spans="10:12" ht="30" x14ac:dyDescent="0.25">
      <c r="J36" s="14" t="s">
        <v>28</v>
      </c>
      <c r="K36" s="15">
        <f>SUM(K37:K43)</f>
        <v>1485.6714999999999</v>
      </c>
      <c r="L36" s="15">
        <f>SUM(L37:L43)</f>
        <v>1509.2645</v>
      </c>
    </row>
    <row r="37" spans="10:12" x14ac:dyDescent="0.25">
      <c r="J37" s="16" t="s">
        <v>25</v>
      </c>
      <c r="K37" s="17">
        <v>566.20950000000005</v>
      </c>
      <c r="L37" s="17">
        <v>566.29950000000008</v>
      </c>
    </row>
    <row r="38" spans="10:12" x14ac:dyDescent="0.25">
      <c r="J38" s="18" t="s">
        <v>29</v>
      </c>
      <c r="K38" s="19">
        <v>712.31</v>
      </c>
      <c r="L38" s="19">
        <v>211.9</v>
      </c>
    </row>
    <row r="39" spans="10:12" x14ac:dyDescent="0.25">
      <c r="J39" s="16" t="s">
        <v>30</v>
      </c>
      <c r="K39" s="17">
        <v>102.095</v>
      </c>
      <c r="L39" s="17">
        <v>103.14</v>
      </c>
    </row>
    <row r="40" spans="10:12" x14ac:dyDescent="0.25">
      <c r="J40" s="16" t="s">
        <v>26</v>
      </c>
      <c r="K40" s="17">
        <v>34.924999999999997</v>
      </c>
      <c r="L40" s="17">
        <v>284.82500000000005</v>
      </c>
    </row>
    <row r="41" spans="10:12" x14ac:dyDescent="0.25">
      <c r="J41" s="16" t="s">
        <v>27</v>
      </c>
      <c r="K41" s="17">
        <v>44.132000000000005</v>
      </c>
      <c r="L41" s="17">
        <v>44.099999999999994</v>
      </c>
    </row>
    <row r="42" spans="10:12" x14ac:dyDescent="0.25">
      <c r="J42" s="16" t="s">
        <v>31</v>
      </c>
      <c r="K42" s="17">
        <v>26</v>
      </c>
      <c r="L42" s="17">
        <v>202.5</v>
      </c>
    </row>
    <row r="43" spans="10:12" x14ac:dyDescent="0.25">
      <c r="J43" s="16" t="s">
        <v>37</v>
      </c>
      <c r="K43" s="17">
        <v>0</v>
      </c>
      <c r="L43" s="17">
        <v>96.5</v>
      </c>
    </row>
  </sheetData>
  <mergeCells count="39">
    <mergeCell ref="J4:M4"/>
    <mergeCell ref="F32:I32"/>
    <mergeCell ref="J27:J30"/>
    <mergeCell ref="K27:K30"/>
    <mergeCell ref="L27:L30"/>
    <mergeCell ref="M27:M30"/>
    <mergeCell ref="N27:N30"/>
    <mergeCell ref="J1:M1"/>
    <mergeCell ref="A10:N10"/>
    <mergeCell ref="A15:N15"/>
    <mergeCell ref="J11:J14"/>
    <mergeCell ref="K11:K14"/>
    <mergeCell ref="L11:L14"/>
    <mergeCell ref="M11:M14"/>
    <mergeCell ref="N11:N14"/>
    <mergeCell ref="B11:B12"/>
    <mergeCell ref="C11:C12"/>
    <mergeCell ref="B13:B14"/>
    <mergeCell ref="C13:C14"/>
    <mergeCell ref="J2:M2"/>
    <mergeCell ref="J5:L5"/>
    <mergeCell ref="A6:M6"/>
    <mergeCell ref="A8:A9"/>
    <mergeCell ref="E8:I8"/>
    <mergeCell ref="J8:N8"/>
    <mergeCell ref="B8:B9"/>
    <mergeCell ref="C8:C9"/>
    <mergeCell ref="D8:D9"/>
    <mergeCell ref="A25:A26"/>
    <mergeCell ref="B25:B26"/>
    <mergeCell ref="C25:C26"/>
    <mergeCell ref="A20:N20"/>
    <mergeCell ref="A11:A14"/>
    <mergeCell ref="A23:A24"/>
    <mergeCell ref="B23:B24"/>
    <mergeCell ref="C23:C24"/>
    <mergeCell ref="A21:A22"/>
    <mergeCell ref="B21:B22"/>
    <mergeCell ref="C21:C22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9" fitToHeight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Штучный Владимир Игоревич</cp:lastModifiedBy>
  <cp:lastPrinted>2019-11-13T08:12:09Z</cp:lastPrinted>
  <dcterms:created xsi:type="dcterms:W3CDTF">2016-10-07T02:27:41Z</dcterms:created>
  <dcterms:modified xsi:type="dcterms:W3CDTF">2019-11-13T08:13:23Z</dcterms:modified>
</cp:coreProperties>
</file>