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Titles" localSheetId="0">Лист1!$6:$11</definedName>
    <definedName name="_xlnm.Print_Area" localSheetId="0">Лист1!$A$1:$Q$31</definedName>
  </definedNames>
  <calcPr calcId="162913"/>
</workbook>
</file>

<file path=xl/calcChain.xml><?xml version="1.0" encoding="utf-8"?>
<calcChain xmlns="http://schemas.openxmlformats.org/spreadsheetml/2006/main">
  <c r="J24" i="1" l="1"/>
  <c r="L24" i="1"/>
  <c r="M24" i="1"/>
  <c r="O24" i="1"/>
  <c r="P24" i="1"/>
  <c r="I24" i="1"/>
  <c r="K25" i="1"/>
  <c r="K24" i="1" s="1"/>
  <c r="N25" i="1"/>
  <c r="N24" i="1" s="1"/>
  <c r="Q25" i="1"/>
  <c r="Q24" i="1" s="1"/>
  <c r="K18" i="1"/>
  <c r="L18" i="1"/>
  <c r="N18" i="1"/>
  <c r="O18" i="1"/>
  <c r="Q18" i="1"/>
  <c r="I18" i="1"/>
  <c r="O12" i="1"/>
  <c r="L13" i="1"/>
  <c r="L12" i="1" s="1"/>
  <c r="O13" i="1"/>
  <c r="Q13" i="1"/>
  <c r="Q12" i="1" s="1"/>
  <c r="I13" i="1"/>
  <c r="I12" i="1" s="1"/>
  <c r="N13" i="1" l="1"/>
  <c r="N12" i="1" s="1"/>
  <c r="K13" i="1"/>
  <c r="K12" i="1" s="1"/>
  <c r="O31" i="1"/>
  <c r="P31" i="1"/>
  <c r="Q31" i="1" l="1"/>
  <c r="F30" i="1" l="1"/>
  <c r="F28" i="1"/>
  <c r="F16" i="1"/>
  <c r="F15" i="1"/>
  <c r="F14" i="1"/>
  <c r="F12" i="1" l="1"/>
  <c r="F18" i="1"/>
  <c r="F24" i="1"/>
  <c r="G12" i="1" l="1"/>
  <c r="H26" i="1"/>
  <c r="H27" i="1"/>
  <c r="H28" i="1"/>
  <c r="H29" i="1"/>
  <c r="H30" i="1"/>
  <c r="E30" i="1" s="1"/>
  <c r="H20" i="1"/>
  <c r="H21" i="1"/>
  <c r="H22" i="1"/>
  <c r="H23" i="1"/>
  <c r="H17" i="1"/>
  <c r="H15" i="1"/>
  <c r="H16" i="1"/>
  <c r="H14" i="1"/>
  <c r="E14" i="1" s="1"/>
  <c r="H24" i="1" l="1"/>
  <c r="E24" i="1" s="1"/>
  <c r="H12" i="1"/>
  <c r="E12" i="1" s="1"/>
  <c r="H18" i="1"/>
  <c r="E18" i="1" s="1"/>
  <c r="E31" i="1" l="1"/>
  <c r="N31" i="1"/>
  <c r="M31" i="1"/>
  <c r="L31" i="1"/>
  <c r="J31" i="1"/>
  <c r="G24" i="1"/>
  <c r="G31" i="1" s="1"/>
  <c r="F31" i="1" l="1"/>
  <c r="E15" i="1"/>
  <c r="E16" i="1"/>
  <c r="E17" i="1"/>
  <c r="E29" i="1"/>
  <c r="E22" i="1"/>
  <c r="E20" i="1"/>
  <c r="E21" i="1"/>
  <c r="E23" i="1"/>
  <c r="E28" i="1"/>
  <c r="E26" i="1"/>
  <c r="E27" i="1"/>
  <c r="H31" i="1"/>
  <c r="K31" i="1" l="1"/>
  <c r="I31" i="1"/>
</calcChain>
</file>

<file path=xl/sharedStrings.xml><?xml version="1.0" encoding="utf-8"?>
<sst xmlns="http://schemas.openxmlformats.org/spreadsheetml/2006/main" count="106" uniqueCount="79">
  <si>
    <t>№ п/п</t>
  </si>
  <si>
    <t>Наименование ГРБС/Участника</t>
  </si>
  <si>
    <t>МБ</t>
  </si>
  <si>
    <t>КБ</t>
  </si>
  <si>
    <t xml:space="preserve">Подпрограммы, основные мероприятия и отдельные мероприятия МП
</t>
  </si>
  <si>
    <t xml:space="preserve">Код бюджетной классификации
</t>
  </si>
  <si>
    <t xml:space="preserve">Общий объем финансирования, тыс. руб.
</t>
  </si>
  <si>
    <t>итого финансирование</t>
  </si>
  <si>
    <t>объем финансирования &lt;*&gt;, тыс. руб.</t>
  </si>
  <si>
    <t>НАПРАВЛЕНИЯ И ОБЪЕМЫ ФИНАНСИРОВАНИЯ МП "ЭКОЛОГИЯ И ОХРАНА ОКРУЖАЮЩЕЙ СРЕДЫ"</t>
  </si>
  <si>
    <t>1.1</t>
  </si>
  <si>
    <t>1.2</t>
  </si>
  <si>
    <t>1.3</t>
  </si>
  <si>
    <t>1.4</t>
  </si>
  <si>
    <t>2.1</t>
  </si>
  <si>
    <t>2.2</t>
  </si>
  <si>
    <t>2.3</t>
  </si>
  <si>
    <t>2.4</t>
  </si>
  <si>
    <t>3.1</t>
  </si>
  <si>
    <t>Талнахское территориальное управление</t>
  </si>
  <si>
    <t>Кайерканское территориальное управление</t>
  </si>
  <si>
    <t>Снежногорское территориальное управление</t>
  </si>
  <si>
    <t>ИТОГО по МП:</t>
  </si>
  <si>
    <t>КЦСР</t>
  </si>
  <si>
    <t>3.2</t>
  </si>
  <si>
    <t>3.3</t>
  </si>
  <si>
    <t>3.4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</si>
  <si>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</si>
  <si>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19.1.00.00120</t>
  </si>
  <si>
    <t>19.1.00.00130</t>
  </si>
  <si>
    <t>19.1.00.00140</t>
  </si>
  <si>
    <t>19.2.00.00000</t>
  </si>
  <si>
    <t>19.2.00.00210</t>
  </si>
  <si>
    <t>19.2.00.00220</t>
  </si>
  <si>
    <t>19.2.00.00230</t>
  </si>
  <si>
    <t>19.2.00.00240</t>
  </si>
  <si>
    <t xml:space="preserve">19.4.00.00400 </t>
  </si>
  <si>
    <t>19.3.00.00000 19.3.00.75180</t>
  </si>
  <si>
    <t>19.3.00.00310 19.3.00.75180</t>
  </si>
  <si>
    <t>19.3.00.00320 19.3.00.75180</t>
  </si>
  <si>
    <t>19.3.00.00330 19.3.00.75180</t>
  </si>
  <si>
    <t>Основное мероприятие 1: "Организация деятельности по обращению с отходами"</t>
  </si>
  <si>
    <t>Мероприятие 1.1 "Организация деятельности по обращению с отходами по району Центральный"</t>
  </si>
  <si>
    <t>Мероприятие 1.2 "Организация деятельности по обращению с отходами по району Талнах"</t>
  </si>
  <si>
    <t>Мероприятие 1.3 "Организация деятельности по обращению с отходами по району Кайеркан"</t>
  </si>
  <si>
    <t>Мероприятие 1.4 "Организация деятельности по обращению с отходами по пос. Снежногорск"</t>
  </si>
  <si>
    <t xml:space="preserve">19.3.00.00340 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</si>
  <si>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</si>
  <si>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Мероприятие 2.1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Центральный"</t>
  </si>
  <si>
    <t>Мероприятие 2.2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Талнах"</t>
  </si>
  <si>
    <t>Мероприятие 2.3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 по району Кайеркан"</t>
  </si>
  <si>
    <t>Мероприятие 2.4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пос. Снежногорск"</t>
  </si>
  <si>
    <t>Основное мероприятие 3: "Организация обращения с животными без владельцев"</t>
  </si>
  <si>
    <t>Мероприятие 3.1 "Организация обращения с животными без владельцев по району Центральный"</t>
  </si>
  <si>
    <t>Мероприятие 3.2 "Организация обращения с животными без владельцев по району Талнах"</t>
  </si>
  <si>
    <t>Мероприятие 3.3 Организация обращения с животными без владельцев по району Кайеркан"</t>
  </si>
  <si>
    <t>Мероприятие 3.4 "Организация обращения с животными без владельцев по пос. Снежногорск"</t>
  </si>
  <si>
    <t>2021 год</t>
  </si>
  <si>
    <t>2022 год</t>
  </si>
  <si>
    <t>2023 год</t>
  </si>
  <si>
    <t>(6 + 7 )</t>
  </si>
  <si>
    <t>(9+10)</t>
  </si>
  <si>
    <t>(12+13)</t>
  </si>
  <si>
    <t>19.1.00.00000 19.1.00.S4630</t>
  </si>
  <si>
    <t>2024 год</t>
  </si>
  <si>
    <t>(15+16)</t>
  </si>
  <si>
    <t>(8+11+14+17)</t>
  </si>
  <si>
    <t>1.5</t>
  </si>
  <si>
    <t>2.5</t>
  </si>
  <si>
    <t>3.5</t>
  </si>
  <si>
    <t>Управление городского хозяйства (МКУ "Управление экологии", МКУ "Управление жилищно-коммунального хозяйства")
Талнахское территориальное управление
Кайерканское территориальное управление
Снежногорское территориальное управление</t>
  </si>
  <si>
    <t>Управление городского хозяйства (МКУ "Управление экологии", МКУ "Управление жилищно-коммунального хозяйства")</t>
  </si>
  <si>
    <t>19.1.00.00100</t>
  </si>
  <si>
    <t>19.1.00.00110 19.1.00.S4630</t>
  </si>
  <si>
    <t>Управление городского хозяйства (МКУ "Управление экологии")</t>
  </si>
  <si>
    <t>19.2.00.00100</t>
  </si>
  <si>
    <t>19.3.00.00100</t>
  </si>
  <si>
    <t>Управление городского хозяйства (МКУ "Управление экологии")
Талнахское территориальное управление
Кайерканское территориальное управление
Снежногорское территориальное управление</t>
  </si>
  <si>
    <t>Приложение № 1 к муниципальной программе 
"Экология и охрана окружающей среды", 
утвержденной постановлением 
Администрации города Норильска 
от 21.07.2021 г. № 366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</si>
</sst>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/>
    <xf numFmtId="0" fontId="2" fillId="0" borderId="1" xfId="0" applyFont="1" applyBorder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4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"/>
  <sheetViews>
    <sheetView tabSelected="1" view="pageBreakPreview" zoomScale="80" zoomScaleNormal="100" zoomScaleSheetLayoutView="80" workbookViewId="0">
      <selection activeCell="K3" sqref="K3"/>
    </sheetView>
  </sheetViews>
  <sheetFormatPr defaultColWidth="9.109375" defaultRowHeight="13.8" x14ac:dyDescent="0.25"/>
  <cols>
    <col min="1" max="1" width="7.44140625" style="1" bestFit="1" customWidth="1"/>
    <col min="2" max="2" width="46.6640625" style="1" customWidth="1"/>
    <col min="3" max="3" width="40.33203125" style="1" customWidth="1"/>
    <col min="4" max="4" width="14.6640625" style="1" customWidth="1"/>
    <col min="5" max="5" width="11.88671875" style="1" bestFit="1" customWidth="1"/>
    <col min="6" max="6" width="10.109375" style="1" bestFit="1" customWidth="1"/>
    <col min="7" max="7" width="9.88671875" style="1" customWidth="1"/>
    <col min="8" max="8" width="16.44140625" style="1" customWidth="1"/>
    <col min="9" max="9" width="10.109375" style="1" bestFit="1" customWidth="1"/>
    <col min="10" max="10" width="9.33203125" style="1" bestFit="1" customWidth="1"/>
    <col min="11" max="11" width="15.6640625" style="1" customWidth="1"/>
    <col min="12" max="12" width="10.109375" style="1" bestFit="1" customWidth="1"/>
    <col min="13" max="13" width="9.33203125" style="1" bestFit="1" customWidth="1"/>
    <col min="14" max="14" width="15.88671875" style="1" customWidth="1"/>
    <col min="15" max="15" width="12.109375" style="1" customWidth="1"/>
    <col min="16" max="16" width="9.109375" style="1"/>
    <col min="17" max="17" width="11.88671875" style="1" customWidth="1"/>
    <col min="18" max="16384" width="9.109375" style="1"/>
  </cols>
  <sheetData>
    <row r="1" spans="1:17" ht="84.75" customHeight="1" x14ac:dyDescent="0.3">
      <c r="M1" s="27"/>
      <c r="N1" s="37" t="s">
        <v>78</v>
      </c>
      <c r="O1" s="37"/>
      <c r="P1" s="37"/>
      <c r="Q1" s="37"/>
    </row>
    <row r="2" spans="1:17" x14ac:dyDescent="0.25">
      <c r="N2" s="4"/>
    </row>
    <row r="3" spans="1:17" x14ac:dyDescent="0.25">
      <c r="N3" s="4"/>
    </row>
    <row r="4" spans="1:17" x14ac:dyDescent="0.25">
      <c r="A4" s="39" t="s">
        <v>9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</row>
    <row r="5" spans="1:17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7" ht="15" customHeight="1" x14ac:dyDescent="0.25">
      <c r="A6" s="28" t="s">
        <v>0</v>
      </c>
      <c r="B6" s="28" t="s">
        <v>4</v>
      </c>
      <c r="C6" s="28" t="s">
        <v>1</v>
      </c>
      <c r="D6" s="28" t="s">
        <v>5</v>
      </c>
      <c r="E6" s="28" t="s">
        <v>6</v>
      </c>
      <c r="F6" s="29" t="s">
        <v>57</v>
      </c>
      <c r="G6" s="30"/>
      <c r="H6" s="31"/>
      <c r="I6" s="34" t="s">
        <v>58</v>
      </c>
      <c r="J6" s="35"/>
      <c r="K6" s="36"/>
      <c r="L6" s="34" t="s">
        <v>59</v>
      </c>
      <c r="M6" s="35"/>
      <c r="N6" s="36"/>
      <c r="O6" s="38" t="s">
        <v>64</v>
      </c>
      <c r="P6" s="38"/>
      <c r="Q6" s="38"/>
    </row>
    <row r="7" spans="1:17" ht="15" customHeight="1" x14ac:dyDescent="0.25">
      <c r="A7" s="28"/>
      <c r="B7" s="28"/>
      <c r="C7" s="28"/>
      <c r="D7" s="28"/>
      <c r="E7" s="28"/>
      <c r="F7" s="33" t="s">
        <v>8</v>
      </c>
      <c r="G7" s="32"/>
      <c r="H7" s="32"/>
      <c r="I7" s="33" t="s">
        <v>8</v>
      </c>
      <c r="J7" s="32"/>
      <c r="K7" s="32"/>
      <c r="L7" s="33" t="s">
        <v>8</v>
      </c>
      <c r="M7" s="32"/>
      <c r="N7" s="32"/>
      <c r="O7" s="33" t="s">
        <v>8</v>
      </c>
      <c r="P7" s="32"/>
      <c r="Q7" s="32"/>
    </row>
    <row r="8" spans="1:17" x14ac:dyDescent="0.25">
      <c r="A8" s="28"/>
      <c r="B8" s="28"/>
      <c r="C8" s="28"/>
      <c r="D8" s="28"/>
      <c r="E8" s="28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</row>
    <row r="9" spans="1:17" ht="49.5" customHeight="1" x14ac:dyDescent="0.25">
      <c r="A9" s="28"/>
      <c r="B9" s="28"/>
      <c r="C9" s="28"/>
      <c r="D9" s="28"/>
      <c r="E9" s="28"/>
      <c r="F9" s="32" t="s">
        <v>2</v>
      </c>
      <c r="G9" s="32" t="s">
        <v>3</v>
      </c>
      <c r="H9" s="6" t="s">
        <v>7</v>
      </c>
      <c r="I9" s="32" t="s">
        <v>2</v>
      </c>
      <c r="J9" s="32" t="s">
        <v>3</v>
      </c>
      <c r="K9" s="6" t="s">
        <v>7</v>
      </c>
      <c r="L9" s="32" t="s">
        <v>2</v>
      </c>
      <c r="M9" s="32" t="s">
        <v>3</v>
      </c>
      <c r="N9" s="6" t="s">
        <v>7</v>
      </c>
      <c r="O9" s="32" t="s">
        <v>2</v>
      </c>
      <c r="P9" s="32" t="s">
        <v>3</v>
      </c>
      <c r="Q9" s="14" t="s">
        <v>7</v>
      </c>
    </row>
    <row r="10" spans="1:17" x14ac:dyDescent="0.25">
      <c r="A10" s="28"/>
      <c r="B10" s="28"/>
      <c r="C10" s="28"/>
      <c r="D10" s="7" t="s">
        <v>23</v>
      </c>
      <c r="E10" s="7" t="s">
        <v>66</v>
      </c>
      <c r="F10" s="32"/>
      <c r="G10" s="32"/>
      <c r="H10" s="6" t="s">
        <v>60</v>
      </c>
      <c r="I10" s="32"/>
      <c r="J10" s="32"/>
      <c r="K10" s="6" t="s">
        <v>61</v>
      </c>
      <c r="L10" s="32"/>
      <c r="M10" s="32"/>
      <c r="N10" s="6" t="s">
        <v>62</v>
      </c>
      <c r="O10" s="32"/>
      <c r="P10" s="32"/>
      <c r="Q10" s="25" t="s">
        <v>65</v>
      </c>
    </row>
    <row r="11" spans="1:17" x14ac:dyDescent="0.2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7">
        <v>15</v>
      </c>
      <c r="P11" s="7">
        <v>16</v>
      </c>
      <c r="Q11" s="7">
        <v>17</v>
      </c>
    </row>
    <row r="12" spans="1:17" ht="147" customHeight="1" x14ac:dyDescent="0.25">
      <c r="A12" s="16">
        <v>1</v>
      </c>
      <c r="B12" s="17" t="s">
        <v>41</v>
      </c>
      <c r="C12" s="16" t="s">
        <v>70</v>
      </c>
      <c r="D12" s="18" t="s">
        <v>63</v>
      </c>
      <c r="E12" s="13">
        <f>H12+K12+N12+Q12</f>
        <v>573517.70000000007</v>
      </c>
      <c r="F12" s="13">
        <f>SUM(F14:F17)</f>
        <v>155469.9</v>
      </c>
      <c r="G12" s="13">
        <f>SUM(G14:G17)</f>
        <v>8507.6</v>
      </c>
      <c r="H12" s="13">
        <f>SUM(H14:H17)</f>
        <v>163977.5</v>
      </c>
      <c r="I12" s="13">
        <f>I13</f>
        <v>183882.4</v>
      </c>
      <c r="J12" s="13"/>
      <c r="K12" s="13">
        <f>K13</f>
        <v>183882.4</v>
      </c>
      <c r="L12" s="13">
        <f>L13</f>
        <v>177321.9</v>
      </c>
      <c r="M12" s="13"/>
      <c r="N12" s="13">
        <f>N13</f>
        <v>177321.9</v>
      </c>
      <c r="O12" s="13">
        <f>O13</f>
        <v>48335.9</v>
      </c>
      <c r="P12" s="13"/>
      <c r="Q12" s="13">
        <f>Q13</f>
        <v>48335.9</v>
      </c>
    </row>
    <row r="13" spans="1:17" ht="27.6" x14ac:dyDescent="0.25">
      <c r="A13" s="10" t="s">
        <v>10</v>
      </c>
      <c r="B13" s="9" t="s">
        <v>41</v>
      </c>
      <c r="C13" s="22" t="s">
        <v>74</v>
      </c>
      <c r="D13" s="10" t="s">
        <v>72</v>
      </c>
      <c r="E13" s="11"/>
      <c r="F13" s="11"/>
      <c r="G13" s="11"/>
      <c r="H13" s="11"/>
      <c r="I13" s="11">
        <f>154900+17881.7+6699.8+4400.9</f>
        <v>183882.4</v>
      </c>
      <c r="J13" s="13"/>
      <c r="K13" s="11">
        <f>I13+J13</f>
        <v>183882.4</v>
      </c>
      <c r="L13" s="11">
        <f>145053.5+17881.7+9985.8+4400.9</f>
        <v>177321.9</v>
      </c>
      <c r="M13" s="11"/>
      <c r="N13" s="11">
        <f>L13</f>
        <v>177321.9</v>
      </c>
      <c r="O13" s="11">
        <f>16067.5+17881.7+9985.8+4400.9</f>
        <v>48335.9</v>
      </c>
      <c r="P13" s="11"/>
      <c r="Q13" s="11">
        <f>O13</f>
        <v>48335.9</v>
      </c>
    </row>
    <row r="14" spans="1:17" ht="59.25" customHeight="1" x14ac:dyDescent="0.25">
      <c r="A14" s="10" t="s">
        <v>11</v>
      </c>
      <c r="B14" s="9" t="s">
        <v>42</v>
      </c>
      <c r="C14" s="22" t="s">
        <v>71</v>
      </c>
      <c r="D14" s="10" t="s">
        <v>73</v>
      </c>
      <c r="E14" s="11">
        <f>H14+K14+N14</f>
        <v>134966.5</v>
      </c>
      <c r="F14" s="11">
        <f>127654.8-1195.9</f>
        <v>126458.90000000001</v>
      </c>
      <c r="G14" s="11">
        <v>8507.6</v>
      </c>
      <c r="H14" s="11">
        <f>F14+G14</f>
        <v>134966.5</v>
      </c>
      <c r="I14" s="11"/>
      <c r="J14" s="11"/>
      <c r="K14" s="11"/>
      <c r="L14" s="11"/>
      <c r="M14" s="11"/>
      <c r="N14" s="11"/>
      <c r="O14" s="23"/>
      <c r="P14" s="23"/>
      <c r="Q14" s="23"/>
    </row>
    <row r="15" spans="1:17" ht="27.6" x14ac:dyDescent="0.25">
      <c r="A15" s="10" t="s">
        <v>12</v>
      </c>
      <c r="B15" s="9" t="s">
        <v>43</v>
      </c>
      <c r="C15" s="8" t="s">
        <v>19</v>
      </c>
      <c r="D15" s="10" t="s">
        <v>28</v>
      </c>
      <c r="E15" s="11">
        <f t="shared" ref="E15:E29" si="0">H15+K15+N15</f>
        <v>11972.1</v>
      </c>
      <c r="F15" s="11">
        <f>12064.6-92.5</f>
        <v>11972.1</v>
      </c>
      <c r="G15" s="11"/>
      <c r="H15" s="11">
        <f t="shared" ref="H15:H17" si="1">F15+G15</f>
        <v>11972.1</v>
      </c>
      <c r="I15" s="11"/>
      <c r="J15" s="11"/>
      <c r="K15" s="11"/>
      <c r="L15" s="11"/>
      <c r="M15" s="11"/>
      <c r="N15" s="11"/>
      <c r="O15" s="23"/>
      <c r="P15" s="23"/>
      <c r="Q15" s="23"/>
    </row>
    <row r="16" spans="1:17" ht="27.6" x14ac:dyDescent="0.25">
      <c r="A16" s="10" t="s">
        <v>13</v>
      </c>
      <c r="B16" s="9" t="s">
        <v>44</v>
      </c>
      <c r="C16" s="8" t="s">
        <v>20</v>
      </c>
      <c r="D16" s="10" t="s">
        <v>29</v>
      </c>
      <c r="E16" s="11">
        <f t="shared" si="0"/>
        <v>14606.900000000001</v>
      </c>
      <c r="F16" s="11">
        <f>16531.9-1925</f>
        <v>14606.900000000001</v>
      </c>
      <c r="G16" s="11"/>
      <c r="H16" s="11">
        <f t="shared" si="1"/>
        <v>14606.900000000001</v>
      </c>
      <c r="I16" s="11"/>
      <c r="J16" s="11"/>
      <c r="K16" s="11"/>
      <c r="L16" s="11"/>
      <c r="M16" s="11"/>
      <c r="N16" s="11"/>
      <c r="O16" s="23"/>
      <c r="P16" s="23"/>
      <c r="Q16" s="23"/>
    </row>
    <row r="17" spans="1:17" ht="27.6" x14ac:dyDescent="0.25">
      <c r="A17" s="10" t="s">
        <v>67</v>
      </c>
      <c r="B17" s="9" t="s">
        <v>45</v>
      </c>
      <c r="C17" s="8" t="s">
        <v>21</v>
      </c>
      <c r="D17" s="10" t="s">
        <v>30</v>
      </c>
      <c r="E17" s="11">
        <f t="shared" si="0"/>
        <v>2432</v>
      </c>
      <c r="F17" s="11">
        <v>2432</v>
      </c>
      <c r="G17" s="11"/>
      <c r="H17" s="11">
        <f t="shared" si="1"/>
        <v>2432</v>
      </c>
      <c r="I17" s="11"/>
      <c r="J17" s="11"/>
      <c r="K17" s="11"/>
      <c r="L17" s="11"/>
      <c r="M17" s="11"/>
      <c r="N17" s="11"/>
      <c r="O17" s="23"/>
      <c r="P17" s="23"/>
      <c r="Q17" s="23"/>
    </row>
    <row r="18" spans="1:17" ht="141" customHeight="1" x14ac:dyDescent="0.25">
      <c r="A18" s="16">
        <v>2</v>
      </c>
      <c r="B18" s="17" t="s">
        <v>47</v>
      </c>
      <c r="C18" s="16" t="s">
        <v>70</v>
      </c>
      <c r="D18" s="18" t="s">
        <v>31</v>
      </c>
      <c r="E18" s="13">
        <f>H18+K18+N18+Q18</f>
        <v>351873.9</v>
      </c>
      <c r="F18" s="13">
        <f>F20+F21+F22+F23</f>
        <v>100056.9</v>
      </c>
      <c r="G18" s="13"/>
      <c r="H18" s="13">
        <f>F18+G18</f>
        <v>100056.9</v>
      </c>
      <c r="I18" s="13">
        <f>I19</f>
        <v>91850</v>
      </c>
      <c r="J18" s="13"/>
      <c r="K18" s="13">
        <f t="shared" ref="K18:Q18" si="2">K19</f>
        <v>91850</v>
      </c>
      <c r="L18" s="13">
        <f t="shared" si="2"/>
        <v>85500</v>
      </c>
      <c r="M18" s="13"/>
      <c r="N18" s="13">
        <f t="shared" si="2"/>
        <v>85500</v>
      </c>
      <c r="O18" s="13">
        <f t="shared" si="2"/>
        <v>74467</v>
      </c>
      <c r="P18" s="13"/>
      <c r="Q18" s="13">
        <f t="shared" si="2"/>
        <v>74467</v>
      </c>
    </row>
    <row r="19" spans="1:17" ht="69" x14ac:dyDescent="0.25">
      <c r="A19" s="10" t="s">
        <v>14</v>
      </c>
      <c r="B19" s="9" t="s">
        <v>47</v>
      </c>
      <c r="C19" s="22" t="s">
        <v>74</v>
      </c>
      <c r="D19" s="26" t="s">
        <v>75</v>
      </c>
      <c r="E19" s="11"/>
      <c r="F19" s="11"/>
      <c r="G19" s="11"/>
      <c r="H19" s="11"/>
      <c r="I19" s="11">
        <v>91850</v>
      </c>
      <c r="J19" s="11"/>
      <c r="K19" s="11">
        <v>91850</v>
      </c>
      <c r="L19" s="11">
        <v>85500</v>
      </c>
      <c r="M19" s="11"/>
      <c r="N19" s="11">
        <v>85500</v>
      </c>
      <c r="O19" s="11">
        <v>74467</v>
      </c>
      <c r="P19" s="11"/>
      <c r="Q19" s="11">
        <v>74467</v>
      </c>
    </row>
    <row r="20" spans="1:17" ht="69" x14ac:dyDescent="0.25">
      <c r="A20" s="10" t="s">
        <v>15</v>
      </c>
      <c r="B20" s="9" t="s">
        <v>48</v>
      </c>
      <c r="C20" s="22" t="s">
        <v>71</v>
      </c>
      <c r="D20" s="10" t="s">
        <v>32</v>
      </c>
      <c r="E20" s="11">
        <f t="shared" si="0"/>
        <v>95000</v>
      </c>
      <c r="F20" s="11">
        <v>95000</v>
      </c>
      <c r="G20" s="11"/>
      <c r="H20" s="11">
        <f t="shared" ref="H20:H22" si="3">F20+G20</f>
        <v>95000</v>
      </c>
      <c r="I20" s="11"/>
      <c r="J20" s="11"/>
      <c r="K20" s="11"/>
      <c r="L20" s="11"/>
      <c r="M20" s="11"/>
      <c r="N20" s="11"/>
      <c r="O20" s="15"/>
      <c r="P20" s="15"/>
      <c r="Q20" s="15"/>
    </row>
    <row r="21" spans="1:17" ht="69" x14ac:dyDescent="0.25">
      <c r="A21" s="10" t="s">
        <v>16</v>
      </c>
      <c r="B21" s="9" t="s">
        <v>49</v>
      </c>
      <c r="C21" s="8" t="s">
        <v>19</v>
      </c>
      <c r="D21" s="10" t="s">
        <v>33</v>
      </c>
      <c r="E21" s="11">
        <f t="shared" si="0"/>
        <v>3000</v>
      </c>
      <c r="F21" s="11">
        <v>3000</v>
      </c>
      <c r="G21" s="11"/>
      <c r="H21" s="11">
        <f t="shared" si="3"/>
        <v>3000</v>
      </c>
      <c r="I21" s="11"/>
      <c r="J21" s="11"/>
      <c r="K21" s="11"/>
      <c r="L21" s="11"/>
      <c r="M21" s="11"/>
      <c r="N21" s="11"/>
      <c r="O21" s="15"/>
      <c r="P21" s="15"/>
      <c r="Q21" s="15"/>
    </row>
    <row r="22" spans="1:17" ht="69" x14ac:dyDescent="0.25">
      <c r="A22" s="10" t="s">
        <v>17</v>
      </c>
      <c r="B22" s="9" t="s">
        <v>50</v>
      </c>
      <c r="C22" s="8" t="s">
        <v>20</v>
      </c>
      <c r="D22" s="10" t="s">
        <v>34</v>
      </c>
      <c r="E22" s="11">
        <f t="shared" si="0"/>
        <v>1632</v>
      </c>
      <c r="F22" s="11">
        <v>1632</v>
      </c>
      <c r="G22" s="11"/>
      <c r="H22" s="11">
        <f t="shared" si="3"/>
        <v>1632</v>
      </c>
      <c r="I22" s="11"/>
      <c r="J22" s="11"/>
      <c r="K22" s="11"/>
      <c r="L22" s="11"/>
      <c r="M22" s="11"/>
      <c r="N22" s="11"/>
      <c r="O22" s="15"/>
      <c r="P22" s="15"/>
      <c r="Q22" s="15"/>
    </row>
    <row r="23" spans="1:17" ht="69" x14ac:dyDescent="0.25">
      <c r="A23" s="10" t="s">
        <v>68</v>
      </c>
      <c r="B23" s="9" t="s">
        <v>51</v>
      </c>
      <c r="C23" s="8" t="s">
        <v>21</v>
      </c>
      <c r="D23" s="10" t="s">
        <v>35</v>
      </c>
      <c r="E23" s="11">
        <f t="shared" si="0"/>
        <v>424.9</v>
      </c>
      <c r="F23" s="11">
        <v>424.9</v>
      </c>
      <c r="G23" s="11"/>
      <c r="H23" s="11">
        <f>F23+G23</f>
        <v>424.9</v>
      </c>
      <c r="I23" s="11"/>
      <c r="J23" s="11"/>
      <c r="K23" s="11"/>
      <c r="L23" s="11"/>
      <c r="M23" s="11"/>
      <c r="N23" s="11"/>
      <c r="O23" s="15"/>
      <c r="P23" s="15"/>
      <c r="Q23" s="15"/>
    </row>
    <row r="24" spans="1:17" ht="134.25" customHeight="1" x14ac:dyDescent="0.25">
      <c r="A24" s="16">
        <v>3</v>
      </c>
      <c r="B24" s="17" t="s">
        <v>52</v>
      </c>
      <c r="C24" s="16" t="s">
        <v>77</v>
      </c>
      <c r="D24" s="18" t="s">
        <v>37</v>
      </c>
      <c r="E24" s="13">
        <f>H24+K24+N24+Q24</f>
        <v>79127.200000000012</v>
      </c>
      <c r="F24" s="13">
        <f>SUM(F26:F29)</f>
        <v>9229.8000000000011</v>
      </c>
      <c r="G24" s="13">
        <f t="shared" ref="G24" si="4">SUM(G26:G29)</f>
        <v>3107</v>
      </c>
      <c r="H24" s="13">
        <f>SUM(H26:H29)</f>
        <v>12336.800000000001</v>
      </c>
      <c r="I24" s="13">
        <f>I25</f>
        <v>16476.599999999999</v>
      </c>
      <c r="J24" s="13">
        <f t="shared" ref="J24:Q24" si="5">J25</f>
        <v>5781</v>
      </c>
      <c r="K24" s="13">
        <f t="shared" si="5"/>
        <v>22257.599999999999</v>
      </c>
      <c r="L24" s="13">
        <f t="shared" si="5"/>
        <v>16485.400000000001</v>
      </c>
      <c r="M24" s="13">
        <f t="shared" si="5"/>
        <v>5781</v>
      </c>
      <c r="N24" s="13">
        <f t="shared" si="5"/>
        <v>22266.400000000001</v>
      </c>
      <c r="O24" s="13">
        <f t="shared" si="5"/>
        <v>16485.400000000001</v>
      </c>
      <c r="P24" s="13">
        <f t="shared" si="5"/>
        <v>5781</v>
      </c>
      <c r="Q24" s="13">
        <f t="shared" si="5"/>
        <v>22266.400000000001</v>
      </c>
    </row>
    <row r="25" spans="1:17" ht="27.6" x14ac:dyDescent="0.25">
      <c r="A25" s="10" t="s">
        <v>18</v>
      </c>
      <c r="B25" s="9" t="s">
        <v>52</v>
      </c>
      <c r="C25" s="22" t="s">
        <v>74</v>
      </c>
      <c r="D25" s="26" t="s">
        <v>76</v>
      </c>
      <c r="E25" s="11"/>
      <c r="F25" s="11"/>
      <c r="G25" s="11"/>
      <c r="H25" s="11"/>
      <c r="I25" s="11">
        <v>16476.599999999999</v>
      </c>
      <c r="J25" s="11">
        <v>5781</v>
      </c>
      <c r="K25" s="11">
        <f>SUM(I25:J25)</f>
        <v>22257.599999999999</v>
      </c>
      <c r="L25" s="11">
        <v>16485.400000000001</v>
      </c>
      <c r="M25" s="11">
        <v>5781</v>
      </c>
      <c r="N25" s="11">
        <f>SUM(L25:M25)</f>
        <v>22266.400000000001</v>
      </c>
      <c r="O25" s="11">
        <v>16485.400000000001</v>
      </c>
      <c r="P25" s="11">
        <v>5781</v>
      </c>
      <c r="Q25" s="11">
        <f>SUM(O25:P25)</f>
        <v>22266.400000000001</v>
      </c>
    </row>
    <row r="26" spans="1:17" ht="41.4" x14ac:dyDescent="0.25">
      <c r="A26" s="10" t="s">
        <v>24</v>
      </c>
      <c r="B26" s="9" t="s">
        <v>53</v>
      </c>
      <c r="C26" s="22" t="s">
        <v>74</v>
      </c>
      <c r="D26" s="10" t="s">
        <v>38</v>
      </c>
      <c r="E26" s="11">
        <f t="shared" si="0"/>
        <v>7282.7000000000007</v>
      </c>
      <c r="F26" s="11">
        <v>5223.1000000000004</v>
      </c>
      <c r="G26" s="11">
        <v>2059.6</v>
      </c>
      <c r="H26" s="11">
        <f t="shared" ref="H26:H28" si="6">F26+G26</f>
        <v>7282.7000000000007</v>
      </c>
      <c r="I26" s="11"/>
      <c r="J26" s="11"/>
      <c r="K26" s="11"/>
      <c r="L26" s="11"/>
      <c r="M26" s="11"/>
      <c r="N26" s="11"/>
      <c r="O26" s="15"/>
      <c r="P26" s="15"/>
      <c r="Q26" s="15"/>
    </row>
    <row r="27" spans="1:17" ht="27.6" x14ac:dyDescent="0.25">
      <c r="A27" s="10" t="s">
        <v>25</v>
      </c>
      <c r="B27" s="9" t="s">
        <v>54</v>
      </c>
      <c r="C27" s="8" t="s">
        <v>19</v>
      </c>
      <c r="D27" s="10" t="s">
        <v>39</v>
      </c>
      <c r="E27" s="11">
        <f t="shared" si="0"/>
        <v>3141.3999999999996</v>
      </c>
      <c r="F27" s="11">
        <v>2249.1999999999998</v>
      </c>
      <c r="G27" s="11">
        <v>892.2</v>
      </c>
      <c r="H27" s="11">
        <f t="shared" si="6"/>
        <v>3141.3999999999996</v>
      </c>
      <c r="I27" s="11"/>
      <c r="J27" s="11"/>
      <c r="K27" s="11"/>
      <c r="L27" s="11"/>
      <c r="M27" s="11"/>
      <c r="N27" s="11"/>
      <c r="O27" s="15"/>
      <c r="P27" s="15"/>
      <c r="Q27" s="15"/>
    </row>
    <row r="28" spans="1:17" ht="27.6" x14ac:dyDescent="0.25">
      <c r="A28" s="10" t="s">
        <v>26</v>
      </c>
      <c r="B28" s="9" t="s">
        <v>55</v>
      </c>
      <c r="C28" s="8" t="s">
        <v>20</v>
      </c>
      <c r="D28" s="10" t="s">
        <v>40</v>
      </c>
      <c r="E28" s="11">
        <f t="shared" si="0"/>
        <v>1611.5</v>
      </c>
      <c r="F28" s="11">
        <f>856.3+600</f>
        <v>1456.3</v>
      </c>
      <c r="G28" s="11">
        <v>155.19999999999999</v>
      </c>
      <c r="H28" s="11">
        <f t="shared" si="6"/>
        <v>1611.5</v>
      </c>
      <c r="I28" s="11"/>
      <c r="J28" s="11"/>
      <c r="K28" s="11"/>
      <c r="L28" s="11"/>
      <c r="M28" s="11"/>
      <c r="N28" s="11"/>
      <c r="O28" s="15"/>
      <c r="P28" s="15"/>
      <c r="Q28" s="15"/>
    </row>
    <row r="29" spans="1:17" ht="27.6" x14ac:dyDescent="0.25">
      <c r="A29" s="10" t="s">
        <v>69</v>
      </c>
      <c r="B29" s="9" t="s">
        <v>56</v>
      </c>
      <c r="C29" s="8" t="s">
        <v>21</v>
      </c>
      <c r="D29" s="10" t="s">
        <v>46</v>
      </c>
      <c r="E29" s="11">
        <f t="shared" si="0"/>
        <v>301.2</v>
      </c>
      <c r="F29" s="11">
        <v>301.2</v>
      </c>
      <c r="G29" s="11"/>
      <c r="H29" s="11">
        <f>F29+G29</f>
        <v>301.2</v>
      </c>
      <c r="I29" s="11"/>
      <c r="J29" s="11"/>
      <c r="K29" s="11"/>
      <c r="L29" s="11"/>
      <c r="M29" s="11"/>
      <c r="N29" s="11"/>
      <c r="O29" s="15"/>
      <c r="P29" s="15"/>
      <c r="Q29" s="15"/>
    </row>
    <row r="30" spans="1:17" ht="55.2" x14ac:dyDescent="0.25">
      <c r="A30" s="19">
        <v>4</v>
      </c>
      <c r="B30" s="17" t="s">
        <v>27</v>
      </c>
      <c r="C30" s="16" t="s">
        <v>74</v>
      </c>
      <c r="D30" s="18" t="s">
        <v>36</v>
      </c>
      <c r="E30" s="13">
        <f>H30+K30+N30+Q30</f>
        <v>120078.9</v>
      </c>
      <c r="F30" s="20">
        <f>33410.8-6062.6</f>
        <v>27348.200000000004</v>
      </c>
      <c r="G30" s="21"/>
      <c r="H30" s="20">
        <f>F30+G30</f>
        <v>27348.200000000004</v>
      </c>
      <c r="I30" s="20">
        <v>36701.9</v>
      </c>
      <c r="J30" s="21"/>
      <c r="K30" s="20">
        <v>36701.9</v>
      </c>
      <c r="L30" s="20">
        <v>28014.400000000001</v>
      </c>
      <c r="M30" s="20"/>
      <c r="N30" s="20">
        <v>28014.400000000001</v>
      </c>
      <c r="O30" s="20">
        <v>28014.400000000001</v>
      </c>
      <c r="P30" s="20"/>
      <c r="Q30" s="20">
        <v>28014.400000000001</v>
      </c>
    </row>
    <row r="31" spans="1:17" x14ac:dyDescent="0.25">
      <c r="A31" s="2"/>
      <c r="B31" s="12" t="s">
        <v>22</v>
      </c>
      <c r="C31" s="3"/>
      <c r="D31" s="3"/>
      <c r="E31" s="13">
        <f>E12+E18+E24+E30</f>
        <v>1124597.7</v>
      </c>
      <c r="F31" s="13">
        <f t="shared" ref="F31:Q31" si="7">F12+F18+F24+F30</f>
        <v>292104.8</v>
      </c>
      <c r="G31" s="13">
        <f t="shared" si="7"/>
        <v>11614.6</v>
      </c>
      <c r="H31" s="13">
        <f t="shared" si="7"/>
        <v>303719.40000000002</v>
      </c>
      <c r="I31" s="13">
        <f t="shared" si="7"/>
        <v>328910.90000000002</v>
      </c>
      <c r="J31" s="13">
        <f t="shared" si="7"/>
        <v>5781</v>
      </c>
      <c r="K31" s="13">
        <f t="shared" si="7"/>
        <v>334691.90000000002</v>
      </c>
      <c r="L31" s="13">
        <f t="shared" si="7"/>
        <v>307321.70000000007</v>
      </c>
      <c r="M31" s="13">
        <f t="shared" si="7"/>
        <v>5781</v>
      </c>
      <c r="N31" s="13">
        <f t="shared" si="7"/>
        <v>313102.70000000007</v>
      </c>
      <c r="O31" s="13">
        <f t="shared" si="7"/>
        <v>167302.69999999998</v>
      </c>
      <c r="P31" s="13">
        <f t="shared" si="7"/>
        <v>5781</v>
      </c>
      <c r="Q31" s="13">
        <f t="shared" si="7"/>
        <v>173083.69999999998</v>
      </c>
    </row>
    <row r="33" spans="9:17" x14ac:dyDescent="0.25">
      <c r="I33" s="24"/>
      <c r="J33" s="24"/>
      <c r="K33" s="24"/>
      <c r="L33" s="24"/>
      <c r="M33" s="24"/>
      <c r="N33" s="24"/>
      <c r="O33" s="24"/>
      <c r="P33" s="24"/>
      <c r="Q33" s="24"/>
    </row>
  </sheetData>
  <mergeCells count="23">
    <mergeCell ref="L6:N6"/>
    <mergeCell ref="I9:I10"/>
    <mergeCell ref="N1:Q1"/>
    <mergeCell ref="B6:B10"/>
    <mergeCell ref="L7:N8"/>
    <mergeCell ref="L9:L10"/>
    <mergeCell ref="M9:M10"/>
    <mergeCell ref="O6:Q6"/>
    <mergeCell ref="O7:Q8"/>
    <mergeCell ref="O9:O10"/>
    <mergeCell ref="P9:P10"/>
    <mergeCell ref="A4:N4"/>
    <mergeCell ref="A6:A10"/>
    <mergeCell ref="E6:E9"/>
    <mergeCell ref="D6:D9"/>
    <mergeCell ref="F6:H6"/>
    <mergeCell ref="J9:J10"/>
    <mergeCell ref="F7:H8"/>
    <mergeCell ref="I7:K8"/>
    <mergeCell ref="F9:F10"/>
    <mergeCell ref="G9:G10"/>
    <mergeCell ref="C6:C10"/>
    <mergeCell ref="I6:K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3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2021-12-09T07:32:50Z</dcterms:modified>
</cp:coreProperties>
</file>