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evstratovatg\Documents\2023\МП с ИЗМЕНЕНИЯМИ\"/>
    </mc:Choice>
  </mc:AlternateContent>
  <bookViews>
    <workbookView xWindow="0" yWindow="0" windowWidth="28800" windowHeight="12135"/>
  </bookViews>
  <sheets>
    <sheet name="Прил 6" sheetId="1" r:id="rId1"/>
  </sheets>
  <definedNames>
    <definedName name="_xlnm.Print_Area" localSheetId="0">'Прил 6'!$A$1:$L$42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J21" i="1" l="1"/>
  <c r="I21" i="1"/>
  <c r="H36" i="1" l="1"/>
  <c r="H31" i="1"/>
  <c r="I31" i="1"/>
  <c r="J31" i="1"/>
  <c r="I37" i="1" l="1"/>
  <c r="I36" i="1" s="1"/>
  <c r="J37" i="1"/>
  <c r="J36" i="1" s="1"/>
  <c r="I38" i="1"/>
  <c r="J38" i="1"/>
  <c r="G40" i="1"/>
  <c r="G36" i="1"/>
  <c r="G9" i="1"/>
  <c r="J32" i="1"/>
  <c r="J33" i="1"/>
  <c r="J34" i="1"/>
  <c r="J35" i="1"/>
  <c r="J39" i="1"/>
  <c r="J40" i="1"/>
  <c r="I14" i="1"/>
  <c r="J14" i="1"/>
  <c r="I9" i="1"/>
  <c r="J9" i="1"/>
  <c r="J8" i="1" s="1"/>
  <c r="H9" i="1"/>
  <c r="J20" i="1"/>
  <c r="K40" i="1" l="1"/>
  <c r="F40" i="1"/>
  <c r="F39" i="1"/>
  <c r="F38" i="1"/>
  <c r="F36" i="1" s="1"/>
  <c r="N37" i="1"/>
  <c r="I35" i="1"/>
  <c r="H35" i="1"/>
  <c r="H40" i="1" s="1"/>
  <c r="G35" i="1"/>
  <c r="I34" i="1"/>
  <c r="I39" i="1" s="1"/>
  <c r="H34" i="1"/>
  <c r="H39" i="1" s="1"/>
  <c r="G34" i="1"/>
  <c r="K33" i="1"/>
  <c r="K38" i="1" s="1"/>
  <c r="E38" i="1" s="1"/>
  <c r="I33" i="1"/>
  <c r="H33" i="1"/>
  <c r="H38" i="1" s="1"/>
  <c r="G33" i="1"/>
  <c r="G38" i="1" s="1"/>
  <c r="K32" i="1"/>
  <c r="K31" i="1" s="1"/>
  <c r="I32" i="1"/>
  <c r="H32" i="1"/>
  <c r="G32" i="1"/>
  <c r="G37" i="1" s="1"/>
  <c r="F31" i="1"/>
  <c r="E28" i="1"/>
  <c r="E27" i="1"/>
  <c r="K26" i="1"/>
  <c r="E26" i="1"/>
  <c r="E25" i="1"/>
  <c r="E24" i="1"/>
  <c r="E23" i="1"/>
  <c r="E22" i="1"/>
  <c r="K21" i="1"/>
  <c r="K20" i="1" s="1"/>
  <c r="H21" i="1"/>
  <c r="G21" i="1"/>
  <c r="G20" i="1" s="1"/>
  <c r="F21" i="1"/>
  <c r="I20" i="1"/>
  <c r="H20" i="1"/>
  <c r="F20" i="1"/>
  <c r="E16" i="1"/>
  <c r="E15" i="1"/>
  <c r="H14" i="1"/>
  <c r="E13" i="1"/>
  <c r="G17" i="1"/>
  <c r="G39" i="1" s="1"/>
  <c r="E11" i="1"/>
  <c r="E10" i="1"/>
  <c r="H8" i="1"/>
  <c r="G8" i="1"/>
  <c r="K8" i="1"/>
  <c r="I8" i="1"/>
  <c r="E8" i="1"/>
  <c r="E21" i="1" l="1"/>
  <c r="E20" i="1" s="1"/>
  <c r="E35" i="1"/>
  <c r="E33" i="1"/>
  <c r="E34" i="1"/>
  <c r="G31" i="1"/>
  <c r="I40" i="1"/>
  <c r="E39" i="1"/>
  <c r="E17" i="1"/>
  <c r="E32" i="1"/>
  <c r="H37" i="1"/>
  <c r="E12" i="1"/>
  <c r="G14" i="1"/>
  <c r="K37" i="1"/>
  <c r="E31" i="1" l="1"/>
  <c r="E18" i="1"/>
  <c r="E37" i="1"/>
  <c r="E40" i="1" l="1"/>
</calcChain>
</file>

<file path=xl/sharedStrings.xml><?xml version="1.0" encoding="utf-8"?>
<sst xmlns="http://schemas.openxmlformats.org/spreadsheetml/2006/main" count="119" uniqueCount="51">
  <si>
    <t>№ п/п</t>
  </si>
  <si>
    <t>Главные распорядители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</si>
  <si>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</si>
  <si>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</si>
  <si>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1.1.</t>
  </si>
  <si>
    <t>1.1.1.</t>
  </si>
  <si>
    <t>Всего,
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</si>
  <si>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</si>
  <si>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</si>
  <si>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</si>
  <si>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</si>
  <si>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>Управление городского хозяйства (МКУ "Управление жилищно-коммунального хозяйства")</t>
  </si>
  <si>
    <t>Задача 2. Обеспечение надежной эксплуатации объектов коммунальной инфраструктуры муниципального образования город Норильск</t>
  </si>
  <si>
    <t xml:space="preserve">Реконструкция, капитальный ремонт (модернизация) коллекторного хозяйства
</t>
  </si>
  <si>
    <t>2022 год</t>
  </si>
  <si>
    <t>2023 год</t>
  </si>
  <si>
    <t>2024 год</t>
  </si>
  <si>
    <t>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</si>
  <si>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-</t>
  </si>
  <si>
    <t>Реконструкция сетей электроснабжения</t>
  </si>
  <si>
    <t>Источники финансирования</t>
  </si>
  <si>
    <t>Программные мероприятия, обеспечивающие выполнение задач</t>
  </si>
  <si>
    <t>Задача 1. 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</si>
  <si>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2025-2035</t>
  </si>
  <si>
    <t>Всего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</si>
  <si>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</si>
  <si>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</si>
  <si>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</si>
  <si>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</si>
  <si>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</si>
  <si>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</si>
  <si>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</si>
  <si>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</si>
  <si>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</si>
  <si>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</si>
  <si>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Итого по задаче 1</t>
  </si>
  <si>
    <t>Итого по задаче 2</t>
  </si>
  <si>
    <t>Итого по задаче 1-2</t>
  </si>
  <si>
    <t>2.1.</t>
  </si>
  <si>
    <t>2.1.1.</t>
  </si>
  <si>
    <t>2.1.2.</t>
  </si>
  <si>
    <t>* указан справочно, не включен в общий объем финансирования</t>
  </si>
  <si>
    <t xml:space="preserve">Мероприятия подпрограммы "Модернизация жилищно-коммунального хозяйства, восстановление его инженерной и коммунальной инфраструктуры" </t>
  </si>
  <si>
    <t>Замена 252,35 км электрических сетей, ремонт зданий и помещений ТП - 98 шт. (за период 2025-2035)</t>
  </si>
  <si>
    <t xml:space="preserve">Предоставление субсидии бюджету муниципального образования город Норильск на термостабилизацию грунтов под многоквартирными домами и социальными объектами (бурение температурных скважин, ПСД и мероприятия по термостабилизации) </t>
  </si>
  <si>
    <t>Приложение № 3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</si>
  <si>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Приложение 6 к Постановлению Администрации города Норильска от _________№ __________</t>
  </si>
  <si>
    <t>2025 год</t>
  </si>
  <si>
    <t>13 объектов</t>
  </si>
  <si>
    <t>Объем ремонта инженерных сетей к концу 2025 года составит 12 759,0 м.п; положительных заключений гос. экспертизы проектной документации и (или) результатов инженерных изысканий - 4 ед.</t>
  </si>
  <si>
    <t>2021 год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</si>
</sst>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  <numFmt numFmtId="167" formatCode="#,##0.0_ ;\-#,##0.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2" applyFont="1" applyFill="1"/>
    <xf numFmtId="0" fontId="4" fillId="0" borderId="0" xfId="2" applyFont="1" applyFill="1" applyAlignment="1">
      <alignment horizontal="left" vertical="center" wrapText="1"/>
    </xf>
    <xf numFmtId="0" fontId="4" fillId="0" borderId="0" xfId="2" applyFont="1" applyFill="1"/>
    <xf numFmtId="0" fontId="4" fillId="0" borderId="0" xfId="2" applyFont="1" applyFill="1" applyAlignment="1">
      <alignment horizontal="left" vertical="top" wrapText="1"/>
    </xf>
    <xf numFmtId="0" fontId="3" fillId="0" borderId="0" xfId="0" applyFont="1" applyFill="1" applyAlignment="1">
      <alignment horizontal="left" wrapText="1"/>
    </xf>
    <xf numFmtId="0" fontId="5" fillId="0" borderId="0" xfId="2" applyFont="1" applyFill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166" fontId="5" fillId="0" borderId="1" xfId="3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166" fontId="5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166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167" fontId="5" fillId="0" borderId="1" xfId="3" applyNumberFormat="1" applyFont="1" applyFill="1" applyBorder="1" applyAlignment="1">
      <alignment horizontal="center" vertical="center" wrapText="1"/>
    </xf>
    <xf numFmtId="167" fontId="5" fillId="0" borderId="1" xfId="1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top" wrapText="1"/>
    </xf>
    <xf numFmtId="165" fontId="3" fillId="0" borderId="0" xfId="2" applyNumberFormat="1" applyFont="1" applyFill="1"/>
    <xf numFmtId="0" fontId="4" fillId="0" borderId="1" xfId="2" applyFont="1" applyFill="1" applyBorder="1" applyAlignment="1">
      <alignment vertical="center" wrapText="1"/>
    </xf>
    <xf numFmtId="167" fontId="5" fillId="0" borderId="1" xfId="3" applyNumberFormat="1" applyFont="1" applyFill="1" applyBorder="1" applyAlignment="1">
      <alignment horizontal="center" vertical="top" wrapText="1"/>
    </xf>
    <xf numFmtId="167" fontId="4" fillId="0" borderId="1" xfId="3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right" vertical="top" wrapText="1"/>
    </xf>
    <xf numFmtId="0" fontId="4" fillId="0" borderId="1" xfId="2" applyFont="1" applyFill="1" applyBorder="1" applyAlignment="1">
      <alignment horizontal="right" vertical="center" wrapText="1"/>
    </xf>
    <xf numFmtId="0" fontId="4" fillId="0" borderId="1" xfId="2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right" vertical="top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4" fillId="0" borderId="5" xfId="2" applyFont="1" applyFill="1" applyBorder="1" applyAlignment="1">
      <alignment horizontal="left" vertical="center" wrapText="1"/>
    </xf>
    <xf numFmtId="167" fontId="5" fillId="0" borderId="5" xfId="3" applyNumberFormat="1" applyFont="1" applyFill="1" applyBorder="1" applyAlignment="1">
      <alignment horizontal="center" vertical="center" wrapText="1"/>
    </xf>
    <xf numFmtId="167" fontId="4" fillId="0" borderId="5" xfId="3" applyNumberFormat="1" applyFont="1" applyFill="1" applyBorder="1" applyAlignment="1">
      <alignment horizontal="center" vertical="center" wrapText="1"/>
    </xf>
    <xf numFmtId="167" fontId="4" fillId="0" borderId="5" xfId="1" applyNumberFormat="1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vertical="top" wrapText="1"/>
    </xf>
    <xf numFmtId="16" fontId="4" fillId="0" borderId="6" xfId="2" applyNumberFormat="1" applyFont="1" applyFill="1" applyBorder="1" applyAlignment="1">
      <alignment vertical="top" wrapText="1"/>
    </xf>
    <xf numFmtId="0" fontId="5" fillId="0" borderId="7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vertical="center" wrapText="1"/>
    </xf>
    <xf numFmtId="0" fontId="5" fillId="0" borderId="7" xfId="2" applyFont="1" applyFill="1" applyBorder="1" applyAlignment="1">
      <alignment horizontal="left" vertical="center" wrapText="1"/>
    </xf>
    <xf numFmtId="167" fontId="5" fillId="0" borderId="7" xfId="3" applyNumberFormat="1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vertical="top" wrapText="1"/>
    </xf>
    <xf numFmtId="16" fontId="4" fillId="0" borderId="9" xfId="2" applyNumberFormat="1" applyFont="1" applyFill="1" applyBorder="1" applyAlignment="1">
      <alignment vertical="top" wrapText="1"/>
    </xf>
    <xf numFmtId="0" fontId="4" fillId="0" borderId="10" xfId="2" applyFont="1" applyFill="1" applyBorder="1" applyAlignment="1">
      <alignment vertical="top" wrapText="1"/>
    </xf>
    <xf numFmtId="16" fontId="4" fillId="0" borderId="11" xfId="2" applyNumberFormat="1" applyFont="1" applyFill="1" applyBorder="1" applyAlignment="1">
      <alignment vertical="top" wrapText="1"/>
    </xf>
    <xf numFmtId="0" fontId="7" fillId="0" borderId="12" xfId="0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vertical="center" wrapText="1"/>
    </xf>
    <xf numFmtId="0" fontId="4" fillId="0" borderId="12" xfId="2" applyFont="1" applyFill="1" applyBorder="1" applyAlignment="1">
      <alignment horizontal="left" vertical="center" wrapText="1"/>
    </xf>
    <xf numFmtId="167" fontId="5" fillId="0" borderId="12" xfId="3" applyNumberFormat="1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vertical="top" wrapText="1"/>
    </xf>
    <xf numFmtId="0" fontId="3" fillId="0" borderId="3" xfId="2" applyFont="1" applyFill="1" applyBorder="1"/>
    <xf numFmtId="0" fontId="3" fillId="0" borderId="4" xfId="2" applyFont="1" applyFill="1" applyBorder="1"/>
    <xf numFmtId="0" fontId="3" fillId="0" borderId="2" xfId="2" applyFont="1" applyFill="1" applyBorder="1"/>
    <xf numFmtId="0" fontId="8" fillId="0" borderId="0" xfId="2" applyFont="1" applyFill="1"/>
    <xf numFmtId="165" fontId="8" fillId="0" borderId="0" xfId="2" applyNumberFormat="1" applyFont="1" applyFill="1"/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42"/>
  <sheetViews>
    <sheetView tabSelected="1" view="pageBreakPreview" topLeftCell="A2" zoomScale="82" zoomScaleNormal="75" zoomScaleSheetLayoutView="82" workbookViewId="0">
      <selection activeCell="A2" sqref="A1:XFD1048576"/>
    </sheetView>
  </sheetViews>
  <sheetFormatPr defaultColWidth="9.140625" defaultRowHeight="18" x14ac:dyDescent="0.25"/>
  <cols>
    <col min="1" max="1" width="7.5703125" style="1" customWidth="1"/>
    <col min="2" max="2" width="41.5703125" style="1" customWidth="1"/>
    <col min="3" max="3" width="24.7109375" style="1" customWidth="1"/>
    <col min="4" max="4" width="27.85546875" style="1" customWidth="1"/>
    <col min="5" max="5" width="23.5703125" style="1" hidden="1" customWidth="1"/>
    <col min="6" max="6" width="16.42578125" style="1" customWidth="1"/>
    <col min="7" max="7" width="16" style="1" customWidth="1"/>
    <col min="8" max="8" width="18.7109375" style="1" customWidth="1"/>
    <col min="9" max="9" width="18.85546875" style="1" customWidth="1"/>
    <col min="10" max="10" width="17.7109375" style="1" customWidth="1"/>
    <col min="11" max="11" width="19.5703125" style="1" hidden="1" customWidth="1"/>
    <col min="12" max="12" width="30.7109375" style="1" customWidth="1"/>
    <col min="13" max="13" width="15.28515625" style="1" bestFit="1" customWidth="1"/>
    <col min="14" max="14" width="26.5703125" style="1" customWidth="1"/>
    <col min="15" max="16384" width="9.140625" style="1"/>
  </cols>
  <sheetData>
    <row r="1" spans="1:16" ht="46.5" hidden="1" customHeight="1" x14ac:dyDescent="0.25">
      <c r="I1" s="2" t="s">
        <v>46</v>
      </c>
      <c r="J1" s="2"/>
      <c r="K1" s="2"/>
      <c r="L1" s="2"/>
    </row>
    <row r="2" spans="1:16" ht="101.25" customHeight="1" x14ac:dyDescent="0.25">
      <c r="A2" s="3"/>
      <c r="B2" s="3"/>
      <c r="C2" s="3"/>
      <c r="D2" s="3"/>
      <c r="E2" s="3"/>
      <c r="F2" s="3"/>
      <c r="G2" s="3"/>
      <c r="H2" s="3"/>
      <c r="I2" s="4" t="s">
        <v>45</v>
      </c>
      <c r="J2" s="4"/>
      <c r="K2" s="4"/>
      <c r="L2" s="4"/>
      <c r="N2" s="5"/>
      <c r="O2" s="5"/>
      <c r="P2" s="5"/>
    </row>
    <row r="3" spans="1:16" ht="37.5" customHeight="1" x14ac:dyDescent="0.25">
      <c r="A3" s="6" t="s">
        <v>42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6" ht="42.75" customHeight="1" x14ac:dyDescent="0.25">
      <c r="A4" s="7" t="s">
        <v>0</v>
      </c>
      <c r="B4" s="7" t="s">
        <v>21</v>
      </c>
      <c r="C4" s="7" t="s">
        <v>1</v>
      </c>
      <c r="D4" s="7" t="s">
        <v>20</v>
      </c>
      <c r="E4" s="7" t="s">
        <v>2</v>
      </c>
      <c r="F4" s="7"/>
      <c r="G4" s="7"/>
      <c r="H4" s="7"/>
      <c r="I4" s="7"/>
      <c r="J4" s="7"/>
      <c r="K4" s="7"/>
      <c r="L4" s="7" t="s">
        <v>3</v>
      </c>
    </row>
    <row r="5" spans="1:16" ht="75" customHeight="1" x14ac:dyDescent="0.25">
      <c r="A5" s="7"/>
      <c r="B5" s="7"/>
      <c r="C5" s="7"/>
      <c r="D5" s="7"/>
      <c r="E5" s="8" t="s">
        <v>24</v>
      </c>
      <c r="F5" s="9" t="s">
        <v>50</v>
      </c>
      <c r="G5" s="8" t="s">
        <v>14</v>
      </c>
      <c r="H5" s="8" t="s">
        <v>15</v>
      </c>
      <c r="I5" s="9" t="s">
        <v>16</v>
      </c>
      <c r="J5" s="9" t="s">
        <v>47</v>
      </c>
      <c r="K5" s="8" t="s">
        <v>23</v>
      </c>
      <c r="L5" s="7"/>
    </row>
    <row r="6" spans="1:16" ht="18.75" customHeight="1" x14ac:dyDescent="0.25">
      <c r="A6" s="10" t="s">
        <v>25</v>
      </c>
      <c r="B6" s="10" t="s">
        <v>26</v>
      </c>
      <c r="C6" s="10" t="s">
        <v>27</v>
      </c>
      <c r="D6" s="10" t="s">
        <v>28</v>
      </c>
      <c r="E6" s="10" t="s">
        <v>29</v>
      </c>
      <c r="F6" s="10" t="s">
        <v>29</v>
      </c>
      <c r="G6" s="10" t="s">
        <v>29</v>
      </c>
      <c r="H6" s="10" t="s">
        <v>30</v>
      </c>
      <c r="I6" s="10" t="s">
        <v>31</v>
      </c>
      <c r="J6" s="10" t="s">
        <v>32</v>
      </c>
      <c r="K6" s="10" t="s">
        <v>34</v>
      </c>
      <c r="L6" s="10" t="s">
        <v>33</v>
      </c>
    </row>
    <row r="7" spans="1:16" ht="22.5" customHeight="1" x14ac:dyDescent="0.25">
      <c r="A7" s="11" t="s">
        <v>22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6" ht="148.5" x14ac:dyDescent="0.25">
      <c r="A8" s="12" t="s">
        <v>4</v>
      </c>
      <c r="B8" s="13" t="s">
        <v>44</v>
      </c>
      <c r="C8" s="12"/>
      <c r="D8" s="12"/>
      <c r="E8" s="14">
        <f>E9</f>
        <v>3250739.6</v>
      </c>
      <c r="F8" s="15" t="s">
        <v>18</v>
      </c>
      <c r="G8" s="15">
        <f>G9</f>
        <v>358706.19999999995</v>
      </c>
      <c r="H8" s="15">
        <f>H9</f>
        <v>62506.8</v>
      </c>
      <c r="I8" s="15">
        <f>I9</f>
        <v>122597.4</v>
      </c>
      <c r="J8" s="15">
        <f>J9</f>
        <v>86041.7</v>
      </c>
      <c r="K8" s="15">
        <f>K9</f>
        <v>2602458.2999999998</v>
      </c>
      <c r="L8" s="10"/>
    </row>
    <row r="9" spans="1:16" ht="33" x14ac:dyDescent="0.25">
      <c r="A9" s="16" t="s">
        <v>5</v>
      </c>
      <c r="B9" s="17" t="s">
        <v>17</v>
      </c>
      <c r="C9" s="7" t="s">
        <v>11</v>
      </c>
      <c r="D9" s="13" t="s">
        <v>6</v>
      </c>
      <c r="E9" s="18">
        <v>3250739.6</v>
      </c>
      <c r="F9" s="18" t="s">
        <v>18</v>
      </c>
      <c r="G9" s="18">
        <f>G10+G12+G11</f>
        <v>358706.19999999995</v>
      </c>
      <c r="H9" s="18">
        <f>H10+H12+H11</f>
        <v>62506.8</v>
      </c>
      <c r="I9" s="18">
        <f t="shared" ref="I9:J9" si="0">I10+I12+I11</f>
        <v>122597.4</v>
      </c>
      <c r="J9" s="18">
        <f t="shared" si="0"/>
        <v>86041.7</v>
      </c>
      <c r="K9" s="18">
        <v>2602458.2999999998</v>
      </c>
      <c r="L9" s="11" t="s">
        <v>48</v>
      </c>
    </row>
    <row r="10" spans="1:16" ht="20.25" customHeight="1" x14ac:dyDescent="0.25">
      <c r="A10" s="16"/>
      <c r="B10" s="17"/>
      <c r="C10" s="7"/>
      <c r="D10" s="19" t="s">
        <v>7</v>
      </c>
      <c r="E10" s="18">
        <f>G10+H10+I10+K10</f>
        <v>2423692.7000000002</v>
      </c>
      <c r="F10" s="18" t="s">
        <v>18</v>
      </c>
      <c r="G10" s="20">
        <v>40740.1</v>
      </c>
      <c r="H10" s="20">
        <v>40740.1</v>
      </c>
      <c r="I10" s="20"/>
      <c r="J10" s="20">
        <v>62580.4</v>
      </c>
      <c r="K10" s="18">
        <v>2342212.5</v>
      </c>
      <c r="L10" s="11"/>
    </row>
    <row r="11" spans="1:16" ht="18.75" customHeight="1" x14ac:dyDescent="0.25">
      <c r="A11" s="16"/>
      <c r="B11" s="17"/>
      <c r="C11" s="7"/>
      <c r="D11" s="19" t="s">
        <v>8</v>
      </c>
      <c r="E11" s="18">
        <f>K11</f>
        <v>260245.9</v>
      </c>
      <c r="F11" s="18" t="s">
        <v>18</v>
      </c>
      <c r="G11" s="20">
        <v>1000</v>
      </c>
      <c r="H11" s="20">
        <v>1000</v>
      </c>
      <c r="I11" s="20">
        <v>1000</v>
      </c>
      <c r="J11" s="20">
        <v>1000</v>
      </c>
      <c r="K11" s="18">
        <v>260245.9</v>
      </c>
      <c r="L11" s="11"/>
    </row>
    <row r="12" spans="1:16" ht="19.5" customHeight="1" x14ac:dyDescent="0.25">
      <c r="A12" s="16"/>
      <c r="B12" s="17"/>
      <c r="C12" s="7"/>
      <c r="D12" s="19" t="s">
        <v>9</v>
      </c>
      <c r="E12" s="18">
        <f>G12+H12+I12</f>
        <v>459330.19999999995</v>
      </c>
      <c r="F12" s="18" t="s">
        <v>18</v>
      </c>
      <c r="G12" s="20">
        <v>316966.09999999998</v>
      </c>
      <c r="H12" s="20">
        <v>20766.7</v>
      </c>
      <c r="I12" s="20">
        <v>121597.4</v>
      </c>
      <c r="J12" s="20">
        <v>22461.3</v>
      </c>
      <c r="K12" s="18" t="s">
        <v>18</v>
      </c>
      <c r="L12" s="11"/>
    </row>
    <row r="13" spans="1:16" ht="37.5" customHeight="1" x14ac:dyDescent="0.25">
      <c r="A13" s="16"/>
      <c r="B13" s="17"/>
      <c r="C13" s="7"/>
      <c r="D13" s="19" t="s">
        <v>10</v>
      </c>
      <c r="E13" s="18">
        <f>G13</f>
        <v>0</v>
      </c>
      <c r="F13" s="18" t="s">
        <v>18</v>
      </c>
      <c r="G13" s="20">
        <v>0</v>
      </c>
      <c r="H13" s="20" t="s">
        <v>18</v>
      </c>
      <c r="I13" s="20" t="s">
        <v>18</v>
      </c>
      <c r="J13" s="20"/>
      <c r="K13" s="18" t="s">
        <v>18</v>
      </c>
      <c r="L13" s="11"/>
    </row>
    <row r="14" spans="1:16" ht="38.25" customHeight="1" x14ac:dyDescent="0.25">
      <c r="A14" s="21"/>
      <c r="B14" s="11" t="s">
        <v>35</v>
      </c>
      <c r="C14" s="7"/>
      <c r="D14" s="13" t="s">
        <v>6</v>
      </c>
      <c r="E14" s="18">
        <v>3250739.6</v>
      </c>
      <c r="F14" s="18" t="s">
        <v>18</v>
      </c>
      <c r="G14" s="18">
        <f>SUM(G15:G18)</f>
        <v>358706.19999999995</v>
      </c>
      <c r="H14" s="18">
        <f>H15+H17+H16</f>
        <v>62506.8</v>
      </c>
      <c r="I14" s="18">
        <f t="shared" ref="I14:J14" si="1">I15+I17+I16</f>
        <v>122597.4</v>
      </c>
      <c r="J14" s="18">
        <f t="shared" si="1"/>
        <v>86041.7</v>
      </c>
      <c r="K14" s="18">
        <v>2602458.2999999998</v>
      </c>
      <c r="L14" s="10"/>
    </row>
    <row r="15" spans="1:16" ht="21.75" customHeight="1" x14ac:dyDescent="0.25">
      <c r="A15" s="21"/>
      <c r="B15" s="11"/>
      <c r="C15" s="7"/>
      <c r="D15" s="19" t="s">
        <v>7</v>
      </c>
      <c r="E15" s="18">
        <f>G15+H15+I15+K15</f>
        <v>2423692.7000000002</v>
      </c>
      <c r="F15" s="18" t="s">
        <v>18</v>
      </c>
      <c r="G15" s="20">
        <v>40740.1</v>
      </c>
      <c r="H15" s="20">
        <v>40740.1</v>
      </c>
      <c r="I15" s="20"/>
      <c r="J15" s="20">
        <f>J10</f>
        <v>62580.4</v>
      </c>
      <c r="K15" s="18">
        <v>2342212.5</v>
      </c>
      <c r="L15" s="10"/>
    </row>
    <row r="16" spans="1:16" ht="21.75" customHeight="1" x14ac:dyDescent="0.25">
      <c r="A16" s="21"/>
      <c r="B16" s="11"/>
      <c r="C16" s="7"/>
      <c r="D16" s="19" t="s">
        <v>8</v>
      </c>
      <c r="E16" s="18">
        <f>K16</f>
        <v>260245.9</v>
      </c>
      <c r="F16" s="18" t="s">
        <v>18</v>
      </c>
      <c r="G16" s="20">
        <v>1000</v>
      </c>
      <c r="H16" s="20">
        <v>1000</v>
      </c>
      <c r="I16" s="20">
        <v>1000</v>
      </c>
      <c r="J16" s="20">
        <v>1000</v>
      </c>
      <c r="K16" s="18">
        <v>260245.9</v>
      </c>
      <c r="L16" s="10"/>
    </row>
    <row r="17" spans="1:13" ht="21.75" customHeight="1" x14ac:dyDescent="0.25">
      <c r="A17" s="21"/>
      <c r="B17" s="11"/>
      <c r="C17" s="7"/>
      <c r="D17" s="19" t="s">
        <v>9</v>
      </c>
      <c r="E17" s="18">
        <f>G17+H17+I17</f>
        <v>459330.19999999995</v>
      </c>
      <c r="F17" s="18" t="s">
        <v>18</v>
      </c>
      <c r="G17" s="20">
        <f>G12</f>
        <v>316966.09999999998</v>
      </c>
      <c r="H17" s="20">
        <v>20766.7</v>
      </c>
      <c r="I17" s="20">
        <v>121597.4</v>
      </c>
      <c r="J17" s="20">
        <v>22461.3</v>
      </c>
      <c r="K17" s="18" t="s">
        <v>18</v>
      </c>
      <c r="L17" s="10"/>
    </row>
    <row r="18" spans="1:13" ht="25.5" customHeight="1" x14ac:dyDescent="0.25">
      <c r="A18" s="21"/>
      <c r="B18" s="11"/>
      <c r="C18" s="7"/>
      <c r="D18" s="19" t="s">
        <v>10</v>
      </c>
      <c r="E18" s="18">
        <f>G18</f>
        <v>0</v>
      </c>
      <c r="F18" s="18" t="s">
        <v>18</v>
      </c>
      <c r="G18" s="20">
        <v>0</v>
      </c>
      <c r="H18" s="18" t="s">
        <v>18</v>
      </c>
      <c r="I18" s="18" t="s">
        <v>18</v>
      </c>
      <c r="J18" s="18"/>
      <c r="K18" s="18" t="s">
        <v>18</v>
      </c>
      <c r="L18" s="10"/>
    </row>
    <row r="19" spans="1:13" ht="25.5" customHeight="1" x14ac:dyDescent="0.25">
      <c r="A19" s="22" t="s">
        <v>12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3" ht="25.5" customHeight="1" x14ac:dyDescent="0.25">
      <c r="A20" s="23" t="s">
        <v>38</v>
      </c>
      <c r="B20" s="13"/>
      <c r="C20" s="24"/>
      <c r="D20" s="8"/>
      <c r="E20" s="25">
        <f>E21+E26</f>
        <v>26340739.799999997</v>
      </c>
      <c r="F20" s="26">
        <f>F21</f>
        <v>400000</v>
      </c>
      <c r="G20" s="26">
        <f t="shared" ref="G20:J20" si="2">G21</f>
        <v>491962.2</v>
      </c>
      <c r="H20" s="26">
        <f t="shared" si="2"/>
        <v>411585</v>
      </c>
      <c r="I20" s="26">
        <f t="shared" si="2"/>
        <v>329468</v>
      </c>
      <c r="J20" s="26">
        <f t="shared" si="2"/>
        <v>1675925.0999999999</v>
      </c>
      <c r="K20" s="26">
        <f>K21+K26</f>
        <v>24707724.600000001</v>
      </c>
      <c r="L20" s="27"/>
      <c r="M20" s="28"/>
    </row>
    <row r="21" spans="1:13" ht="36.75" customHeight="1" x14ac:dyDescent="0.25">
      <c r="A21" s="16" t="s">
        <v>39</v>
      </c>
      <c r="B21" s="17" t="s">
        <v>13</v>
      </c>
      <c r="C21" s="29" t="s">
        <v>11</v>
      </c>
      <c r="D21" s="13" t="s">
        <v>6</v>
      </c>
      <c r="E21" s="25">
        <f>E22+E23+E24+E25</f>
        <v>25631135.799999997</v>
      </c>
      <c r="F21" s="25">
        <f>F24+F25</f>
        <v>400000</v>
      </c>
      <c r="G21" s="25">
        <f>G22+G24+G25+G23</f>
        <v>491962.2</v>
      </c>
      <c r="H21" s="25">
        <f>H22+H24+H25+H23</f>
        <v>411585</v>
      </c>
      <c r="I21" s="25">
        <f>I22+I24+I25+I23</f>
        <v>329468</v>
      </c>
      <c r="J21" s="25">
        <f>J22+J24+J25+J23</f>
        <v>1675925.0999999999</v>
      </c>
      <c r="K21" s="25">
        <f>K22+K23+K25</f>
        <v>23998120.600000001</v>
      </c>
      <c r="L21" s="11" t="s">
        <v>49</v>
      </c>
      <c r="M21" s="28"/>
    </row>
    <row r="22" spans="1:13" ht="36.75" customHeight="1" x14ac:dyDescent="0.25">
      <c r="A22" s="16"/>
      <c r="B22" s="17"/>
      <c r="C22" s="29"/>
      <c r="D22" s="19" t="s">
        <v>7</v>
      </c>
      <c r="E22" s="30">
        <f>F22+I22+G22+H22+K22</f>
        <v>6643212.5</v>
      </c>
      <c r="F22" s="31">
        <v>0</v>
      </c>
      <c r="G22" s="32">
        <v>82117</v>
      </c>
      <c r="H22" s="32">
        <v>82117</v>
      </c>
      <c r="I22" s="32"/>
      <c r="J22" s="32"/>
      <c r="K22" s="33">
        <v>6478978.5</v>
      </c>
      <c r="L22" s="11"/>
      <c r="M22" s="28"/>
    </row>
    <row r="23" spans="1:13" ht="36.75" customHeight="1" x14ac:dyDescent="0.25">
      <c r="A23" s="16"/>
      <c r="B23" s="17"/>
      <c r="C23" s="29"/>
      <c r="D23" s="19" t="s">
        <v>8</v>
      </c>
      <c r="E23" s="30">
        <f>F23+I23+G23+H23+K23</f>
        <v>6406625.9000000004</v>
      </c>
      <c r="F23" s="31">
        <v>0</v>
      </c>
      <c r="G23" s="32">
        <v>1000</v>
      </c>
      <c r="H23" s="32">
        <v>1000</v>
      </c>
      <c r="I23" s="32">
        <v>1000</v>
      </c>
      <c r="J23" s="32">
        <v>1000</v>
      </c>
      <c r="K23" s="33">
        <v>6403625.9000000004</v>
      </c>
      <c r="L23" s="11"/>
      <c r="M23" s="28"/>
    </row>
    <row r="24" spans="1:13" ht="36.75" customHeight="1" x14ac:dyDescent="0.25">
      <c r="A24" s="16"/>
      <c r="B24" s="17"/>
      <c r="C24" s="29"/>
      <c r="D24" s="19" t="s">
        <v>9</v>
      </c>
      <c r="E24" s="30">
        <f>F24+I24+G24+H24+K24</f>
        <v>243552.7</v>
      </c>
      <c r="F24" s="31">
        <v>40000</v>
      </c>
      <c r="G24" s="32">
        <v>121435.7</v>
      </c>
      <c r="H24" s="32">
        <v>41058.5</v>
      </c>
      <c r="I24" s="32">
        <v>41058.5</v>
      </c>
      <c r="J24" s="32">
        <v>588257.69999999995</v>
      </c>
      <c r="K24" s="33">
        <v>0</v>
      </c>
      <c r="L24" s="11"/>
      <c r="M24" s="28"/>
    </row>
    <row r="25" spans="1:13" ht="27" customHeight="1" x14ac:dyDescent="0.25">
      <c r="A25" s="16"/>
      <c r="B25" s="17"/>
      <c r="C25" s="29"/>
      <c r="D25" s="19" t="s">
        <v>10</v>
      </c>
      <c r="E25" s="25">
        <f>F25+I25+G25+H25+K25</f>
        <v>12337744.699999999</v>
      </c>
      <c r="F25" s="31">
        <v>360000</v>
      </c>
      <c r="G25" s="32">
        <v>287409.5</v>
      </c>
      <c r="H25" s="32">
        <v>287409.5</v>
      </c>
      <c r="I25" s="32">
        <v>287409.5</v>
      </c>
      <c r="J25" s="32">
        <v>1086667.3999999999</v>
      </c>
      <c r="K25" s="32">
        <v>11115516.199999999</v>
      </c>
      <c r="L25" s="11"/>
      <c r="M25" s="28"/>
    </row>
    <row r="26" spans="1:13" ht="33" x14ac:dyDescent="0.25">
      <c r="A26" s="16" t="s">
        <v>40</v>
      </c>
      <c r="B26" s="17" t="s">
        <v>19</v>
      </c>
      <c r="C26" s="7"/>
      <c r="D26" s="13" t="s">
        <v>6</v>
      </c>
      <c r="E26" s="25">
        <f>K26</f>
        <v>709604</v>
      </c>
      <c r="F26" s="31" t="s">
        <v>18</v>
      </c>
      <c r="G26" s="31" t="s">
        <v>18</v>
      </c>
      <c r="H26" s="31" t="s">
        <v>18</v>
      </c>
      <c r="I26" s="31" t="s">
        <v>18</v>
      </c>
      <c r="J26" s="31"/>
      <c r="K26" s="26">
        <f>K27+K28</f>
        <v>709604</v>
      </c>
      <c r="L26" s="11" t="s">
        <v>43</v>
      </c>
      <c r="M26" s="28"/>
    </row>
    <row r="27" spans="1:13" x14ac:dyDescent="0.25">
      <c r="A27" s="16"/>
      <c r="B27" s="17"/>
      <c r="C27" s="7"/>
      <c r="D27" s="19" t="s">
        <v>7</v>
      </c>
      <c r="E27" s="25">
        <f>K27</f>
        <v>141920.79999999999</v>
      </c>
      <c r="F27" s="31" t="s">
        <v>18</v>
      </c>
      <c r="G27" s="31" t="s">
        <v>18</v>
      </c>
      <c r="H27" s="31" t="s">
        <v>18</v>
      </c>
      <c r="I27" s="31" t="s">
        <v>18</v>
      </c>
      <c r="J27" s="31"/>
      <c r="K27" s="32">
        <v>141920.79999999999</v>
      </c>
      <c r="L27" s="34"/>
      <c r="M27" s="28"/>
    </row>
    <row r="28" spans="1:13" x14ac:dyDescent="0.25">
      <c r="A28" s="16"/>
      <c r="B28" s="17"/>
      <c r="C28" s="7"/>
      <c r="D28" s="19" t="s">
        <v>8</v>
      </c>
      <c r="E28" s="25">
        <f>K28</f>
        <v>567683.19999999995</v>
      </c>
      <c r="F28" s="31" t="s">
        <v>18</v>
      </c>
      <c r="G28" s="31" t="s">
        <v>18</v>
      </c>
      <c r="H28" s="31" t="s">
        <v>18</v>
      </c>
      <c r="I28" s="31" t="s">
        <v>18</v>
      </c>
      <c r="J28" s="31"/>
      <c r="K28" s="32">
        <v>567683.19999999995</v>
      </c>
      <c r="L28" s="34"/>
      <c r="M28" s="28"/>
    </row>
    <row r="29" spans="1:13" x14ac:dyDescent="0.25">
      <c r="A29" s="16"/>
      <c r="B29" s="17"/>
      <c r="C29" s="7"/>
      <c r="D29" s="19" t="s">
        <v>9</v>
      </c>
      <c r="E29" s="25"/>
      <c r="F29" s="31" t="s">
        <v>18</v>
      </c>
      <c r="G29" s="31" t="s">
        <v>18</v>
      </c>
      <c r="H29" s="31" t="s">
        <v>18</v>
      </c>
      <c r="I29" s="31" t="s">
        <v>18</v>
      </c>
      <c r="J29" s="31"/>
      <c r="K29" s="32" t="s">
        <v>18</v>
      </c>
      <c r="L29" s="34"/>
      <c r="M29" s="28"/>
    </row>
    <row r="30" spans="1:13" ht="33" x14ac:dyDescent="0.25">
      <c r="A30" s="16"/>
      <c r="B30" s="17"/>
      <c r="C30" s="7"/>
      <c r="D30" s="19" t="s">
        <v>10</v>
      </c>
      <c r="E30" s="25"/>
      <c r="F30" s="31" t="s">
        <v>18</v>
      </c>
      <c r="G30" s="31" t="s">
        <v>18</v>
      </c>
      <c r="H30" s="31" t="s">
        <v>18</v>
      </c>
      <c r="I30" s="31" t="s">
        <v>18</v>
      </c>
      <c r="J30" s="31"/>
      <c r="K30" s="32" t="s">
        <v>18</v>
      </c>
      <c r="L30" s="34"/>
      <c r="M30" s="28"/>
    </row>
    <row r="31" spans="1:13" ht="33" x14ac:dyDescent="0.25">
      <c r="A31" s="35"/>
      <c r="B31" s="11" t="s">
        <v>36</v>
      </c>
      <c r="C31" s="36"/>
      <c r="D31" s="13" t="s">
        <v>6</v>
      </c>
      <c r="E31" s="25">
        <f>E32+E33+E34+E35</f>
        <v>26340739.799999997</v>
      </c>
      <c r="F31" s="25">
        <f>F34+F35</f>
        <v>400000</v>
      </c>
      <c r="G31" s="25">
        <f>SUM(G32:G35)</f>
        <v>491962.2</v>
      </c>
      <c r="H31" s="25">
        <f t="shared" ref="H31:J31" si="3">SUM(H32:H35)</f>
        <v>411585</v>
      </c>
      <c r="I31" s="25">
        <f t="shared" si="3"/>
        <v>329468</v>
      </c>
      <c r="J31" s="25">
        <f t="shared" si="3"/>
        <v>1675925.0999999999</v>
      </c>
      <c r="K31" s="25">
        <f>K32+K33+K35</f>
        <v>24707724.600000001</v>
      </c>
      <c r="L31" s="37"/>
      <c r="M31" s="28"/>
    </row>
    <row r="32" spans="1:13" ht="20.25" customHeight="1" x14ac:dyDescent="0.25">
      <c r="A32" s="38"/>
      <c r="B32" s="39"/>
      <c r="C32" s="40"/>
      <c r="D32" s="19" t="s">
        <v>7</v>
      </c>
      <c r="E32" s="30">
        <f>F32+I32+G32+H32+K32</f>
        <v>6785133.2999999998</v>
      </c>
      <c r="F32" s="31">
        <v>0</v>
      </c>
      <c r="G32" s="33">
        <f t="shared" ref="G32:I35" si="4">G22</f>
        <v>82117</v>
      </c>
      <c r="H32" s="33">
        <f t="shared" si="4"/>
        <v>82117</v>
      </c>
      <c r="I32" s="33">
        <f t="shared" si="4"/>
        <v>0</v>
      </c>
      <c r="J32" s="33">
        <f t="shared" ref="J32" si="5">J22</f>
        <v>0</v>
      </c>
      <c r="K32" s="33">
        <f>K22+K27</f>
        <v>6620899.2999999998</v>
      </c>
      <c r="L32" s="37"/>
    </row>
    <row r="33" spans="1:14" x14ac:dyDescent="0.25">
      <c r="A33" s="38"/>
      <c r="B33" s="39"/>
      <c r="C33" s="40"/>
      <c r="D33" s="19" t="s">
        <v>8</v>
      </c>
      <c r="E33" s="30">
        <f>F33+I33+G33+H33+K33</f>
        <v>6974309.1000000006</v>
      </c>
      <c r="F33" s="31">
        <v>0</v>
      </c>
      <c r="G33" s="33">
        <f t="shared" si="4"/>
        <v>1000</v>
      </c>
      <c r="H33" s="33">
        <f t="shared" si="4"/>
        <v>1000</v>
      </c>
      <c r="I33" s="33">
        <f t="shared" si="4"/>
        <v>1000</v>
      </c>
      <c r="J33" s="33">
        <f t="shared" ref="J33" si="6">J23</f>
        <v>1000</v>
      </c>
      <c r="K33" s="33">
        <f>K23+K28</f>
        <v>6971309.1000000006</v>
      </c>
      <c r="L33" s="37"/>
    </row>
    <row r="34" spans="1:14" x14ac:dyDescent="0.25">
      <c r="A34" s="38"/>
      <c r="B34" s="39"/>
      <c r="C34" s="40"/>
      <c r="D34" s="19" t="s">
        <v>9</v>
      </c>
      <c r="E34" s="30">
        <f>F34+I34+G34+H34+K34</f>
        <v>243552.7</v>
      </c>
      <c r="F34" s="31">
        <v>40000</v>
      </c>
      <c r="G34" s="33">
        <f t="shared" si="4"/>
        <v>121435.7</v>
      </c>
      <c r="H34" s="33">
        <f t="shared" si="4"/>
        <v>41058.5</v>
      </c>
      <c r="I34" s="33">
        <f t="shared" si="4"/>
        <v>41058.5</v>
      </c>
      <c r="J34" s="33">
        <f t="shared" ref="J34" si="7">J24</f>
        <v>588257.69999999995</v>
      </c>
      <c r="K34" s="33">
        <v>0</v>
      </c>
      <c r="L34" s="37"/>
    </row>
    <row r="35" spans="1:14" ht="33.75" thickBot="1" x14ac:dyDescent="0.3">
      <c r="A35" s="41"/>
      <c r="B35" s="42"/>
      <c r="C35" s="43"/>
      <c r="D35" s="44" t="s">
        <v>10</v>
      </c>
      <c r="E35" s="45">
        <f>F35+I35+G35+H35+K35</f>
        <v>12337744.699999999</v>
      </c>
      <c r="F35" s="46">
        <v>360000</v>
      </c>
      <c r="G35" s="47">
        <f t="shared" si="4"/>
        <v>287409.5</v>
      </c>
      <c r="H35" s="47">
        <f t="shared" si="4"/>
        <v>287409.5</v>
      </c>
      <c r="I35" s="47">
        <f t="shared" si="4"/>
        <v>287409.5</v>
      </c>
      <c r="J35" s="47">
        <f t="shared" ref="J35" si="8">J25</f>
        <v>1086667.3999999999</v>
      </c>
      <c r="K35" s="47">
        <v>11115516.199999999</v>
      </c>
      <c r="L35" s="48"/>
    </row>
    <row r="36" spans="1:14" ht="33" x14ac:dyDescent="0.25">
      <c r="A36" s="49"/>
      <c r="B36" s="50" t="s">
        <v>37</v>
      </c>
      <c r="C36" s="51"/>
      <c r="D36" s="52" t="s">
        <v>6</v>
      </c>
      <c r="E36" s="53">
        <v>29590219.199999999</v>
      </c>
      <c r="F36" s="53">
        <f>F37+F38+F39+F40</f>
        <v>400000</v>
      </c>
      <c r="G36" s="53">
        <f>G37+G39+G40+G38</f>
        <v>850668.4</v>
      </c>
      <c r="H36" s="53">
        <f t="shared" ref="H36:J36" si="9">H37+H39+H40+H38</f>
        <v>474091.8</v>
      </c>
      <c r="I36" s="53">
        <f t="shared" si="9"/>
        <v>452065.4</v>
      </c>
      <c r="J36" s="53">
        <f t="shared" si="9"/>
        <v>1761966.7999999998</v>
      </c>
      <c r="K36" s="53">
        <v>27310182.899999999</v>
      </c>
      <c r="L36" s="54"/>
      <c r="M36" s="28"/>
    </row>
    <row r="37" spans="1:14" ht="24" customHeight="1" x14ac:dyDescent="0.25">
      <c r="A37" s="55"/>
      <c r="B37" s="39"/>
      <c r="C37" s="29"/>
      <c r="D37" s="19" t="s">
        <v>7</v>
      </c>
      <c r="E37" s="25">
        <f>G37+H37+I37+K37</f>
        <v>9208826</v>
      </c>
      <c r="F37" s="30">
        <v>0</v>
      </c>
      <c r="G37" s="25">
        <f>G32+G15</f>
        <v>122857.1</v>
      </c>
      <c r="H37" s="25">
        <f t="shared" ref="H37:J39" si="10">H32+H15</f>
        <v>122857.1</v>
      </c>
      <c r="I37" s="25">
        <f t="shared" si="10"/>
        <v>0</v>
      </c>
      <c r="J37" s="25">
        <f t="shared" si="10"/>
        <v>62580.4</v>
      </c>
      <c r="K37" s="25">
        <f>K32+K15</f>
        <v>8963111.8000000007</v>
      </c>
      <c r="L37" s="56"/>
      <c r="N37" s="28">
        <f>E36-29590219.2</f>
        <v>0</v>
      </c>
    </row>
    <row r="38" spans="1:14" x14ac:dyDescent="0.25">
      <c r="A38" s="55"/>
      <c r="B38" s="39"/>
      <c r="C38" s="29"/>
      <c r="D38" s="19" t="s">
        <v>8</v>
      </c>
      <c r="E38" s="30">
        <f>K38</f>
        <v>7231555.0000000009</v>
      </c>
      <c r="F38" s="25">
        <f>F33</f>
        <v>0</v>
      </c>
      <c r="G38" s="25">
        <f>G33+G16</f>
        <v>2000</v>
      </c>
      <c r="H38" s="25">
        <f t="shared" si="10"/>
        <v>2000</v>
      </c>
      <c r="I38" s="25">
        <f t="shared" si="10"/>
        <v>2000</v>
      </c>
      <c r="J38" s="25">
        <f t="shared" si="10"/>
        <v>2000</v>
      </c>
      <c r="K38" s="30">
        <f>K33+K16</f>
        <v>7231555.0000000009</v>
      </c>
      <c r="L38" s="56"/>
    </row>
    <row r="39" spans="1:14" x14ac:dyDescent="0.25">
      <c r="A39" s="55"/>
      <c r="B39" s="39"/>
      <c r="C39" s="29"/>
      <c r="D39" s="19" t="s">
        <v>9</v>
      </c>
      <c r="E39" s="30">
        <f>F39+G39+H39+I39</f>
        <v>702882.9</v>
      </c>
      <c r="F39" s="25">
        <f>F34</f>
        <v>40000</v>
      </c>
      <c r="G39" s="30">
        <f>G34+G17</f>
        <v>438401.8</v>
      </c>
      <c r="H39" s="30">
        <f t="shared" si="10"/>
        <v>61825.2</v>
      </c>
      <c r="I39" s="25">
        <f>I34+I17</f>
        <v>162655.9</v>
      </c>
      <c r="J39" s="25">
        <f>J34+J17</f>
        <v>610719</v>
      </c>
      <c r="K39" s="33">
        <v>0</v>
      </c>
      <c r="L39" s="56"/>
    </row>
    <row r="40" spans="1:14" ht="30.75" customHeight="1" thickBot="1" x14ac:dyDescent="0.3">
      <c r="A40" s="57"/>
      <c r="B40" s="58"/>
      <c r="C40" s="59"/>
      <c r="D40" s="60" t="s">
        <v>10</v>
      </c>
      <c r="E40" s="61">
        <f>F40+G40+H40+I40+K40</f>
        <v>12337744.699999999</v>
      </c>
      <c r="F40" s="61">
        <f>F35</f>
        <v>360000</v>
      </c>
      <c r="G40" s="61">
        <f>G35+G18</f>
        <v>287409.5</v>
      </c>
      <c r="H40" s="61">
        <f>H35</f>
        <v>287409.5</v>
      </c>
      <c r="I40" s="61">
        <f>I35</f>
        <v>287409.5</v>
      </c>
      <c r="J40" s="61">
        <f>J35</f>
        <v>1086667.3999999999</v>
      </c>
      <c r="K40" s="61">
        <f>K25</f>
        <v>11115516.199999999</v>
      </c>
      <c r="L40" s="62"/>
    </row>
    <row r="41" spans="1:14" ht="18.75" hidden="1" thickBot="1" x14ac:dyDescent="0.3">
      <c r="A41" s="63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5"/>
    </row>
    <row r="42" spans="1:14" s="66" customFormat="1" ht="18.75" x14ac:dyDescent="0.3">
      <c r="A42" s="66" t="s">
        <v>41</v>
      </c>
      <c r="E42" s="67"/>
    </row>
  </sheetData>
  <mergeCells count="35">
    <mergeCell ref="A36:A40"/>
    <mergeCell ref="B36:B40"/>
    <mergeCell ref="C36:C40"/>
    <mergeCell ref="L36:L40"/>
    <mergeCell ref="L31:L35"/>
    <mergeCell ref="A31:A35"/>
    <mergeCell ref="B31:B35"/>
    <mergeCell ref="C31:C35"/>
    <mergeCell ref="L26:L30"/>
    <mergeCell ref="A26:A30"/>
    <mergeCell ref="B26:B30"/>
    <mergeCell ref="N2:P2"/>
    <mergeCell ref="I2:L2"/>
    <mergeCell ref="A21:A25"/>
    <mergeCell ref="B21:B25"/>
    <mergeCell ref="C21:C25"/>
    <mergeCell ref="C26:C30"/>
    <mergeCell ref="C14:C18"/>
    <mergeCell ref="A19:L19"/>
    <mergeCell ref="I1:L1"/>
    <mergeCell ref="L21:L25"/>
    <mergeCell ref="A3:L3"/>
    <mergeCell ref="A4:A5"/>
    <mergeCell ref="B4:B5"/>
    <mergeCell ref="C4:C5"/>
    <mergeCell ref="A7:L7"/>
    <mergeCell ref="A9:A13"/>
    <mergeCell ref="B9:B13"/>
    <mergeCell ref="C9:C13"/>
    <mergeCell ref="L9:L13"/>
    <mergeCell ref="A14:A18"/>
    <mergeCell ref="B14:B18"/>
    <mergeCell ref="D4:D5"/>
    <mergeCell ref="E4:K4"/>
    <mergeCell ref="L4:L5"/>
  </mergeCells>
  <pageMargins left="0.19685039370078741" right="0.19685039370078741" top="0.39370078740157483" bottom="0.39370078740157483" header="0.31496062992125984" footer="0.31496062992125984"/>
  <pageSetup paperSize="9" scale="65" firstPageNumber="35" fitToHeight="0" orientation="landscape" r:id="rId1"/>
  <headerFooter alignWithMargins="0"/>
  <rowBreaks count="1" manualBreakCount="1">
    <brk id="1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6</vt:lpstr>
      <vt:lpstr>'Прил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Евстратова Татьяна Григорьевна</cp:lastModifiedBy>
  <cp:lastPrinted>2022-11-09T05:25:32Z</cp:lastPrinted>
  <dcterms:created xsi:type="dcterms:W3CDTF">2020-03-02T12:26:45Z</dcterms:created>
  <dcterms:modified xsi:type="dcterms:W3CDTF">2022-11-27T11:01:40Z</dcterms:modified>
</cp:coreProperties>
</file>