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ожение 4" sheetId="1" r:id="rId1"/>
  </sheets>
  <externalReferences>
    <externalReference r:id="rId2"/>
    <externalReference r:id="rId3"/>
  </externalReference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G16" i="1"/>
  <c r="J17" i="1" l="1"/>
  <c r="J16" i="1"/>
  <c r="J20" i="1" s="1"/>
  <c r="J15" i="1"/>
  <c r="J14" i="1"/>
  <c r="H20" i="1"/>
  <c r="H15" i="1"/>
  <c r="J19" i="1" l="1"/>
  <c r="I19" i="1"/>
  <c r="F20" i="1"/>
  <c r="G20" i="1" s="1"/>
  <c r="L17" i="1"/>
  <c r="M17" i="1" s="1"/>
  <c r="K17" i="1"/>
  <c r="I17" i="1"/>
  <c r="F17" i="1"/>
  <c r="F19" i="1" s="1"/>
  <c r="L16" i="1"/>
  <c r="L20" i="1" s="1"/>
  <c r="K16" i="1"/>
  <c r="L15" i="1"/>
  <c r="M15" i="1" s="1"/>
  <c r="K15" i="1"/>
  <c r="I15" i="1"/>
  <c r="L14" i="1"/>
  <c r="G14" i="1"/>
  <c r="M14" i="1" l="1"/>
  <c r="L19" i="1"/>
  <c r="L18" i="1" s="1"/>
  <c r="M18" i="1" s="1"/>
  <c r="M16" i="1"/>
  <c r="I16" i="1"/>
  <c r="I14" i="1"/>
  <c r="E15" i="1"/>
  <c r="M20" i="1"/>
  <c r="K19" i="1"/>
  <c r="I20" i="1"/>
  <c r="H18" i="1"/>
  <c r="I18" i="1" s="1"/>
  <c r="F18" i="1"/>
  <c r="G18" i="1" s="1"/>
  <c r="G19" i="1"/>
  <c r="K14" i="1"/>
  <c r="G17" i="1"/>
  <c r="E17" i="1" s="1"/>
  <c r="K20" i="1"/>
  <c r="M19" i="1" l="1"/>
  <c r="E16" i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<sst xmlns="http://schemas.openxmlformats.org/spreadsheetml/2006/main" count="48" uniqueCount="40">
  <si>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</si>
  <si>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</si>
  <si>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</si>
  <si>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</si>
  <si>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</si>
  <si>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</si>
  <si>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</si>
  <si>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</si>
  <si>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2022 год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</si>
  <si>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</si>
  <si>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</si>
  <si>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</si>
  <si>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</si>
  <si>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</si>
  <si>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</si>
  <si>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</si>
  <si>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</si>
  <si>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</si>
  <si>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</si>
  <si>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</si>
  <si>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</si>
  <si>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 xml:space="preserve">18 3 0000110
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</si>
  <si>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</si>
  <si>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</si>
  <si>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</si>
  <si>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</si>
  <si>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</si>
  <si>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</si>
  <si>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</si>
  <si>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</si>
  <si>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2022  год</t>
  </si>
  <si>
    <t>2023  год</t>
  </si>
  <si>
    <t>2024  год</t>
  </si>
  <si>
    <t>2025  год</t>
  </si>
  <si>
    <t>18 1 00 00110</t>
  </si>
  <si>
    <t xml:space="preserve">к постановлению </t>
  </si>
  <si>
    <t>Администрации города Норильска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</si>
  <si>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</si>
  <si>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Приложение 1</t>
  </si>
  <si>
    <t>от 25.09.2023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</si>
</sst>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1;&#1070;&#1044;&#1046;&#1045;&#1058;%20-%202023%20&#1082;&#1086;&#1088;&#1088;&#1077;&#1082;&#1090;&#1080;&#1088;&#1086;&#1074;&#1082;&#1080;\&#1050;&#1086;&#1088;&#1088;&#1077;&#1082;&#1090;&#1080;&#1088;&#1086;&#1074;&#1082;&#1072;%20&#1084;&#1072;&#1088;&#1090;\&#1057;&#1086;&#1075;&#1083;&#1072;&#1089;&#1086;&#1074;&#1072;&#1085;&#1085;&#1099;&#1077;%20&#1052;&#1055;\18%20&#1060;&#1080;&#1085;&#1072;&#1085;&#1089;&#1099;\&#1056;&#1072;&#1073;&#1086;&#1095;&#1072;&#1103;\&#1060;&#1069;&#1054;%202023-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5;&#1088;&#1086;&#1077;&#1082;&#1090;%20&#1073;&#1102;&#1076;&#1078;&#1077;&#1090;&#1072;%20&#1085;&#1072;%202023-2025\1%20&#1057;&#1086;&#1075;&#1083;&#1072;&#1089;&#1086;&#1074;&#1072;&#1085;&#1086;%20&#1052;&#1055;\18%20&#1052;&#1055;%20&#1060;&#1048;&#1053;&#1059;\&#1060;&#1069;&#1054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ЭО "/>
    </sheetNames>
    <sheetDataSet>
      <sheetData sheetId="0"/>
      <sheetData sheetId="1">
        <row r="14">
          <cell r="AE14">
            <v>89961.800000000017</v>
          </cell>
          <cell r="AJ14">
            <v>92233.299999999988</v>
          </cell>
        </row>
        <row r="48">
          <cell r="AE48">
            <v>13029.9</v>
          </cell>
          <cell r="AJ48">
            <v>7000</v>
          </cell>
        </row>
        <row r="49">
          <cell r="AJ49">
            <v>23607.7</v>
          </cell>
        </row>
        <row r="53">
          <cell r="AJ53">
            <v>152321.5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ЭО "/>
    </sheetNames>
    <sheetDataSet>
      <sheetData sheetId="0"/>
      <sheetData sheetId="1">
        <row r="14">
          <cell r="AC14">
            <v>89148.299999999988</v>
          </cell>
        </row>
        <row r="48">
          <cell r="AC48">
            <v>14000</v>
          </cell>
        </row>
        <row r="49">
          <cell r="AC49">
            <v>23607.7</v>
          </cell>
        </row>
        <row r="53">
          <cell r="AC53">
            <v>152321.5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E1" zoomScale="75" zoomScaleNormal="75" zoomScaleSheetLayoutView="75" workbookViewId="0">
      <selection activeCell="K4" sqref="K4:M4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x14ac:dyDescent="0.3">
      <c r="K1" s="25" t="s">
        <v>38</v>
      </c>
      <c r="L1" s="25"/>
      <c r="M1" s="25"/>
    </row>
    <row r="2" spans="1:13" x14ac:dyDescent="0.3">
      <c r="K2" s="25" t="s">
        <v>35</v>
      </c>
      <c r="L2" s="25"/>
      <c r="M2" s="25"/>
    </row>
    <row r="3" spans="1:13" x14ac:dyDescent="0.3">
      <c r="K3" s="25" t="s">
        <v>36</v>
      </c>
      <c r="L3" s="25"/>
      <c r="M3" s="25"/>
    </row>
    <row r="4" spans="1:13" x14ac:dyDescent="0.3">
      <c r="K4" s="25" t="s">
        <v>39</v>
      </c>
      <c r="L4" s="25"/>
      <c r="M4" s="25"/>
    </row>
    <row r="6" spans="1:13" ht="84" customHeight="1" x14ac:dyDescent="0.3">
      <c r="K6" s="38" t="s">
        <v>37</v>
      </c>
      <c r="L6" s="38"/>
      <c r="M6" s="38"/>
    </row>
    <row r="7" spans="1:13" ht="53.25" customHeight="1" x14ac:dyDescent="0.3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19.5" customHeight="1" x14ac:dyDescent="0.3">
      <c r="B8" s="2"/>
      <c r="C8" s="2"/>
      <c r="D8" s="2"/>
      <c r="E8" s="2"/>
    </row>
    <row r="9" spans="1:13" s="3" customFormat="1" ht="18.75" customHeight="1" x14ac:dyDescent="0.3">
      <c r="A9" s="31" t="s">
        <v>1</v>
      </c>
      <c r="B9" s="31" t="s">
        <v>2</v>
      </c>
      <c r="C9" s="32" t="s">
        <v>3</v>
      </c>
      <c r="D9" s="32" t="s">
        <v>4</v>
      </c>
      <c r="E9" s="31" t="s">
        <v>5</v>
      </c>
      <c r="F9" s="28" t="s">
        <v>30</v>
      </c>
      <c r="G9" s="28"/>
      <c r="H9" s="28" t="s">
        <v>31</v>
      </c>
      <c r="I9" s="28"/>
      <c r="J9" s="28" t="s">
        <v>32</v>
      </c>
      <c r="K9" s="28"/>
      <c r="L9" s="28" t="s">
        <v>33</v>
      </c>
      <c r="M9" s="28"/>
    </row>
    <row r="10" spans="1:13" s="3" customFormat="1" ht="45" customHeight="1" x14ac:dyDescent="0.3">
      <c r="A10" s="28"/>
      <c r="B10" s="28"/>
      <c r="C10" s="33"/>
      <c r="D10" s="35"/>
      <c r="E10" s="28"/>
      <c r="F10" s="31" t="s">
        <v>6</v>
      </c>
      <c r="G10" s="28"/>
      <c r="H10" s="31" t="s">
        <v>6</v>
      </c>
      <c r="I10" s="28"/>
      <c r="J10" s="31" t="s">
        <v>6</v>
      </c>
      <c r="K10" s="28"/>
      <c r="L10" s="31" t="s">
        <v>6</v>
      </c>
      <c r="M10" s="28"/>
    </row>
    <row r="11" spans="1:13" s="3" customFormat="1" ht="15.75" customHeight="1" x14ac:dyDescent="0.3">
      <c r="A11" s="28"/>
      <c r="B11" s="28"/>
      <c r="C11" s="33"/>
      <c r="D11" s="36"/>
      <c r="E11" s="28"/>
      <c r="F11" s="28" t="s">
        <v>7</v>
      </c>
      <c r="G11" s="29" t="s">
        <v>8</v>
      </c>
      <c r="H11" s="28" t="s">
        <v>7</v>
      </c>
      <c r="I11" s="29" t="s">
        <v>9</v>
      </c>
      <c r="J11" s="28" t="s">
        <v>7</v>
      </c>
      <c r="K11" s="29" t="s">
        <v>10</v>
      </c>
      <c r="L11" s="28" t="s">
        <v>7</v>
      </c>
      <c r="M11" s="29" t="s">
        <v>29</v>
      </c>
    </row>
    <row r="12" spans="1:13" s="3" customFormat="1" ht="47.25" customHeight="1" x14ac:dyDescent="0.3">
      <c r="A12" s="28"/>
      <c r="B12" s="28"/>
      <c r="C12" s="34"/>
      <c r="D12" s="4" t="s">
        <v>11</v>
      </c>
      <c r="E12" s="28"/>
      <c r="F12" s="28"/>
      <c r="G12" s="30"/>
      <c r="H12" s="28"/>
      <c r="I12" s="30"/>
      <c r="J12" s="28"/>
      <c r="K12" s="30"/>
      <c r="L12" s="28"/>
      <c r="M12" s="30"/>
    </row>
    <row r="13" spans="1:13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34</v>
      </c>
      <c r="E14" s="10">
        <f>G14+I14+K14+M14</f>
        <v>375738.6</v>
      </c>
      <c r="F14" s="11">
        <v>93273.3</v>
      </c>
      <c r="G14" s="10">
        <f>F14</f>
        <v>93273.3</v>
      </c>
      <c r="H14" s="12">
        <v>101083.7</v>
      </c>
      <c r="I14" s="13">
        <f>H14</f>
        <v>101083.7</v>
      </c>
      <c r="J14" s="12">
        <f>'[1]ФЭО '!$AJ$14</f>
        <v>92233.299999999988</v>
      </c>
      <c r="K14" s="13">
        <f>J14</f>
        <v>92233.299999999988</v>
      </c>
      <c r="L14" s="12">
        <f>'[2]ФЭО '!AC14</f>
        <v>89148.299999999988</v>
      </c>
      <c r="M14" s="13">
        <f>L14</f>
        <v>89148.299999999988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 t="shared" ref="E15:E20" si="0">G15+I15+K15+M15</f>
        <v>34029.9</v>
      </c>
      <c r="F15" s="11"/>
      <c r="G15" s="10">
        <v>0</v>
      </c>
      <c r="H15" s="12">
        <f>'[1]ФЭО '!$AE$48</f>
        <v>13029.9</v>
      </c>
      <c r="I15" s="13">
        <f t="shared" ref="I15:I20" si="1">H15</f>
        <v>13029.9</v>
      </c>
      <c r="J15" s="12">
        <f>'[1]ФЭО '!$AJ$48</f>
        <v>7000</v>
      </c>
      <c r="K15" s="13">
        <f t="shared" ref="K15:K20" si="2">J15</f>
        <v>7000</v>
      </c>
      <c r="L15" s="12">
        <f>'[2]ФЭО '!AC48</f>
        <v>14000</v>
      </c>
      <c r="M15" s="13">
        <f t="shared" ref="M15:M20" si="3">L15</f>
        <v>14000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21</v>
      </c>
      <c r="E16" s="10">
        <f t="shared" si="0"/>
        <v>86224.2</v>
      </c>
      <c r="F16" s="11">
        <v>15914.9</v>
      </c>
      <c r="G16" s="10">
        <f>F16</f>
        <v>15914.9</v>
      </c>
      <c r="H16" s="12">
        <v>23093.9</v>
      </c>
      <c r="I16" s="13">
        <f t="shared" si="1"/>
        <v>23093.9</v>
      </c>
      <c r="J16" s="12">
        <f>'[1]ФЭО '!$AJ$49</f>
        <v>23607.7</v>
      </c>
      <c r="K16" s="13">
        <f t="shared" si="2"/>
        <v>23607.7</v>
      </c>
      <c r="L16" s="12">
        <f>'[2]ФЭО '!AC49</f>
        <v>23607.7</v>
      </c>
      <c r="M16" s="13">
        <f t="shared" si="3"/>
        <v>23607.7</v>
      </c>
    </row>
    <row r="17" spans="1:13" ht="172.8" x14ac:dyDescent="0.3">
      <c r="A17" s="6" t="s">
        <v>22</v>
      </c>
      <c r="B17" s="16" t="s">
        <v>23</v>
      </c>
      <c r="C17" s="8" t="s">
        <v>24</v>
      </c>
      <c r="D17" s="14" t="s">
        <v>25</v>
      </c>
      <c r="E17" s="10">
        <f t="shared" si="0"/>
        <v>521612.9</v>
      </c>
      <c r="F17" s="11">
        <f>117231+2519.1</f>
        <v>119750.1</v>
      </c>
      <c r="G17" s="10">
        <f t="shared" ref="G17:G20" si="4">F17</f>
        <v>119750.1</v>
      </c>
      <c r="H17" s="12">
        <v>97219.8</v>
      </c>
      <c r="I17" s="13">
        <f t="shared" si="1"/>
        <v>97219.8</v>
      </c>
      <c r="J17" s="12">
        <f>'[1]ФЭО '!$AJ$53</f>
        <v>152321.5</v>
      </c>
      <c r="K17" s="13">
        <f t="shared" si="2"/>
        <v>152321.5</v>
      </c>
      <c r="L17" s="12">
        <f>'[2]ФЭО '!AC53</f>
        <v>152321.5</v>
      </c>
      <c r="M17" s="13">
        <f t="shared" si="3"/>
        <v>152321.5</v>
      </c>
    </row>
    <row r="18" spans="1:13" s="3" customFormat="1" ht="45.75" customHeight="1" x14ac:dyDescent="0.3">
      <c r="A18" s="26"/>
      <c r="B18" s="27" t="s">
        <v>26</v>
      </c>
      <c r="C18" s="17" t="s">
        <v>27</v>
      </c>
      <c r="D18" s="18"/>
      <c r="E18" s="10">
        <f t="shared" si="0"/>
        <v>1017605.6</v>
      </c>
      <c r="F18" s="10">
        <f t="shared" ref="F18" si="5">F19+F20</f>
        <v>228938.30000000002</v>
      </c>
      <c r="G18" s="10">
        <f t="shared" si="4"/>
        <v>228938.30000000002</v>
      </c>
      <c r="H18" s="13">
        <f>H19+H20</f>
        <v>234427.3</v>
      </c>
      <c r="I18" s="13">
        <f t="shared" si="1"/>
        <v>234427.3</v>
      </c>
      <c r="J18" s="13">
        <f>J19+J20</f>
        <v>275162.5</v>
      </c>
      <c r="K18" s="13">
        <f t="shared" si="2"/>
        <v>275162.5</v>
      </c>
      <c r="L18" s="13">
        <f t="shared" ref="L18" si="6">L19+L20</f>
        <v>279077.5</v>
      </c>
      <c r="M18" s="13">
        <f t="shared" si="3"/>
        <v>279077.5</v>
      </c>
    </row>
    <row r="19" spans="1:13" s="3" customFormat="1" ht="28.5" customHeight="1" x14ac:dyDescent="0.3">
      <c r="A19" s="26"/>
      <c r="B19" s="27"/>
      <c r="C19" s="19" t="s">
        <v>14</v>
      </c>
      <c r="D19" s="18"/>
      <c r="E19" s="10">
        <f t="shared" si="0"/>
        <v>931381.40000000014</v>
      </c>
      <c r="F19" s="11">
        <f>F14+F15+F17</f>
        <v>213023.40000000002</v>
      </c>
      <c r="G19" s="10">
        <f t="shared" si="4"/>
        <v>213023.40000000002</v>
      </c>
      <c r="H19" s="12">
        <f>H14+H17+H15</f>
        <v>211333.4</v>
      </c>
      <c r="I19" s="13">
        <f t="shared" si="1"/>
        <v>211333.4</v>
      </c>
      <c r="J19" s="12">
        <f>J14+J15+J17</f>
        <v>251554.8</v>
      </c>
      <c r="K19" s="13">
        <f t="shared" si="2"/>
        <v>251554.8</v>
      </c>
      <c r="L19" s="12">
        <f>L14+L15+L17</f>
        <v>255469.8</v>
      </c>
      <c r="M19" s="13">
        <f t="shared" si="3"/>
        <v>255469.8</v>
      </c>
    </row>
    <row r="20" spans="1:13" s="3" customFormat="1" ht="40.5" customHeight="1" x14ac:dyDescent="0.3">
      <c r="A20" s="26"/>
      <c r="B20" s="27"/>
      <c r="C20" s="19" t="s">
        <v>28</v>
      </c>
      <c r="D20" s="18"/>
      <c r="E20" s="10">
        <f t="shared" si="0"/>
        <v>86224.2</v>
      </c>
      <c r="F20" s="11">
        <f>F16</f>
        <v>15914.9</v>
      </c>
      <c r="G20" s="10">
        <f t="shared" si="4"/>
        <v>15914.9</v>
      </c>
      <c r="H20" s="12">
        <f>H16</f>
        <v>23093.9</v>
      </c>
      <c r="I20" s="13">
        <f t="shared" si="1"/>
        <v>23093.9</v>
      </c>
      <c r="J20" s="12">
        <f>J16</f>
        <v>23607.7</v>
      </c>
      <c r="K20" s="13">
        <f t="shared" si="2"/>
        <v>23607.7</v>
      </c>
      <c r="L20" s="12">
        <f>L16</f>
        <v>23607.7</v>
      </c>
      <c r="M20" s="13">
        <f t="shared" si="3"/>
        <v>23607.7</v>
      </c>
    </row>
    <row r="23" spans="1:13" x14ac:dyDescent="0.3">
      <c r="E23" s="20"/>
      <c r="F23" s="20"/>
      <c r="G23" s="20"/>
      <c r="H23" s="20"/>
      <c r="I23" s="20"/>
      <c r="J23" s="20"/>
      <c r="K23" s="20"/>
    </row>
    <row r="24" spans="1:13" x14ac:dyDescent="0.3">
      <c r="E24" s="20"/>
      <c r="F24" s="20"/>
      <c r="G24" s="20"/>
      <c r="H24" s="20"/>
      <c r="I24" s="20"/>
      <c r="J24" s="20"/>
      <c r="K24" s="20"/>
    </row>
    <row r="25" spans="1:13" x14ac:dyDescent="0.3">
      <c r="E25" s="20"/>
    </row>
    <row r="31" spans="1:13" ht="16.8" x14ac:dyDescent="0.3">
      <c r="G31" s="21"/>
      <c r="H31"/>
    </row>
    <row r="32" spans="1:13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K2:M2"/>
    <mergeCell ref="K3:M3"/>
    <mergeCell ref="K4:M4"/>
    <mergeCell ref="K6:M6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1:M1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Ральцевич Лариса Юрьевна</cp:lastModifiedBy>
  <cp:lastPrinted>2023-08-21T02:33:29Z</cp:lastPrinted>
  <dcterms:created xsi:type="dcterms:W3CDTF">2022-11-05T14:59:02Z</dcterms:created>
  <dcterms:modified xsi:type="dcterms:W3CDTF">2023-09-25T07:41:31Z</dcterms:modified>
</cp:coreProperties>
</file>