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Лист1!$5:$9</definedName>
    <definedName name="_xlnm.Print_Area" localSheetId="0">Лист1!$A$1:$Q$37</definedName>
  </definedNames>
  <calcPr calcId="152511"/>
</workbook>
</file>

<file path=xl/calcChain.xml><?xml version="1.0" encoding="utf-8"?>
<calcChain xmlns="http://schemas.openxmlformats.org/spreadsheetml/2006/main">
  <c r="O36" i="1" l="1"/>
  <c r="L33" i="1" l="1"/>
  <c r="I33" i="1"/>
  <c r="F21" i="1"/>
  <c r="G21" i="1"/>
  <c r="I21" i="1"/>
  <c r="J21" i="1"/>
  <c r="L21" i="1"/>
  <c r="L19" i="1" s="1"/>
  <c r="M21" i="1"/>
  <c r="Q21" i="1"/>
  <c r="H22" i="1"/>
  <c r="K22" i="1"/>
  <c r="N22" i="1"/>
  <c r="Q22" i="1"/>
  <c r="H23" i="1"/>
  <c r="K23" i="1"/>
  <c r="N23" i="1"/>
  <c r="Q23" i="1"/>
  <c r="I14" i="1"/>
  <c r="I13" i="1"/>
  <c r="Q12" i="1"/>
  <c r="N12" i="1"/>
  <c r="K12" i="1"/>
  <c r="H36" i="1"/>
  <c r="H35" i="1"/>
  <c r="H34" i="1"/>
  <c r="H33" i="1"/>
  <c r="G32" i="1"/>
  <c r="F32" i="1"/>
  <c r="H31" i="1"/>
  <c r="F30" i="1"/>
  <c r="H30" i="1" s="1"/>
  <c r="F29" i="1"/>
  <c r="H29" i="1" s="1"/>
  <c r="G28" i="1"/>
  <c r="H27" i="1"/>
  <c r="H26" i="1"/>
  <c r="G25" i="1"/>
  <c r="F25" i="1"/>
  <c r="H24" i="1"/>
  <c r="H20" i="1"/>
  <c r="H18" i="1"/>
  <c r="H17" i="1"/>
  <c r="H16" i="1"/>
  <c r="G15" i="1"/>
  <c r="F15" i="1"/>
  <c r="H14" i="1"/>
  <c r="H13" i="1"/>
  <c r="H12" i="1"/>
  <c r="H11" i="1"/>
  <c r="G10" i="1"/>
  <c r="F10" i="1"/>
  <c r="H10" i="1" l="1"/>
  <c r="K21" i="1"/>
  <c r="H15" i="1"/>
  <c r="N21" i="1"/>
  <c r="E23" i="1"/>
  <c r="E22" i="1"/>
  <c r="H21" i="1"/>
  <c r="F19" i="1"/>
  <c r="F37" i="1" s="1"/>
  <c r="I10" i="1"/>
  <c r="H25" i="1"/>
  <c r="H32" i="1"/>
  <c r="H28" i="1"/>
  <c r="G19" i="1"/>
  <c r="G37" i="1" s="1"/>
  <c r="F28" i="1"/>
  <c r="E21" i="1" l="1"/>
  <c r="H19" i="1"/>
  <c r="H37" i="1" s="1"/>
  <c r="I28" i="1"/>
  <c r="J28" i="1"/>
  <c r="L28" i="1"/>
  <c r="M28" i="1"/>
  <c r="O28" i="1"/>
  <c r="P28" i="1"/>
  <c r="Q31" i="1"/>
  <c r="N31" i="1"/>
  <c r="K31" i="1"/>
  <c r="O19" i="1"/>
  <c r="P19" i="1"/>
  <c r="I15" i="1"/>
  <c r="J15" i="1"/>
  <c r="L15" i="1"/>
  <c r="M15" i="1"/>
  <c r="O15" i="1"/>
  <c r="P15" i="1"/>
  <c r="Q24" i="1"/>
  <c r="N24" i="1"/>
  <c r="K24" i="1"/>
  <c r="E24" i="1" l="1"/>
  <c r="E31" i="1"/>
  <c r="Q18" i="1"/>
  <c r="N18" i="1"/>
  <c r="K18" i="1"/>
  <c r="J10" i="1"/>
  <c r="L10" i="1"/>
  <c r="M10" i="1"/>
  <c r="O10" i="1"/>
  <c r="P10" i="1"/>
  <c r="Q14" i="1"/>
  <c r="N14" i="1"/>
  <c r="K14" i="1"/>
  <c r="E18" i="1" l="1"/>
  <c r="E14" i="1"/>
  <c r="Q34" i="1" l="1"/>
  <c r="Q35" i="1"/>
  <c r="Q36" i="1"/>
  <c r="Q33" i="1"/>
  <c r="Q30" i="1"/>
  <c r="Q29" i="1"/>
  <c r="O32" i="1"/>
  <c r="P32" i="1"/>
  <c r="Q27" i="1"/>
  <c r="Q26" i="1"/>
  <c r="Q20" i="1"/>
  <c r="Q17" i="1"/>
  <c r="Q13" i="1"/>
  <c r="O25" i="1"/>
  <c r="P25" i="1"/>
  <c r="Q10" i="1" l="1"/>
  <c r="Q15" i="1"/>
  <c r="Q19" i="1"/>
  <c r="Q28" i="1"/>
  <c r="Q25" i="1"/>
  <c r="P37" i="1"/>
  <c r="O37" i="1"/>
  <c r="Q32" i="1"/>
  <c r="Q37" i="1" l="1"/>
  <c r="N36" i="1" l="1"/>
  <c r="N17" i="1" l="1"/>
  <c r="K17" i="1"/>
  <c r="E17" i="1" l="1"/>
  <c r="N34" i="1"/>
  <c r="N33" i="1"/>
  <c r="N30" i="1"/>
  <c r="N29" i="1"/>
  <c r="K29" i="1"/>
  <c r="N27" i="1"/>
  <c r="N26" i="1"/>
  <c r="K26" i="1"/>
  <c r="K20" i="1"/>
  <c r="N20" i="1"/>
  <c r="K16" i="1"/>
  <c r="N16" i="1"/>
  <c r="N11" i="1"/>
  <c r="K13" i="1"/>
  <c r="K11" i="1"/>
  <c r="L25" i="1"/>
  <c r="M25" i="1"/>
  <c r="M19" i="1"/>
  <c r="L32" i="1"/>
  <c r="M32" i="1"/>
  <c r="E12" i="1" l="1"/>
  <c r="E13" i="1"/>
  <c r="N19" i="1"/>
  <c r="K10" i="1"/>
  <c r="N10" i="1"/>
  <c r="N15" i="1"/>
  <c r="N28" i="1"/>
  <c r="E26" i="1"/>
  <c r="M37" i="1"/>
  <c r="N32" i="1"/>
  <c r="N25" i="1"/>
  <c r="E29" i="1" l="1"/>
  <c r="E20" i="1"/>
  <c r="K36" i="1" l="1"/>
  <c r="E36" i="1" s="1"/>
  <c r="K35" i="1"/>
  <c r="K27" i="1"/>
  <c r="K25" i="1" s="1"/>
  <c r="E27" i="1" l="1"/>
  <c r="N35" i="1"/>
  <c r="E35" i="1" s="1"/>
  <c r="K30" i="1"/>
  <c r="K34" i="1"/>
  <c r="K33" i="1"/>
  <c r="E30" i="1" l="1"/>
  <c r="E28" i="1" s="1"/>
  <c r="K28" i="1"/>
  <c r="E33" i="1"/>
  <c r="E34" i="1"/>
  <c r="K32" i="1"/>
  <c r="L37" i="1"/>
  <c r="E16" i="1"/>
  <c r="E11" i="1" l="1"/>
  <c r="E10" i="1" s="1"/>
  <c r="K15" i="1"/>
  <c r="J32" i="1"/>
  <c r="I32" i="1"/>
  <c r="J25" i="1"/>
  <c r="I25" i="1"/>
  <c r="J19" i="1"/>
  <c r="E15" i="1" l="1"/>
  <c r="I19" i="1"/>
  <c r="I37" i="1" s="1"/>
  <c r="J37" i="1"/>
  <c r="N37" i="1"/>
  <c r="K19" i="1" l="1"/>
  <c r="K37" i="1" s="1"/>
  <c r="E32" i="1" l="1"/>
  <c r="E19" i="1" l="1"/>
  <c r="E25" i="1"/>
  <c r="E37" i="1" s="1"/>
</calcChain>
</file>

<file path=xl/sharedStrings.xml><?xml version="1.0" encoding="utf-8"?>
<sst xmlns="http://schemas.openxmlformats.org/spreadsheetml/2006/main" count="127" uniqueCount="90">
  <si>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</si>
  <si>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</si>
  <si>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</si>
  <si>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</si>
  <si>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</si>
  <si>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</si>
  <si>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</si>
  <si>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</si>
  <si>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</si>
  <si>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1.1.</t>
  </si>
  <si>
    <t>Мероприятие 1.1. "Строительство и реконструкция объектов"</t>
  </si>
  <si>
    <t>1.4.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</si>
  <si>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</si>
  <si>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</si>
  <si>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</si>
  <si>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</si>
  <si>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</si>
  <si>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6.1.</t>
  </si>
  <si>
    <t>ИТОГО ПО ПРОГРАММЕ</t>
  </si>
  <si>
    <t>Мероприятие 4.1. "Капитальный ремонт"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</si>
  <si>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</si>
  <si>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1.</t>
  </si>
  <si>
    <t>2.</t>
  </si>
  <si>
    <t>3.</t>
  </si>
  <si>
    <t>4.</t>
  </si>
  <si>
    <t>5.</t>
  </si>
  <si>
    <t>9.</t>
  </si>
  <si>
    <t>10.</t>
  </si>
  <si>
    <t>11.</t>
  </si>
  <si>
    <t>12.</t>
  </si>
  <si>
    <t>13.</t>
  </si>
  <si>
    <t>14.</t>
  </si>
  <si>
    <t>15.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</si>
  <si>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</si>
  <si>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</si>
  <si>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</si>
  <si>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</si>
  <si>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</si>
  <si>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</si>
  <si>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</si>
  <si>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Администрация города Норильска
(МКУ "УКРиС")</t>
  </si>
  <si>
    <t>2.3.</t>
  </si>
  <si>
    <t>16.</t>
  </si>
  <si>
    <t>17.</t>
  </si>
  <si>
    <t>Мероприятие 2.3. "Строительство и реконструкция объектов"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</si>
  <si>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</si>
  <si>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</si>
  <si>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</si>
  <si>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</si>
  <si>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</si>
  <si>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(8+11+14+17)</t>
  </si>
  <si>
    <t>(9+10)</t>
  </si>
  <si>
    <t>(12+13)</t>
  </si>
  <si>
    <t>2022 год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</si>
  <si>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</si>
  <si>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</si>
  <si>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 xml:space="preserve">Приложение № 1
к муниципальной программе
"Поддержание сохранности действующих и 
строительство новых объектов социальной 
инфраструктуры" 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</si>
  <si>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</si>
  <si>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</si>
  <si>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</si>
  <si>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 xml:space="preserve">«ПОДДЕРЖАНИЕ СОХРАННОСТИ ДЕЙСТВУЮЩИХ И СТРОИТЕЛЬСТВО НОВЫХ ОБЪЕКТОВ СОЦИАЛЬНОЙ ИНФРАСТРУКТУРЫ» </t>
  </si>
  <si>
    <t>Наименование ГРБС/Участника</t>
  </si>
  <si>
    <t>2023 год</t>
  </si>
  <si>
    <t>1500800200
15008S5630</t>
  </si>
  <si>
    <t>2024 год</t>
  </si>
  <si>
    <t>(15+16)</t>
  </si>
  <si>
    <t>1501000110</t>
  </si>
  <si>
    <t>Мероприятие 1.7. "Ремонтно-восстановительные работы объектов недвижимого имущества"</t>
  </si>
  <si>
    <t>Мероприятие 2.7. "Ремонтно-восстановительные работы объектов недвижимого имущества"</t>
  </si>
  <si>
    <t>Мероприятие 3.7. "Ремонтно-восстановительные работы объектов недвижимого имущества"</t>
  </si>
  <si>
    <t>Мероприятие 6.7. "Ремонтно-восстановительные работы объектов недвижимого имущества"</t>
  </si>
  <si>
    <t>Управление по реновации Администрации города Норильска (МКУ "УКРиС")</t>
  </si>
  <si>
    <t>Мероприятие 1.5. "Асфальтирование территорий объектов и иные мероприятия по приведению их в удовлетворительное состояние"</t>
  </si>
  <si>
    <t>Мероприятие 2.4. "Асфальтирование территорий объектов и иные мероприятия по приведению их в удовлетворительное состояние"</t>
  </si>
  <si>
    <t>Мероприятие 3.4. "Асфальтирование территорий объектов и иные мероприятия по приведению их в удовлетворительное состояние"</t>
  </si>
  <si>
    <t>2025 год</t>
  </si>
  <si>
    <t xml:space="preserve"> Управление по реновации Администрации города Норильска (МКУ "УКРиС")</t>
  </si>
  <si>
    <t>1.2.</t>
  </si>
  <si>
    <t>1.3.</t>
  </si>
  <si>
    <t>2.1.</t>
  </si>
  <si>
    <t>2.2.</t>
  </si>
  <si>
    <t>3.2.</t>
  </si>
  <si>
    <t>5.3.</t>
  </si>
  <si>
    <t>6.2.</t>
  </si>
  <si>
    <t>Управление по реновации Администрации города Норильска (МКУ "УКРиС")
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</t>
  </si>
  <si>
    <t>6.</t>
  </si>
  <si>
    <t>7.</t>
  </si>
  <si>
    <t>8.</t>
  </si>
  <si>
    <t>(6+7)</t>
  </si>
  <si>
    <t>1500800100
15008S5630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</si>
</sst>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0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/>
    <xf numFmtId="1" fontId="9" fillId="0" borderId="1" xfId="1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wrapText="1"/>
    </xf>
    <xf numFmtId="165" fontId="4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1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49" fontId="8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2" fontId="11" fillId="0" borderId="1" xfId="1" applyNumberFormat="1" applyFont="1" applyFill="1" applyBorder="1" applyAlignment="1">
      <alignment horizontal="center" vertical="center" wrapText="1"/>
    </xf>
    <xf numFmtId="165" fontId="0" fillId="0" borderId="0" xfId="0" applyNumberFormat="1" applyFont="1" applyFill="1"/>
    <xf numFmtId="2" fontId="7" fillId="0" borderId="1" xfId="1" applyNumberFormat="1" applyFont="1" applyFill="1" applyBorder="1" applyAlignment="1">
      <alignment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2" fontId="7" fillId="0" borderId="0" xfId="1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2"/>
  <sheetViews>
    <sheetView tabSelected="1" view="pageBreakPreview" zoomScale="70" zoomScaleNormal="50" zoomScaleSheetLayoutView="70" workbookViewId="0">
      <selection sqref="A1:Q1"/>
    </sheetView>
  </sheetViews>
  <sheetFormatPr defaultColWidth="9.109375" defaultRowHeight="14.4" x14ac:dyDescent="0.3"/>
  <cols>
    <col min="1" max="1" width="5.88671875" style="5" customWidth="1"/>
    <col min="2" max="2" width="51.6640625" style="5" customWidth="1"/>
    <col min="3" max="3" width="17.88671875" style="5" customWidth="1"/>
    <col min="4" max="4" width="16.6640625" style="2" customWidth="1"/>
    <col min="5" max="5" width="15.44140625" style="5" customWidth="1"/>
    <col min="6" max="6" width="13.6640625" style="4" customWidth="1"/>
    <col min="7" max="7" width="13.6640625" style="5" customWidth="1"/>
    <col min="8" max="8" width="14.88671875" style="1" customWidth="1"/>
    <col min="9" max="9" width="13.6640625" style="4" customWidth="1"/>
    <col min="10" max="10" width="13.6640625" style="5" customWidth="1"/>
    <col min="11" max="11" width="14.88671875" style="1" customWidth="1"/>
    <col min="12" max="13" width="13.88671875" style="1" customWidth="1"/>
    <col min="14" max="14" width="17" style="1" customWidth="1"/>
    <col min="15" max="15" width="13.109375" style="1" customWidth="1"/>
    <col min="16" max="16" width="13.44140625" style="1" customWidth="1"/>
    <col min="17" max="17" width="16.5546875" style="1" customWidth="1"/>
    <col min="18" max="18" width="9.109375" style="1"/>
    <col min="19" max="19" width="11" style="1" bestFit="1" customWidth="1"/>
    <col min="20" max="16384" width="9.109375" style="1"/>
  </cols>
  <sheetData>
    <row r="1" spans="1:17" ht="81" customHeight="1" x14ac:dyDescent="0.3">
      <c r="L1" s="3"/>
      <c r="M1" s="3"/>
      <c r="N1" s="3"/>
      <c r="O1" s="37" t="s">
        <v>56</v>
      </c>
      <c r="P1" s="37"/>
      <c r="Q1" s="37"/>
    </row>
    <row r="2" spans="1:17" ht="18" customHeight="1" x14ac:dyDescent="0.3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17" ht="19.5" customHeight="1" x14ac:dyDescent="0.3">
      <c r="A3" s="39" t="s">
        <v>60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5" spans="1:17" ht="20.25" customHeight="1" x14ac:dyDescent="0.3">
      <c r="A5" s="36" t="s">
        <v>1</v>
      </c>
      <c r="B5" s="36" t="s">
        <v>2</v>
      </c>
      <c r="C5" s="36" t="s">
        <v>61</v>
      </c>
      <c r="D5" s="36" t="s">
        <v>3</v>
      </c>
      <c r="E5" s="40" t="s">
        <v>5</v>
      </c>
      <c r="F5" s="36" t="s">
        <v>53</v>
      </c>
      <c r="G5" s="36"/>
      <c r="H5" s="36"/>
      <c r="I5" s="36" t="s">
        <v>62</v>
      </c>
      <c r="J5" s="36"/>
      <c r="K5" s="36"/>
      <c r="L5" s="36" t="s">
        <v>64</v>
      </c>
      <c r="M5" s="36"/>
      <c r="N5" s="36"/>
      <c r="O5" s="36" t="s">
        <v>75</v>
      </c>
      <c r="P5" s="36"/>
      <c r="Q5" s="36"/>
    </row>
    <row r="6" spans="1:17" ht="24" customHeight="1" x14ac:dyDescent="0.3">
      <c r="A6" s="36"/>
      <c r="B6" s="36"/>
      <c r="C6" s="36"/>
      <c r="D6" s="36"/>
      <c r="E6" s="40"/>
      <c r="F6" s="36" t="s">
        <v>6</v>
      </c>
      <c r="G6" s="36"/>
      <c r="H6" s="36"/>
      <c r="I6" s="36" t="s">
        <v>6</v>
      </c>
      <c r="J6" s="36"/>
      <c r="K6" s="36"/>
      <c r="L6" s="36" t="s">
        <v>6</v>
      </c>
      <c r="M6" s="36"/>
      <c r="N6" s="36"/>
      <c r="O6" s="36" t="s">
        <v>6</v>
      </c>
      <c r="P6" s="36"/>
      <c r="Q6" s="36"/>
    </row>
    <row r="7" spans="1:17" ht="36.75" customHeight="1" x14ac:dyDescent="0.3">
      <c r="A7" s="36"/>
      <c r="B7" s="36"/>
      <c r="C7" s="36"/>
      <c r="D7" s="36" t="s">
        <v>4</v>
      </c>
      <c r="E7" s="40"/>
      <c r="F7" s="36" t="s">
        <v>7</v>
      </c>
      <c r="G7" s="36" t="s">
        <v>8</v>
      </c>
      <c r="H7" s="35" t="s">
        <v>33</v>
      </c>
      <c r="I7" s="36" t="s">
        <v>7</v>
      </c>
      <c r="J7" s="36" t="s">
        <v>8</v>
      </c>
      <c r="K7" s="35" t="s">
        <v>33</v>
      </c>
      <c r="L7" s="36" t="s">
        <v>7</v>
      </c>
      <c r="M7" s="36" t="s">
        <v>8</v>
      </c>
      <c r="N7" s="35" t="s">
        <v>33</v>
      </c>
      <c r="O7" s="36" t="s">
        <v>7</v>
      </c>
      <c r="P7" s="36" t="s">
        <v>8</v>
      </c>
      <c r="Q7" s="35" t="s">
        <v>33</v>
      </c>
    </row>
    <row r="8" spans="1:17" ht="19.5" customHeight="1" x14ac:dyDescent="0.3">
      <c r="A8" s="36"/>
      <c r="B8" s="36"/>
      <c r="C8" s="36"/>
      <c r="D8" s="36"/>
      <c r="E8" s="35" t="s">
        <v>50</v>
      </c>
      <c r="F8" s="36"/>
      <c r="G8" s="36"/>
      <c r="H8" s="35" t="s">
        <v>88</v>
      </c>
      <c r="I8" s="36"/>
      <c r="J8" s="36"/>
      <c r="K8" s="35" t="s">
        <v>51</v>
      </c>
      <c r="L8" s="36"/>
      <c r="M8" s="36"/>
      <c r="N8" s="35" t="s">
        <v>52</v>
      </c>
      <c r="O8" s="36"/>
      <c r="P8" s="36"/>
      <c r="Q8" s="35" t="s">
        <v>65</v>
      </c>
    </row>
    <row r="9" spans="1:17" x14ac:dyDescent="0.3">
      <c r="A9" s="14" t="s">
        <v>21</v>
      </c>
      <c r="B9" s="14" t="s">
        <v>22</v>
      </c>
      <c r="C9" s="14" t="s">
        <v>23</v>
      </c>
      <c r="D9" s="16" t="s">
        <v>24</v>
      </c>
      <c r="E9" s="14" t="s">
        <v>25</v>
      </c>
      <c r="F9" s="14" t="s">
        <v>85</v>
      </c>
      <c r="G9" s="14" t="s">
        <v>86</v>
      </c>
      <c r="H9" s="14" t="s">
        <v>87</v>
      </c>
      <c r="I9" s="14" t="s">
        <v>26</v>
      </c>
      <c r="J9" s="14" t="s">
        <v>27</v>
      </c>
      <c r="K9" s="14" t="s">
        <v>28</v>
      </c>
      <c r="L9" s="14" t="s">
        <v>29</v>
      </c>
      <c r="M9" s="14" t="s">
        <v>30</v>
      </c>
      <c r="N9" s="14" t="s">
        <v>31</v>
      </c>
      <c r="O9" s="14" t="s">
        <v>32</v>
      </c>
      <c r="P9" s="14" t="s">
        <v>42</v>
      </c>
      <c r="Q9" s="14" t="s">
        <v>43</v>
      </c>
    </row>
    <row r="10" spans="1:17" ht="72" customHeight="1" x14ac:dyDescent="0.3">
      <c r="A10" s="19">
        <v>1</v>
      </c>
      <c r="B10" s="23" t="s">
        <v>48</v>
      </c>
      <c r="C10" s="29" t="s">
        <v>76</v>
      </c>
      <c r="D10" s="20">
        <v>1500100000</v>
      </c>
      <c r="E10" s="21">
        <f t="shared" ref="E10:Q10" si="0">SUM(E11:E14)</f>
        <v>2234416.25</v>
      </c>
      <c r="F10" s="21">
        <f t="shared" si="0"/>
        <v>352584.3</v>
      </c>
      <c r="G10" s="21">
        <f t="shared" si="0"/>
        <v>0</v>
      </c>
      <c r="H10" s="21">
        <f>SUM(H11:H14)</f>
        <v>352584.3</v>
      </c>
      <c r="I10" s="21">
        <f t="shared" si="0"/>
        <v>547689.80000000005</v>
      </c>
      <c r="J10" s="21">
        <f t="shared" si="0"/>
        <v>0</v>
      </c>
      <c r="K10" s="21">
        <f t="shared" si="0"/>
        <v>547689.80000000005</v>
      </c>
      <c r="L10" s="21">
        <f t="shared" si="0"/>
        <v>871224.45</v>
      </c>
      <c r="M10" s="21">
        <f t="shared" si="0"/>
        <v>0</v>
      </c>
      <c r="N10" s="21">
        <f t="shared" si="0"/>
        <v>871224.45</v>
      </c>
      <c r="O10" s="21">
        <f t="shared" si="0"/>
        <v>462917.7</v>
      </c>
      <c r="P10" s="21">
        <f t="shared" si="0"/>
        <v>0</v>
      </c>
      <c r="Q10" s="21">
        <f t="shared" si="0"/>
        <v>462917.7</v>
      </c>
    </row>
    <row r="11" spans="1:17" ht="74.25" customHeight="1" x14ac:dyDescent="0.3">
      <c r="A11" s="6" t="s">
        <v>9</v>
      </c>
      <c r="B11" s="11" t="s">
        <v>10</v>
      </c>
      <c r="C11" s="32" t="s">
        <v>76</v>
      </c>
      <c r="D11" s="10">
        <v>1500100100</v>
      </c>
      <c r="E11" s="21">
        <f>H11+K11+N11+Q11</f>
        <v>35350.149999999994</v>
      </c>
      <c r="F11" s="9">
        <v>502.79999999999779</v>
      </c>
      <c r="G11" s="15">
        <v>0</v>
      </c>
      <c r="H11" s="15">
        <f>F11+G11</f>
        <v>502.79999999999779</v>
      </c>
      <c r="I11" s="9">
        <v>21415.599999999999</v>
      </c>
      <c r="J11" s="15">
        <v>0</v>
      </c>
      <c r="K11" s="15">
        <f>I11+J11</f>
        <v>21415.599999999999</v>
      </c>
      <c r="L11" s="15">
        <v>13431.75</v>
      </c>
      <c r="M11" s="15">
        <v>0</v>
      </c>
      <c r="N11" s="15">
        <f>L11+M11</f>
        <v>13431.75</v>
      </c>
      <c r="O11" s="15">
        <v>0</v>
      </c>
      <c r="P11" s="15">
        <v>0</v>
      </c>
      <c r="Q11" s="15">
        <v>0</v>
      </c>
    </row>
    <row r="12" spans="1:17" ht="68.25" customHeight="1" x14ac:dyDescent="0.3">
      <c r="A12" s="7" t="s">
        <v>77</v>
      </c>
      <c r="B12" s="11" t="s">
        <v>20</v>
      </c>
      <c r="C12" s="32" t="s">
        <v>71</v>
      </c>
      <c r="D12" s="10">
        <v>1500100400</v>
      </c>
      <c r="E12" s="21">
        <f t="shared" ref="E12:E14" si="1">H12+K12+N12+Q12</f>
        <v>830.9</v>
      </c>
      <c r="F12" s="9">
        <v>516.5</v>
      </c>
      <c r="G12" s="15">
        <v>0</v>
      </c>
      <c r="H12" s="15">
        <f t="shared" ref="H12:H14" si="2">F12+G12</f>
        <v>516.5</v>
      </c>
      <c r="I12" s="9">
        <v>314.39999999999998</v>
      </c>
      <c r="J12" s="15">
        <v>0</v>
      </c>
      <c r="K12" s="15">
        <f>I12+J12</f>
        <v>314.39999999999998</v>
      </c>
      <c r="L12" s="15">
        <v>0</v>
      </c>
      <c r="M12" s="15">
        <v>0</v>
      </c>
      <c r="N12" s="15">
        <f>L12+M12</f>
        <v>0</v>
      </c>
      <c r="O12" s="15">
        <v>0</v>
      </c>
      <c r="P12" s="15">
        <v>0</v>
      </c>
      <c r="Q12" s="15">
        <f>O12+P12</f>
        <v>0</v>
      </c>
    </row>
    <row r="13" spans="1:17" ht="66" x14ac:dyDescent="0.3">
      <c r="A13" s="7" t="s">
        <v>78</v>
      </c>
      <c r="B13" s="11" t="s">
        <v>72</v>
      </c>
      <c r="C13" s="32" t="s">
        <v>76</v>
      </c>
      <c r="D13" s="10">
        <v>1500100500</v>
      </c>
      <c r="E13" s="21">
        <f t="shared" si="1"/>
        <v>120196.20000000001</v>
      </c>
      <c r="F13" s="9">
        <v>0</v>
      </c>
      <c r="G13" s="15">
        <v>0</v>
      </c>
      <c r="H13" s="15">
        <f t="shared" si="2"/>
        <v>0</v>
      </c>
      <c r="I13" s="9">
        <f>32948.8+82309.3+4938.1</f>
        <v>120196.20000000001</v>
      </c>
      <c r="J13" s="15">
        <v>0</v>
      </c>
      <c r="K13" s="15">
        <f t="shared" ref="K13:K14" si="3">I13+J13</f>
        <v>120196.20000000001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f t="shared" ref="Q13:Q14" si="4">O13+P13</f>
        <v>0</v>
      </c>
    </row>
    <row r="14" spans="1:17" ht="71.25" customHeight="1" x14ac:dyDescent="0.3">
      <c r="A14" s="7" t="s">
        <v>11</v>
      </c>
      <c r="B14" s="11" t="s">
        <v>67</v>
      </c>
      <c r="C14" s="32" t="s">
        <v>71</v>
      </c>
      <c r="D14" s="10">
        <v>1500100700</v>
      </c>
      <c r="E14" s="21">
        <f t="shared" si="1"/>
        <v>2078038.9999999998</v>
      </c>
      <c r="F14" s="9">
        <v>351565</v>
      </c>
      <c r="G14" s="15">
        <v>0</v>
      </c>
      <c r="H14" s="15">
        <f t="shared" si="2"/>
        <v>351565</v>
      </c>
      <c r="I14" s="9">
        <f>267042.2+143721.4-5000</f>
        <v>405763.6</v>
      </c>
      <c r="J14" s="15">
        <v>0</v>
      </c>
      <c r="K14" s="15">
        <f t="shared" si="3"/>
        <v>405763.6</v>
      </c>
      <c r="L14" s="15">
        <v>857792.7</v>
      </c>
      <c r="M14" s="15">
        <v>0</v>
      </c>
      <c r="N14" s="15">
        <f t="shared" ref="N14" si="5">L14+M14</f>
        <v>857792.7</v>
      </c>
      <c r="O14" s="15">
        <v>462917.7</v>
      </c>
      <c r="P14" s="15">
        <v>0</v>
      </c>
      <c r="Q14" s="15">
        <f t="shared" si="4"/>
        <v>462917.7</v>
      </c>
    </row>
    <row r="15" spans="1:17" ht="73.5" customHeight="1" x14ac:dyDescent="0.3">
      <c r="A15" s="19">
        <v>2</v>
      </c>
      <c r="B15" s="23" t="s">
        <v>47</v>
      </c>
      <c r="C15" s="29" t="s">
        <v>71</v>
      </c>
      <c r="D15" s="20">
        <v>1500200000</v>
      </c>
      <c r="E15" s="21">
        <f t="shared" ref="E15:Q15" si="6">SUM(E16:E18)</f>
        <v>1522239.5</v>
      </c>
      <c r="F15" s="21">
        <f t="shared" si="6"/>
        <v>318938.3</v>
      </c>
      <c r="G15" s="21">
        <f t="shared" si="6"/>
        <v>0</v>
      </c>
      <c r="H15" s="21">
        <f t="shared" si="6"/>
        <v>318938.3</v>
      </c>
      <c r="I15" s="21">
        <f t="shared" si="6"/>
        <v>314050.8</v>
      </c>
      <c r="J15" s="21">
        <f t="shared" si="6"/>
        <v>0</v>
      </c>
      <c r="K15" s="21">
        <f t="shared" si="6"/>
        <v>314050.8</v>
      </c>
      <c r="L15" s="21">
        <f t="shared" si="6"/>
        <v>714906.7</v>
      </c>
      <c r="M15" s="21">
        <f t="shared" si="6"/>
        <v>0</v>
      </c>
      <c r="N15" s="21">
        <f t="shared" si="6"/>
        <v>714906.7</v>
      </c>
      <c r="O15" s="21">
        <f t="shared" si="6"/>
        <v>174343.7</v>
      </c>
      <c r="P15" s="21">
        <f t="shared" si="6"/>
        <v>0</v>
      </c>
      <c r="Q15" s="21">
        <f t="shared" si="6"/>
        <v>174343.7</v>
      </c>
    </row>
    <row r="16" spans="1:17" ht="66" x14ac:dyDescent="0.3">
      <c r="A16" s="7" t="s">
        <v>79</v>
      </c>
      <c r="B16" s="11" t="s">
        <v>44</v>
      </c>
      <c r="C16" s="32" t="s">
        <v>76</v>
      </c>
      <c r="D16" s="10">
        <v>1500200400</v>
      </c>
      <c r="E16" s="21">
        <f t="shared" ref="E16:E18" si="7">H16+K16+N16+Q16</f>
        <v>530991.19999999995</v>
      </c>
      <c r="F16" s="15">
        <v>69337.5</v>
      </c>
      <c r="G16" s="15">
        <v>0</v>
      </c>
      <c r="H16" s="15">
        <f t="shared" ref="H16:H18" si="8">F16+G16</f>
        <v>69337.5</v>
      </c>
      <c r="I16" s="15">
        <v>121242.4</v>
      </c>
      <c r="J16" s="15">
        <v>0</v>
      </c>
      <c r="K16" s="15">
        <f t="shared" ref="K16:K18" si="9">I16+J16</f>
        <v>121242.4</v>
      </c>
      <c r="L16" s="15">
        <v>340411.3</v>
      </c>
      <c r="M16" s="15">
        <v>0</v>
      </c>
      <c r="N16" s="15">
        <f t="shared" ref="N16:N18" si="10">L16+M16</f>
        <v>340411.3</v>
      </c>
      <c r="O16" s="15">
        <v>0</v>
      </c>
      <c r="P16" s="15">
        <v>0</v>
      </c>
      <c r="Q16" s="15">
        <v>0</v>
      </c>
    </row>
    <row r="17" spans="1:32" ht="68.25" customHeight="1" x14ac:dyDescent="0.3">
      <c r="A17" s="7" t="s">
        <v>80</v>
      </c>
      <c r="B17" s="11" t="s">
        <v>73</v>
      </c>
      <c r="C17" s="32" t="s">
        <v>71</v>
      </c>
      <c r="D17" s="10">
        <v>1500200500</v>
      </c>
      <c r="E17" s="21">
        <f t="shared" si="7"/>
        <v>14729.5</v>
      </c>
      <c r="F17" s="15">
        <v>4355.8</v>
      </c>
      <c r="G17" s="15">
        <v>0</v>
      </c>
      <c r="H17" s="15">
        <f t="shared" si="8"/>
        <v>4355.8</v>
      </c>
      <c r="I17" s="15">
        <v>0</v>
      </c>
      <c r="J17" s="15">
        <v>0</v>
      </c>
      <c r="K17" s="15">
        <f t="shared" si="9"/>
        <v>0</v>
      </c>
      <c r="L17" s="15">
        <v>10373.700000000001</v>
      </c>
      <c r="M17" s="15">
        <v>0</v>
      </c>
      <c r="N17" s="15">
        <f t="shared" si="10"/>
        <v>10373.700000000001</v>
      </c>
      <c r="O17" s="15">
        <v>0</v>
      </c>
      <c r="P17" s="15">
        <v>0</v>
      </c>
      <c r="Q17" s="15">
        <f t="shared" ref="Q17:Q18" si="11">O17+P17</f>
        <v>0</v>
      </c>
    </row>
    <row r="18" spans="1:32" ht="73.5" customHeight="1" x14ac:dyDescent="0.3">
      <c r="A18" s="7" t="s">
        <v>41</v>
      </c>
      <c r="B18" s="11" t="s">
        <v>68</v>
      </c>
      <c r="C18" s="32" t="s">
        <v>71</v>
      </c>
      <c r="D18" s="10">
        <v>1500200700</v>
      </c>
      <c r="E18" s="21">
        <f t="shared" si="7"/>
        <v>976518.8</v>
      </c>
      <c r="F18" s="15">
        <v>245244.99999999997</v>
      </c>
      <c r="G18" s="15">
        <v>0</v>
      </c>
      <c r="H18" s="15">
        <f t="shared" si="8"/>
        <v>245244.99999999997</v>
      </c>
      <c r="I18" s="15">
        <v>192808.4</v>
      </c>
      <c r="J18" s="15">
        <v>0</v>
      </c>
      <c r="K18" s="15">
        <f t="shared" si="9"/>
        <v>192808.4</v>
      </c>
      <c r="L18" s="15">
        <v>364121.7</v>
      </c>
      <c r="M18" s="15">
        <v>0</v>
      </c>
      <c r="N18" s="15">
        <f t="shared" si="10"/>
        <v>364121.7</v>
      </c>
      <c r="O18" s="15">
        <v>174343.7</v>
      </c>
      <c r="P18" s="15">
        <v>0</v>
      </c>
      <c r="Q18" s="15">
        <f t="shared" si="11"/>
        <v>174343.7</v>
      </c>
    </row>
    <row r="19" spans="1:32" ht="97.5" customHeight="1" x14ac:dyDescent="0.3">
      <c r="A19" s="19">
        <v>3</v>
      </c>
      <c r="B19" s="23" t="s">
        <v>12</v>
      </c>
      <c r="C19" s="29" t="s">
        <v>71</v>
      </c>
      <c r="D19" s="20">
        <v>1500300000</v>
      </c>
      <c r="E19" s="21">
        <f t="shared" ref="E19:Q19" si="12">SUM(E20:E24)</f>
        <v>1074172.1000000001</v>
      </c>
      <c r="F19" s="21">
        <f t="shared" si="12"/>
        <v>131174.50000000003</v>
      </c>
      <c r="G19" s="21">
        <f t="shared" si="12"/>
        <v>0</v>
      </c>
      <c r="H19" s="21">
        <f t="shared" si="12"/>
        <v>131174.50000000003</v>
      </c>
      <c r="I19" s="21">
        <f t="shared" si="12"/>
        <v>150168.1</v>
      </c>
      <c r="J19" s="21">
        <f t="shared" si="12"/>
        <v>0</v>
      </c>
      <c r="K19" s="21">
        <f t="shared" si="12"/>
        <v>150168.1</v>
      </c>
      <c r="L19" s="21">
        <f t="shared" si="12"/>
        <v>444079.3</v>
      </c>
      <c r="M19" s="21">
        <f t="shared" si="12"/>
        <v>0</v>
      </c>
      <c r="N19" s="21">
        <f t="shared" si="12"/>
        <v>444079.3</v>
      </c>
      <c r="O19" s="21">
        <f t="shared" si="12"/>
        <v>348750.2</v>
      </c>
      <c r="P19" s="21">
        <f t="shared" si="12"/>
        <v>0</v>
      </c>
      <c r="Q19" s="21">
        <f t="shared" si="12"/>
        <v>348750.2</v>
      </c>
    </row>
    <row r="20" spans="1:32" ht="77.25" customHeight="1" x14ac:dyDescent="0.3">
      <c r="A20" s="7" t="s">
        <v>54</v>
      </c>
      <c r="B20" s="11" t="s">
        <v>74</v>
      </c>
      <c r="C20" s="32" t="s">
        <v>71</v>
      </c>
      <c r="D20" s="10">
        <v>1500300400</v>
      </c>
      <c r="E20" s="21">
        <f t="shared" ref="E20:E24" si="13">H20+K20+N20+Q20</f>
        <v>56755.3</v>
      </c>
      <c r="F20" s="15">
        <v>13719.2</v>
      </c>
      <c r="G20" s="15">
        <v>0</v>
      </c>
      <c r="H20" s="15">
        <f>F20+G20</f>
        <v>13719.2</v>
      </c>
      <c r="I20" s="15">
        <v>43036.1</v>
      </c>
      <c r="J20" s="15">
        <v>0</v>
      </c>
      <c r="K20" s="15">
        <f>I20+J20</f>
        <v>43036.1</v>
      </c>
      <c r="L20" s="15">
        <v>0</v>
      </c>
      <c r="M20" s="15">
        <v>0</v>
      </c>
      <c r="N20" s="15">
        <f t="shared" ref="N20:N24" si="14">L20+M20</f>
        <v>0</v>
      </c>
      <c r="O20" s="15">
        <v>0</v>
      </c>
      <c r="P20" s="15">
        <v>0</v>
      </c>
      <c r="Q20" s="15">
        <f t="shared" ref="Q20:Q24" si="15">O20+P20</f>
        <v>0</v>
      </c>
    </row>
    <row r="21" spans="1:32" ht="27.75" hidden="1" customHeight="1" x14ac:dyDescent="0.3">
      <c r="A21" s="19">
        <v>4</v>
      </c>
      <c r="B21" s="23" t="s">
        <v>13</v>
      </c>
      <c r="C21" s="29" t="s">
        <v>40</v>
      </c>
      <c r="D21" s="20">
        <v>1500400000</v>
      </c>
      <c r="E21" s="21">
        <f t="shared" si="13"/>
        <v>0</v>
      </c>
      <c r="F21" s="21">
        <f t="shared" ref="F21:G21" si="16">F22+F23</f>
        <v>0</v>
      </c>
      <c r="G21" s="21">
        <f t="shared" si="16"/>
        <v>0</v>
      </c>
      <c r="H21" s="15">
        <f t="shared" ref="H21:H24" si="17">F21+G21</f>
        <v>0</v>
      </c>
      <c r="I21" s="21">
        <f t="shared" ref="I21:J21" si="18">I22+I23</f>
        <v>0</v>
      </c>
      <c r="J21" s="21">
        <f t="shared" si="18"/>
        <v>0</v>
      </c>
      <c r="K21" s="15">
        <f t="shared" ref="K21:K24" si="19">I21+J21</f>
        <v>0</v>
      </c>
      <c r="L21" s="21">
        <f t="shared" ref="L21:M21" si="20">SUM(L22:L23)</f>
        <v>0</v>
      </c>
      <c r="M21" s="21">
        <f t="shared" si="20"/>
        <v>0</v>
      </c>
      <c r="N21" s="15">
        <f t="shared" si="14"/>
        <v>0</v>
      </c>
      <c r="O21" s="21"/>
      <c r="P21" s="21"/>
      <c r="Q21" s="15">
        <f t="shared" si="15"/>
        <v>0</v>
      </c>
    </row>
    <row r="22" spans="1:32" ht="27.75" hidden="1" customHeight="1" x14ac:dyDescent="0.3">
      <c r="A22" s="7" t="s">
        <v>14</v>
      </c>
      <c r="B22" s="11" t="s">
        <v>19</v>
      </c>
      <c r="C22" s="32" t="s">
        <v>40</v>
      </c>
      <c r="D22" s="10">
        <v>1500400200</v>
      </c>
      <c r="E22" s="21">
        <f t="shared" si="13"/>
        <v>0</v>
      </c>
      <c r="F22" s="15">
        <v>0</v>
      </c>
      <c r="G22" s="15">
        <v>0</v>
      </c>
      <c r="H22" s="15">
        <f t="shared" si="17"/>
        <v>0</v>
      </c>
      <c r="I22" s="15">
        <v>0</v>
      </c>
      <c r="J22" s="15">
        <v>0</v>
      </c>
      <c r="K22" s="15">
        <f t="shared" si="19"/>
        <v>0</v>
      </c>
      <c r="L22" s="15">
        <v>0</v>
      </c>
      <c r="M22" s="15">
        <v>0</v>
      </c>
      <c r="N22" s="15">
        <f t="shared" si="14"/>
        <v>0</v>
      </c>
      <c r="O22" s="15"/>
      <c r="P22" s="15"/>
      <c r="Q22" s="15">
        <f t="shared" si="15"/>
        <v>0</v>
      </c>
    </row>
    <row r="23" spans="1:32" ht="30.75" hidden="1" customHeight="1" x14ac:dyDescent="0.3">
      <c r="A23" s="7" t="s">
        <v>15</v>
      </c>
      <c r="B23" s="11" t="s">
        <v>16</v>
      </c>
      <c r="C23" s="32" t="s">
        <v>40</v>
      </c>
      <c r="D23" s="10">
        <v>1500400300</v>
      </c>
      <c r="E23" s="21">
        <f t="shared" si="13"/>
        <v>0</v>
      </c>
      <c r="F23" s="15">
        <v>0</v>
      </c>
      <c r="G23" s="15">
        <v>0</v>
      </c>
      <c r="H23" s="15">
        <f t="shared" si="17"/>
        <v>0</v>
      </c>
      <c r="I23" s="15">
        <v>0</v>
      </c>
      <c r="J23" s="15">
        <v>0</v>
      </c>
      <c r="K23" s="15">
        <f t="shared" si="19"/>
        <v>0</v>
      </c>
      <c r="L23" s="15">
        <v>0</v>
      </c>
      <c r="M23" s="15">
        <v>0</v>
      </c>
      <c r="N23" s="15">
        <f t="shared" si="14"/>
        <v>0</v>
      </c>
      <c r="O23" s="15"/>
      <c r="P23" s="15"/>
      <c r="Q23" s="15">
        <f t="shared" si="15"/>
        <v>0</v>
      </c>
    </row>
    <row r="24" spans="1:32" ht="66.75" customHeight="1" x14ac:dyDescent="0.3">
      <c r="A24" s="7" t="s">
        <v>81</v>
      </c>
      <c r="B24" s="11" t="s">
        <v>69</v>
      </c>
      <c r="C24" s="32" t="s">
        <v>71</v>
      </c>
      <c r="D24" s="10">
        <v>1500300700</v>
      </c>
      <c r="E24" s="21">
        <f t="shared" si="13"/>
        <v>1017416.8</v>
      </c>
      <c r="F24" s="15">
        <v>117455.30000000002</v>
      </c>
      <c r="G24" s="15">
        <v>0</v>
      </c>
      <c r="H24" s="15">
        <f t="shared" si="17"/>
        <v>117455.30000000002</v>
      </c>
      <c r="I24" s="15">
        <v>107132</v>
      </c>
      <c r="J24" s="15">
        <v>0</v>
      </c>
      <c r="K24" s="15">
        <f t="shared" si="19"/>
        <v>107132</v>
      </c>
      <c r="L24" s="15">
        <v>444079.3</v>
      </c>
      <c r="M24" s="15">
        <v>0</v>
      </c>
      <c r="N24" s="15">
        <f t="shared" si="14"/>
        <v>444079.3</v>
      </c>
      <c r="O24" s="15">
        <v>348750.2</v>
      </c>
      <c r="P24" s="15">
        <v>0</v>
      </c>
      <c r="Q24" s="15">
        <f t="shared" si="15"/>
        <v>348750.2</v>
      </c>
      <c r="S24" s="30"/>
    </row>
    <row r="25" spans="1:32" ht="69" x14ac:dyDescent="0.3">
      <c r="A25" s="22">
        <v>4</v>
      </c>
      <c r="B25" s="23" t="s">
        <v>57</v>
      </c>
      <c r="C25" s="29" t="s">
        <v>76</v>
      </c>
      <c r="D25" s="20">
        <v>1500600000</v>
      </c>
      <c r="E25" s="21">
        <f t="shared" ref="E25" si="21">SUM(E26:E27)</f>
        <v>50139.7</v>
      </c>
      <c r="F25" s="21">
        <f>SUM(F26:F27)</f>
        <v>25428.6</v>
      </c>
      <c r="G25" s="21">
        <f t="shared" ref="G25" si="22">SUM(G26:G27)</f>
        <v>0</v>
      </c>
      <c r="H25" s="21">
        <f>SUM(H26:H27)</f>
        <v>25428.6</v>
      </c>
      <c r="I25" s="21">
        <f>SUM(I26:I27)</f>
        <v>19711.099999999999</v>
      </c>
      <c r="J25" s="21">
        <f t="shared" ref="J25" si="23">SUM(J26:J27)</f>
        <v>0</v>
      </c>
      <c r="K25" s="21">
        <f>SUM(K26:K27)</f>
        <v>19711.099999999999</v>
      </c>
      <c r="L25" s="21">
        <f t="shared" ref="L25:Q25" si="24">SUM(L26:L27)</f>
        <v>5000</v>
      </c>
      <c r="M25" s="21">
        <f t="shared" si="24"/>
        <v>0</v>
      </c>
      <c r="N25" s="21">
        <f t="shared" si="24"/>
        <v>5000</v>
      </c>
      <c r="O25" s="21">
        <f t="shared" si="24"/>
        <v>0</v>
      </c>
      <c r="P25" s="21">
        <f t="shared" si="24"/>
        <v>0</v>
      </c>
      <c r="Q25" s="21">
        <f t="shared" si="24"/>
        <v>0</v>
      </c>
    </row>
    <row r="26" spans="1:32" ht="66" x14ac:dyDescent="0.3">
      <c r="A26" s="35" t="s">
        <v>14</v>
      </c>
      <c r="B26" s="11" t="s">
        <v>58</v>
      </c>
      <c r="C26" s="32" t="s">
        <v>76</v>
      </c>
      <c r="D26" s="10">
        <v>1500600100</v>
      </c>
      <c r="E26" s="21">
        <f>H26+K26+N26+Q26</f>
        <v>31699.3</v>
      </c>
      <c r="F26" s="15">
        <v>19295.2</v>
      </c>
      <c r="G26" s="15">
        <v>0</v>
      </c>
      <c r="H26" s="15">
        <f>F26+G26</f>
        <v>19295.2</v>
      </c>
      <c r="I26" s="15">
        <v>12404.099999999999</v>
      </c>
      <c r="J26" s="15">
        <v>0</v>
      </c>
      <c r="K26" s="15">
        <f>I26+J26</f>
        <v>12404.099999999999</v>
      </c>
      <c r="L26" s="15">
        <v>0</v>
      </c>
      <c r="M26" s="15">
        <v>0</v>
      </c>
      <c r="N26" s="15">
        <f>L26+M26</f>
        <v>0</v>
      </c>
      <c r="O26" s="15">
        <v>0</v>
      </c>
      <c r="P26" s="15">
        <v>0</v>
      </c>
      <c r="Q26" s="15">
        <f>O26+P26</f>
        <v>0</v>
      </c>
    </row>
    <row r="27" spans="1:32" ht="71.25" customHeight="1" x14ac:dyDescent="0.3">
      <c r="A27" s="35" t="s">
        <v>15</v>
      </c>
      <c r="B27" s="11" t="s">
        <v>59</v>
      </c>
      <c r="C27" s="32" t="s">
        <v>76</v>
      </c>
      <c r="D27" s="10">
        <v>1500600200</v>
      </c>
      <c r="E27" s="21">
        <f>H27+K27+N27+Q27</f>
        <v>18440.400000000001</v>
      </c>
      <c r="F27" s="15">
        <v>6133.4</v>
      </c>
      <c r="G27" s="15">
        <v>0</v>
      </c>
      <c r="H27" s="15">
        <f>F27+G27</f>
        <v>6133.4</v>
      </c>
      <c r="I27" s="15">
        <v>7307</v>
      </c>
      <c r="J27" s="15">
        <v>0</v>
      </c>
      <c r="K27" s="15">
        <f>I27+J27</f>
        <v>7307</v>
      </c>
      <c r="L27" s="15">
        <v>5000</v>
      </c>
      <c r="M27" s="15">
        <v>0</v>
      </c>
      <c r="N27" s="15">
        <f>L27+M27</f>
        <v>5000</v>
      </c>
      <c r="O27" s="15"/>
      <c r="P27" s="15">
        <v>0</v>
      </c>
      <c r="Q27" s="15">
        <f>O27+P27</f>
        <v>0</v>
      </c>
    </row>
    <row r="28" spans="1:32" ht="69" x14ac:dyDescent="0.3">
      <c r="A28" s="22">
        <v>5</v>
      </c>
      <c r="B28" s="23" t="s">
        <v>36</v>
      </c>
      <c r="C28" s="29" t="s">
        <v>71</v>
      </c>
      <c r="D28" s="20">
        <v>1500700000</v>
      </c>
      <c r="E28" s="21">
        <f t="shared" ref="E28:Q28" si="25">SUM(E29:E31)</f>
        <v>494311.3</v>
      </c>
      <c r="F28" s="21">
        <f t="shared" si="25"/>
        <v>125395.10000000003</v>
      </c>
      <c r="G28" s="21">
        <f t="shared" si="25"/>
        <v>0</v>
      </c>
      <c r="H28" s="21">
        <f t="shared" si="25"/>
        <v>125395.10000000003</v>
      </c>
      <c r="I28" s="21">
        <f t="shared" si="25"/>
        <v>176121.19999999998</v>
      </c>
      <c r="J28" s="21">
        <f t="shared" si="25"/>
        <v>0</v>
      </c>
      <c r="K28" s="21">
        <f t="shared" si="25"/>
        <v>176121.19999999998</v>
      </c>
      <c r="L28" s="21">
        <f t="shared" si="25"/>
        <v>81582.2</v>
      </c>
      <c r="M28" s="21">
        <f t="shared" si="25"/>
        <v>0</v>
      </c>
      <c r="N28" s="21">
        <f t="shared" si="25"/>
        <v>81582.2</v>
      </c>
      <c r="O28" s="21">
        <f t="shared" si="25"/>
        <v>111212.8</v>
      </c>
      <c r="P28" s="21">
        <f t="shared" si="25"/>
        <v>0</v>
      </c>
      <c r="Q28" s="21">
        <f t="shared" si="25"/>
        <v>111212.8</v>
      </c>
    </row>
    <row r="29" spans="1:32" ht="84" customHeight="1" x14ac:dyDescent="0.3">
      <c r="A29" s="35" t="s">
        <v>34</v>
      </c>
      <c r="B29" s="11" t="s">
        <v>45</v>
      </c>
      <c r="C29" s="32" t="s">
        <v>71</v>
      </c>
      <c r="D29" s="10">
        <v>1500700100</v>
      </c>
      <c r="E29" s="21">
        <f>H29+K29+N29+Q29</f>
        <v>39831</v>
      </c>
      <c r="F29" s="15">
        <f>16469.2+1942.9</f>
        <v>18412.100000000002</v>
      </c>
      <c r="G29" s="15">
        <v>0</v>
      </c>
      <c r="H29" s="15">
        <f>F29+G29</f>
        <v>18412.100000000002</v>
      </c>
      <c r="I29" s="15">
        <v>21418.9</v>
      </c>
      <c r="J29" s="15">
        <v>0</v>
      </c>
      <c r="K29" s="15">
        <f>I29+J29</f>
        <v>21418.9</v>
      </c>
      <c r="L29" s="15"/>
      <c r="M29" s="15">
        <v>0</v>
      </c>
      <c r="N29" s="9">
        <f>L29+M29</f>
        <v>0</v>
      </c>
      <c r="O29" s="15">
        <v>0</v>
      </c>
      <c r="P29" s="15">
        <v>0</v>
      </c>
      <c r="Q29" s="9">
        <f>O29+P29</f>
        <v>0</v>
      </c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</row>
    <row r="30" spans="1:32" ht="83.25" customHeight="1" x14ac:dyDescent="0.3">
      <c r="A30" s="35" t="s">
        <v>35</v>
      </c>
      <c r="B30" s="11" t="s">
        <v>55</v>
      </c>
      <c r="C30" s="32" t="s">
        <v>71</v>
      </c>
      <c r="D30" s="10">
        <v>1500700400</v>
      </c>
      <c r="E30" s="21">
        <f t="shared" ref="E30:E31" si="26">H30+K30+N30+Q30</f>
        <v>18012.599999999999</v>
      </c>
      <c r="F30" s="15">
        <f>9955.5-1942.9</f>
        <v>8012.6</v>
      </c>
      <c r="G30" s="15">
        <v>0</v>
      </c>
      <c r="H30" s="15">
        <f t="shared" ref="H30:H31" si="27">F30+G30</f>
        <v>8012.6</v>
      </c>
      <c r="I30" s="15">
        <v>5000</v>
      </c>
      <c r="J30" s="15">
        <v>0</v>
      </c>
      <c r="K30" s="15">
        <f t="shared" ref="K30:K31" si="28">I30+J30</f>
        <v>5000</v>
      </c>
      <c r="L30" s="15">
        <v>5000</v>
      </c>
      <c r="M30" s="15">
        <v>0</v>
      </c>
      <c r="N30" s="9">
        <f t="shared" ref="N30:N31" si="29">L30+M30</f>
        <v>5000</v>
      </c>
      <c r="O30" s="15"/>
      <c r="P30" s="15">
        <v>0</v>
      </c>
      <c r="Q30" s="9">
        <f t="shared" ref="Q30:Q31" si="30">O30+P30</f>
        <v>0</v>
      </c>
    </row>
    <row r="31" spans="1:32" ht="68.25" customHeight="1" x14ac:dyDescent="0.3">
      <c r="A31" s="35" t="s">
        <v>82</v>
      </c>
      <c r="B31" s="11" t="s">
        <v>70</v>
      </c>
      <c r="C31" s="32" t="s">
        <v>71</v>
      </c>
      <c r="D31" s="10">
        <v>1500700700</v>
      </c>
      <c r="E31" s="21">
        <f t="shared" si="26"/>
        <v>436467.7</v>
      </c>
      <c r="F31" s="15">
        <v>98970.400000000023</v>
      </c>
      <c r="G31" s="15">
        <v>0</v>
      </c>
      <c r="H31" s="15">
        <f t="shared" si="27"/>
        <v>98970.400000000023</v>
      </c>
      <c r="I31" s="15">
        <v>149702.29999999999</v>
      </c>
      <c r="J31" s="15">
        <v>0</v>
      </c>
      <c r="K31" s="15">
        <f t="shared" si="28"/>
        <v>149702.29999999999</v>
      </c>
      <c r="L31" s="15">
        <v>76582.2</v>
      </c>
      <c r="M31" s="15">
        <v>0</v>
      </c>
      <c r="N31" s="9">
        <f t="shared" si="29"/>
        <v>76582.2</v>
      </c>
      <c r="O31" s="15">
        <v>111212.8</v>
      </c>
      <c r="P31" s="15">
        <v>0</v>
      </c>
      <c r="Q31" s="9">
        <f t="shared" si="30"/>
        <v>111212.8</v>
      </c>
    </row>
    <row r="32" spans="1:32" ht="72" x14ac:dyDescent="0.3">
      <c r="A32" s="22">
        <v>6</v>
      </c>
      <c r="B32" s="27" t="s">
        <v>49</v>
      </c>
      <c r="C32" s="29" t="s">
        <v>76</v>
      </c>
      <c r="D32" s="20">
        <v>1500800000</v>
      </c>
      <c r="E32" s="21">
        <f>SUM(E33:E34)</f>
        <v>242397.8</v>
      </c>
      <c r="F32" s="21">
        <f t="shared" ref="F32:G32" si="31">SUM(F33:F34)</f>
        <v>49100.899999999994</v>
      </c>
      <c r="G32" s="21">
        <f t="shared" si="31"/>
        <v>7775</v>
      </c>
      <c r="H32" s="21">
        <f>SUM(H33:H34)</f>
        <v>56875.899999999994</v>
      </c>
      <c r="I32" s="21">
        <f t="shared" ref="I32:J32" si="32">SUM(I33:I34)</f>
        <v>83425.600000000006</v>
      </c>
      <c r="J32" s="21">
        <f t="shared" si="32"/>
        <v>5760</v>
      </c>
      <c r="K32" s="21">
        <f>SUM(K33:K34)</f>
        <v>89185.600000000006</v>
      </c>
      <c r="L32" s="21">
        <f t="shared" ref="L32:Q32" si="33">SUM(L33:L34)</f>
        <v>83425.600000000006</v>
      </c>
      <c r="M32" s="21">
        <f t="shared" si="33"/>
        <v>5760</v>
      </c>
      <c r="N32" s="21">
        <f t="shared" si="33"/>
        <v>89185.600000000006</v>
      </c>
      <c r="O32" s="21">
        <f t="shared" si="33"/>
        <v>1390.7</v>
      </c>
      <c r="P32" s="21">
        <f t="shared" si="33"/>
        <v>5760</v>
      </c>
      <c r="Q32" s="21">
        <f t="shared" si="33"/>
        <v>7150.7</v>
      </c>
    </row>
    <row r="33" spans="1:17" ht="110.4" x14ac:dyDescent="0.3">
      <c r="A33" s="35" t="s">
        <v>17</v>
      </c>
      <c r="B33" s="11" t="s">
        <v>37</v>
      </c>
      <c r="C33" s="32" t="s">
        <v>71</v>
      </c>
      <c r="D33" s="10" t="s">
        <v>89</v>
      </c>
      <c r="E33" s="21">
        <f>H33+K33+N33+Q33</f>
        <v>98435.4</v>
      </c>
      <c r="F33" s="15">
        <v>14610</v>
      </c>
      <c r="G33" s="15">
        <v>1555</v>
      </c>
      <c r="H33" s="15">
        <f>F33+G33</f>
        <v>16165</v>
      </c>
      <c r="I33" s="15">
        <f>3231.1+27895.4+413.7</f>
        <v>31540.2</v>
      </c>
      <c r="J33" s="15">
        <v>0</v>
      </c>
      <c r="K33" s="15">
        <f>I33+J33</f>
        <v>31540.2</v>
      </c>
      <c r="L33" s="15">
        <f>797.9+8300+16632.3+25000</f>
        <v>50730.2</v>
      </c>
      <c r="M33" s="15">
        <v>0</v>
      </c>
      <c r="N33" s="15">
        <f>L33+M33</f>
        <v>50730.2</v>
      </c>
      <c r="O33" s="15">
        <v>0</v>
      </c>
      <c r="P33" s="15">
        <v>0</v>
      </c>
      <c r="Q33" s="15">
        <f>O33+P33</f>
        <v>0</v>
      </c>
    </row>
    <row r="34" spans="1:17" ht="69" x14ac:dyDescent="0.3">
      <c r="A34" s="16" t="s">
        <v>83</v>
      </c>
      <c r="B34" s="11" t="s">
        <v>38</v>
      </c>
      <c r="C34" s="32" t="s">
        <v>76</v>
      </c>
      <c r="D34" s="10" t="s">
        <v>63</v>
      </c>
      <c r="E34" s="21">
        <f>H34+K34+N34+Q34</f>
        <v>143962.4</v>
      </c>
      <c r="F34" s="15">
        <v>34490.899999999994</v>
      </c>
      <c r="G34" s="15">
        <v>6220</v>
      </c>
      <c r="H34" s="15">
        <f>F34+G34</f>
        <v>40710.899999999994</v>
      </c>
      <c r="I34" s="15">
        <v>51885.4</v>
      </c>
      <c r="J34" s="15">
        <v>5760</v>
      </c>
      <c r="K34" s="15">
        <f>I34+J34</f>
        <v>57645.4</v>
      </c>
      <c r="L34" s="15">
        <v>32695.4</v>
      </c>
      <c r="M34" s="15">
        <v>5760</v>
      </c>
      <c r="N34" s="15">
        <f>L34+M34</f>
        <v>38455.4</v>
      </c>
      <c r="O34" s="15">
        <v>1390.7</v>
      </c>
      <c r="P34" s="15">
        <v>5760</v>
      </c>
      <c r="Q34" s="15">
        <f t="shared" ref="Q34:Q36" si="34">O34+P34</f>
        <v>7150.7</v>
      </c>
    </row>
    <row r="35" spans="1:17" s="17" customFormat="1" ht="219.75" customHeight="1" x14ac:dyDescent="0.3">
      <c r="A35" s="19">
        <v>7</v>
      </c>
      <c r="B35" s="23" t="s">
        <v>46</v>
      </c>
      <c r="C35" s="29" t="s">
        <v>84</v>
      </c>
      <c r="D35" s="20">
        <v>1500900140</v>
      </c>
      <c r="E35" s="21">
        <f>H35+K35+N35+Q35</f>
        <v>238033.1</v>
      </c>
      <c r="F35" s="21">
        <v>123616.9</v>
      </c>
      <c r="G35" s="21">
        <v>0</v>
      </c>
      <c r="H35" s="21">
        <f>F35+G35</f>
        <v>123616.9</v>
      </c>
      <c r="I35" s="21">
        <v>40000</v>
      </c>
      <c r="J35" s="21">
        <v>0</v>
      </c>
      <c r="K35" s="21">
        <f>I35+J35</f>
        <v>40000</v>
      </c>
      <c r="L35" s="21">
        <v>42160</v>
      </c>
      <c r="M35" s="21">
        <v>0</v>
      </c>
      <c r="N35" s="21">
        <f t="shared" ref="N35" si="35">L35+M35</f>
        <v>42160</v>
      </c>
      <c r="O35" s="21">
        <v>32256.2</v>
      </c>
      <c r="P35" s="21">
        <v>0</v>
      </c>
      <c r="Q35" s="21">
        <f t="shared" si="34"/>
        <v>32256.2</v>
      </c>
    </row>
    <row r="36" spans="1:17" s="18" customFormat="1" ht="72" x14ac:dyDescent="0.3">
      <c r="A36" s="19">
        <v>8</v>
      </c>
      <c r="B36" s="23" t="s">
        <v>39</v>
      </c>
      <c r="C36" s="29" t="s">
        <v>71</v>
      </c>
      <c r="D36" s="26" t="s">
        <v>66</v>
      </c>
      <c r="E36" s="21">
        <f>H36+K36+N36+Q36</f>
        <v>525431.69999999995</v>
      </c>
      <c r="F36" s="34">
        <v>140835.29999999999</v>
      </c>
      <c r="G36" s="21">
        <v>0</v>
      </c>
      <c r="H36" s="21">
        <f>F36+G36</f>
        <v>140835.29999999999</v>
      </c>
      <c r="I36" s="34">
        <v>128654.6</v>
      </c>
      <c r="J36" s="21">
        <v>0</v>
      </c>
      <c r="K36" s="21">
        <f>I36+J36</f>
        <v>128654.6</v>
      </c>
      <c r="L36" s="34">
        <v>132983.29999999999</v>
      </c>
      <c r="M36" s="21">
        <v>0</v>
      </c>
      <c r="N36" s="21">
        <f t="shared" ref="N36" si="36">L36+M36</f>
        <v>132983.29999999999</v>
      </c>
      <c r="O36" s="34">
        <f>122958.5</f>
        <v>122958.5</v>
      </c>
      <c r="P36" s="21">
        <v>0</v>
      </c>
      <c r="Q36" s="21">
        <f t="shared" si="34"/>
        <v>122958.5</v>
      </c>
    </row>
    <row r="37" spans="1:17" s="8" customFormat="1" ht="24.75" customHeight="1" x14ac:dyDescent="0.3">
      <c r="A37" s="16"/>
      <c r="B37" s="31" t="s">
        <v>18</v>
      </c>
      <c r="C37" s="33"/>
      <c r="D37" s="16"/>
      <c r="E37" s="24">
        <f t="shared" ref="E37:Q37" si="37">E36+E35+E32+E28+E25+E21+E19+E15+E10</f>
        <v>6381141.4500000002</v>
      </c>
      <c r="F37" s="24">
        <f t="shared" si="37"/>
        <v>1267073.9000000001</v>
      </c>
      <c r="G37" s="24">
        <f t="shared" si="37"/>
        <v>7775</v>
      </c>
      <c r="H37" s="24">
        <f t="shared" si="37"/>
        <v>1274848.9000000001</v>
      </c>
      <c r="I37" s="24">
        <f t="shared" si="37"/>
        <v>1459821.2</v>
      </c>
      <c r="J37" s="24">
        <f t="shared" si="37"/>
        <v>5760</v>
      </c>
      <c r="K37" s="24">
        <f t="shared" si="37"/>
        <v>1465581.2</v>
      </c>
      <c r="L37" s="24">
        <f t="shared" si="37"/>
        <v>2375361.5499999998</v>
      </c>
      <c r="M37" s="24">
        <f t="shared" si="37"/>
        <v>5760</v>
      </c>
      <c r="N37" s="24">
        <f t="shared" si="37"/>
        <v>2381121.5499999998</v>
      </c>
      <c r="O37" s="24">
        <f t="shared" si="37"/>
        <v>1253829.8</v>
      </c>
      <c r="P37" s="24">
        <f t="shared" si="37"/>
        <v>5760</v>
      </c>
      <c r="Q37" s="24">
        <f t="shared" si="37"/>
        <v>1259589.8</v>
      </c>
    </row>
    <row r="38" spans="1:17" x14ac:dyDescent="0.3">
      <c r="A38" s="1"/>
      <c r="B38" s="13"/>
      <c r="C38" s="13"/>
      <c r="D38" s="13"/>
      <c r="E38" s="1"/>
      <c r="F38" s="1"/>
      <c r="G38" s="1"/>
      <c r="I38" s="1"/>
      <c r="J38" s="1"/>
    </row>
    <row r="39" spans="1:17" x14ac:dyDescent="0.3">
      <c r="A39" s="1"/>
      <c r="B39" s="1"/>
      <c r="C39" s="1"/>
      <c r="D39" s="1"/>
      <c r="E39" s="1"/>
      <c r="F39" s="1"/>
      <c r="G39" s="1"/>
      <c r="I39" s="1"/>
      <c r="J39" s="1"/>
      <c r="K39" s="30"/>
    </row>
    <row r="40" spans="1:17" x14ac:dyDescent="0.3">
      <c r="A40" s="1"/>
      <c r="B40" s="1"/>
      <c r="C40" s="1"/>
      <c r="D40" s="1"/>
      <c r="E40" s="1"/>
      <c r="F40" s="1"/>
      <c r="G40" s="1"/>
      <c r="H40" s="30"/>
      <c r="I40" s="30"/>
      <c r="J40" s="30"/>
      <c r="K40" s="30"/>
      <c r="N40" s="30"/>
      <c r="Q40" s="30"/>
    </row>
    <row r="41" spans="1:17" x14ac:dyDescent="0.3">
      <c r="A41" s="25"/>
      <c r="B41" s="1"/>
      <c r="C41" s="1"/>
      <c r="D41" s="1"/>
      <c r="E41" s="1"/>
      <c r="F41" s="1"/>
      <c r="G41" s="1"/>
      <c r="I41" s="1"/>
      <c r="J41" s="1"/>
    </row>
    <row r="42" spans="1:17" x14ac:dyDescent="0.3">
      <c r="A42" s="1"/>
      <c r="B42" s="1"/>
      <c r="C42" s="1"/>
      <c r="D42" s="1"/>
      <c r="E42" s="1"/>
      <c r="F42" s="30"/>
      <c r="G42" s="1"/>
      <c r="I42" s="1"/>
      <c r="J42" s="1"/>
    </row>
    <row r="43" spans="1:17" x14ac:dyDescent="0.3">
      <c r="A43" s="1"/>
      <c r="B43" s="1"/>
      <c r="C43" s="1"/>
      <c r="D43" s="1"/>
      <c r="E43" s="1"/>
      <c r="F43" s="1"/>
      <c r="G43" s="1"/>
      <c r="I43" s="30"/>
      <c r="J43" s="30"/>
      <c r="L43" s="30"/>
    </row>
    <row r="44" spans="1:17" x14ac:dyDescent="0.3">
      <c r="A44" s="1"/>
      <c r="B44" s="1"/>
      <c r="C44" s="1"/>
      <c r="D44" s="1"/>
      <c r="E44" s="1"/>
      <c r="F44" s="1"/>
      <c r="G44" s="1"/>
      <c r="I44" s="1"/>
      <c r="J44" s="1"/>
    </row>
    <row r="45" spans="1:17" x14ac:dyDescent="0.3">
      <c r="A45" s="1"/>
      <c r="B45" s="1"/>
      <c r="C45" s="1"/>
      <c r="D45" s="1"/>
      <c r="E45" s="1"/>
      <c r="F45" s="1"/>
      <c r="G45" s="1"/>
      <c r="I45" s="30"/>
      <c r="J45" s="30"/>
    </row>
    <row r="46" spans="1:17" x14ac:dyDescent="0.3">
      <c r="A46" s="28"/>
      <c r="B46" s="1"/>
      <c r="C46" s="1"/>
      <c r="D46" s="1"/>
      <c r="E46" s="1"/>
      <c r="F46" s="1"/>
      <c r="G46" s="1"/>
      <c r="I46" s="1"/>
      <c r="J46" s="1"/>
    </row>
    <row r="47" spans="1:17" x14ac:dyDescent="0.3">
      <c r="A47" s="1"/>
      <c r="B47" s="1"/>
      <c r="C47" s="1"/>
      <c r="D47" s="1"/>
      <c r="E47" s="1"/>
      <c r="F47" s="1"/>
      <c r="G47" s="1"/>
      <c r="I47" s="1"/>
      <c r="J47" s="1"/>
    </row>
    <row r="48" spans="1:17" x14ac:dyDescent="0.3">
      <c r="A48" s="1"/>
      <c r="B48" s="1"/>
      <c r="C48" s="1"/>
      <c r="D48" s="1"/>
      <c r="E48" s="1"/>
      <c r="F48" s="1"/>
      <c r="G48" s="1"/>
      <c r="I48" s="1"/>
      <c r="J48" s="1"/>
    </row>
    <row r="49" spans="1:10" x14ac:dyDescent="0.3">
      <c r="A49" s="1"/>
      <c r="B49" s="1"/>
      <c r="C49" s="1"/>
      <c r="D49" s="1"/>
      <c r="E49" s="1"/>
      <c r="F49" s="1"/>
      <c r="G49" s="1"/>
      <c r="I49" s="1"/>
      <c r="J49" s="1"/>
    </row>
    <row r="50" spans="1:10" x14ac:dyDescent="0.3">
      <c r="A50" s="1"/>
      <c r="B50" s="1"/>
      <c r="C50" s="1"/>
      <c r="D50" s="1"/>
      <c r="E50" s="1"/>
      <c r="F50" s="1"/>
      <c r="G50" s="1"/>
      <c r="I50" s="1"/>
      <c r="J50" s="1"/>
    </row>
    <row r="51" spans="1:10" x14ac:dyDescent="0.3">
      <c r="A51" s="1"/>
      <c r="B51" s="1"/>
      <c r="C51" s="1"/>
      <c r="D51" s="1"/>
      <c r="E51" s="1"/>
      <c r="F51" s="1"/>
      <c r="G51" s="1"/>
      <c r="I51" s="1"/>
      <c r="J51" s="1"/>
    </row>
    <row r="52" spans="1:10" x14ac:dyDescent="0.3">
      <c r="A52" s="1"/>
      <c r="B52" s="1"/>
      <c r="C52" s="1"/>
      <c r="D52" s="1"/>
      <c r="E52" s="1"/>
      <c r="F52" s="1"/>
      <c r="G52" s="1"/>
      <c r="I52" s="1"/>
      <c r="J52" s="1"/>
    </row>
  </sheetData>
  <mergeCells count="25">
    <mergeCell ref="O7:O8"/>
    <mergeCell ref="P7:P8"/>
    <mergeCell ref="L5:N5"/>
    <mergeCell ref="I6:K6"/>
    <mergeCell ref="A5:A8"/>
    <mergeCell ref="B5:B8"/>
    <mergeCell ref="C5:C8"/>
    <mergeCell ref="D7:D8"/>
    <mergeCell ref="D5:D6"/>
    <mergeCell ref="E5:E7"/>
    <mergeCell ref="O1:Q1"/>
    <mergeCell ref="A2:Q2"/>
    <mergeCell ref="A3:Q3"/>
    <mergeCell ref="O5:Q5"/>
    <mergeCell ref="O6:Q6"/>
    <mergeCell ref="I5:K5"/>
    <mergeCell ref="F5:H5"/>
    <mergeCell ref="F6:H6"/>
    <mergeCell ref="F7:F8"/>
    <mergeCell ref="G7:G8"/>
    <mergeCell ref="L6:N6"/>
    <mergeCell ref="L7:L8"/>
    <mergeCell ref="M7:M8"/>
    <mergeCell ref="I7:I8"/>
    <mergeCell ref="J7:J8"/>
  </mergeCells>
  <pageMargins left="0.25" right="0.59055118110236227" top="0.39370078740157483" bottom="0.3937007874015748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2022-12-20T04:29:21Z</dcterms:modified>
</cp:coreProperties>
</file>