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стройка" sheetId="3" r:id="rId1"/>
  </sheets>
  <definedNames>
    <definedName name="_xlnm.Print_Titles" localSheetId="0">стройка!$9:$12</definedName>
    <definedName name="_xlnm.Print_Area" localSheetId="0">стройка!$A$4:$K$138</definedName>
  </definedNames>
  <calcPr calcId="152511"/>
</workbook>
</file>

<file path=xl/calcChain.xml><?xml version="1.0" encoding="utf-8"?>
<calcChain xmlns="http://schemas.openxmlformats.org/spreadsheetml/2006/main">
  <c r="J55" i="3" l="1"/>
  <c r="K138" i="3" l="1"/>
  <c r="K123" i="3"/>
  <c r="K135" i="3" s="1"/>
  <c r="K49" i="3"/>
  <c r="I59" i="3" l="1"/>
  <c r="O138" i="3" l="1"/>
  <c r="N138" i="3" l="1"/>
  <c r="M138" i="3"/>
  <c r="K137" i="3" l="1"/>
  <c r="F135" i="3"/>
  <c r="F137" i="3" s="1"/>
  <c r="G135" i="3"/>
  <c r="G137" i="3" s="1"/>
  <c r="H135" i="3"/>
  <c r="H137" i="3" s="1"/>
  <c r="L138" i="3"/>
  <c r="I71" i="3"/>
  <c r="I63" i="3"/>
  <c r="I67" i="3"/>
  <c r="I51" i="3"/>
  <c r="I39" i="3"/>
  <c r="I27" i="3"/>
  <c r="I135" i="3" l="1"/>
  <c r="I74" i="3"/>
  <c r="J65" i="3"/>
  <c r="J66" i="3" s="1"/>
  <c r="J138" i="3" s="1"/>
  <c r="I66" i="3" l="1"/>
  <c r="I54" i="3"/>
  <c r="I49" i="3"/>
  <c r="I113" i="3"/>
  <c r="I114" i="3" s="1"/>
  <c r="I93" i="3"/>
  <c r="I94" i="3" s="1"/>
  <c r="I138" i="3" l="1"/>
  <c r="H53" i="3"/>
  <c r="H93" i="3"/>
  <c r="H94" i="3" s="1"/>
  <c r="H97" i="3"/>
  <c r="H98" i="3" s="1"/>
  <c r="H109" i="3"/>
  <c r="H110" i="3" s="1"/>
  <c r="H117" i="3"/>
  <c r="H118" i="3" s="1"/>
  <c r="H69" i="3"/>
  <c r="H70" i="3" s="1"/>
  <c r="H21" i="3"/>
  <c r="H22" i="3" s="1"/>
  <c r="H25" i="3"/>
  <c r="H26" i="3" s="1"/>
  <c r="H37" i="3"/>
  <c r="H38" i="3" s="1"/>
  <c r="H49" i="3"/>
  <c r="H61" i="3"/>
  <c r="H62" i="3" s="1"/>
  <c r="F46" i="3"/>
  <c r="F138" i="3" s="1"/>
  <c r="G66" i="3"/>
  <c r="H101" i="3"/>
  <c r="H133" i="3"/>
  <c r="H129" i="3"/>
  <c r="H121" i="3"/>
  <c r="H77" i="3"/>
  <c r="H78" i="3" s="1"/>
  <c r="J35" i="3" l="1"/>
  <c r="J135" i="3" s="1"/>
  <c r="E35" i="3" l="1"/>
  <c r="J137" i="3"/>
  <c r="J37" i="3"/>
  <c r="H54" i="3"/>
  <c r="H134" i="3" l="1"/>
  <c r="H130" i="3"/>
  <c r="H122" i="3"/>
  <c r="H114" i="3"/>
  <c r="H102" i="3"/>
  <c r="H138" i="3" l="1"/>
  <c r="I137" i="3"/>
  <c r="G21" i="3" l="1"/>
  <c r="G85" i="3" l="1"/>
  <c r="G86" i="3" s="1"/>
  <c r="G109" i="3"/>
  <c r="G110" i="3" s="1"/>
  <c r="G97" i="3"/>
  <c r="G98" i="3" s="1"/>
  <c r="G77" i="3"/>
  <c r="G78" i="3" s="1"/>
  <c r="G89" i="3"/>
  <c r="G90" i="3" s="1"/>
  <c r="G53" i="3" l="1"/>
  <c r="G54" i="3" s="1"/>
  <c r="G25" i="3" l="1"/>
  <c r="G105" i="3"/>
  <c r="G106" i="3" s="1"/>
  <c r="G81" i="3"/>
  <c r="G82" i="3" s="1"/>
  <c r="G34" i="3" l="1"/>
  <c r="G138" i="3" s="1"/>
  <c r="G33" i="3"/>
  <c r="G49" i="3" l="1"/>
</calcChain>
</file>

<file path=xl/sharedStrings.xml><?xml version="1.0" encoding="utf-8"?>
<sst xmlns="http://schemas.openxmlformats.org/spreadsheetml/2006/main" count="205" uniqueCount="102">
  <si>
    <t>№ п/п</t>
  </si>
  <si>
    <t>Строительство колумбарных стенок на территории городского кладбища</t>
  </si>
  <si>
    <t>Всего:</t>
  </si>
  <si>
    <t xml:space="preserve">Реконструкция здания для размещения дошкольного образовательного учреждения, г. Норильск, Центральный район, ул. Московская, д. 18 </t>
  </si>
  <si>
    <t>в том числе ПСД</t>
  </si>
  <si>
    <t>236 мест</t>
  </si>
  <si>
    <t>96 ячеек/1 стенка</t>
  </si>
  <si>
    <t>60 000 м3/сут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</si>
  <si>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</si>
  <si>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</si>
  <si>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</si>
  <si>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</si>
  <si>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</si>
  <si>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>2020 год</t>
  </si>
  <si>
    <t>3764,7 м2</t>
  </si>
  <si>
    <t xml:space="preserve"> - краевой бюджет</t>
  </si>
  <si>
    <t xml:space="preserve"> - местный бюджет</t>
  </si>
  <si>
    <t>2021 год</t>
  </si>
  <si>
    <t>3537,3 м2</t>
  </si>
  <si>
    <t>8384 м2</t>
  </si>
  <si>
    <t>МАОУ "Гимназия № 4", г. Норильск, Центральный район, ул. Пушкина</t>
  </si>
  <si>
    <t>Реконструкция очистных сооружений города Норильска, расположенных по адресу: Красноярский край, район города Норильска, ул. Вокзальная, 9А</t>
  </si>
  <si>
    <t>2022 год</t>
  </si>
  <si>
    <t>5407,3 м2</t>
  </si>
  <si>
    <t>1185,0 м2</t>
  </si>
  <si>
    <t>1044,3 м2</t>
  </si>
  <si>
    <t>1191,9 м2</t>
  </si>
  <si>
    <t>Строительство жилого дома, расположенного по адресу: г. Норильск, Центральный район, район ул. Лауреатов, д. 21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</si>
  <si>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</si>
  <si>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</si>
  <si>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</si>
  <si>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</si>
  <si>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Набережная Урванцева, д. 7</t>
  </si>
  <si>
    <t>3691,0 м2</t>
  </si>
  <si>
    <t>4893,0 м2</t>
  </si>
  <si>
    <t>4495,0 м2</t>
  </si>
  <si>
    <t>2384,0 м2</t>
  </si>
  <si>
    <t>Строительство жилого дома, расположенного по адресу: г. Норильск, Центральный район, район ул. Талнахская, д. 59, к. 1</t>
  </si>
  <si>
    <t>Реконструкция жилого дома, расположенного по адресу: г. Норильск, Центральный район, район ул. Б. Хмельницкого, д. 14</t>
  </si>
  <si>
    <t>3061,56 м2</t>
  </si>
  <si>
    <t>2023 год</t>
  </si>
  <si>
    <t>Реконструкция нежилого отдельно стоящего здания, г. Норильск, Центральный район, ул. Ленинградская, д. 7 А</t>
  </si>
  <si>
    <t>Реконструкция нежилого отдельно стоящего здания, расположенного по адресу: г. Норильск, Центральный район, ул. Комсомольская, д. 37</t>
  </si>
  <si>
    <t xml:space="preserve">Приложение № 2
к муниципальной программе
"Поддержание сохранности действующих и строительство новых объектов социальной инфраструктуры" </t>
  </si>
  <si>
    <t>Объем капитальных вложений, тыс. руб.</t>
  </si>
  <si>
    <t>2019 год</t>
  </si>
  <si>
    <t>Реконструкция здания МБДОУ "Детский сад № 69", г. Норильск, район Талнах, ул. Бауманская, д. 21</t>
  </si>
  <si>
    <t>мебель</t>
  </si>
  <si>
    <t xml:space="preserve">доп. работы по условиям контракта </t>
  </si>
  <si>
    <t>217 мест</t>
  </si>
  <si>
    <t xml:space="preserve">Организационные мероприятия по обеспечению ввода объектов в эксплуатацию </t>
  </si>
  <si>
    <t>ежегодно</t>
  </si>
  <si>
    <t>Реконструкция жилого дома, расположенного по адресу: г. Норильск, Центральный район, район ул. Кирова, д. 11</t>
  </si>
  <si>
    <t>Реконструкция жилого дома, расположенного по адресу: г. Норильск, Центральный район, район ул. Кирова, д. 15</t>
  </si>
  <si>
    <t>Реконструкция жилого дома, расположенного по адресу: г. Норильск, Центральный район, район ул. Павлова, д. 8</t>
  </si>
  <si>
    <t>Строительство жилого дома, расположенного по адресу: г. Норильск,  район Талнах,  ул. Пионерская, д. 8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</si>
  <si>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</si>
  <si>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Центральный район, район ул. Лауреатов, д. 56</t>
  </si>
  <si>
    <t>Реконструкция нежилого отдельно стоящего здания, г. Норильск, Центральный район, ул. Завенягина, д. 3</t>
  </si>
  <si>
    <t>4159,3 м2</t>
  </si>
  <si>
    <t>Реконструкция отдельно стоящего здания, г. Норильск, Центральный район, ул. Лауреатов, д. 87</t>
  </si>
  <si>
    <t>6365,5 м2</t>
  </si>
  <si>
    <t>2020 - обмерные работы и обследование строительных конструкций
2021 - разработка ПСД на демонтаж здания</t>
  </si>
  <si>
    <t>2013-2014 - разработка ПСД,                                            2016 - закрытие контура здания,                                            2017-2020 реконструкция
2021 - оплата услуг</t>
  </si>
  <si>
    <t xml:space="preserve">2014-инженерно-изыскательские работы, 2020-2021 - разработка ПСД, разработка рабочей документации, государственная экспертиза проектной документации и государственная экологическая экспертиза
2022 - оплата государственной экспертизы проектной документации </t>
  </si>
  <si>
    <t>Текущий финансовый год</t>
  </si>
  <si>
    <t>2019 - 2020 - изыскательские работы</t>
  </si>
  <si>
    <t>2011-2024 - строительство</t>
  </si>
  <si>
    <t>2020 - обследовательские и изыскательские работы</t>
  </si>
  <si>
    <t>2020-2021 - обследовательские и изыскательские работы</t>
  </si>
  <si>
    <t>проекты итого</t>
  </si>
  <si>
    <t>индикаторы проекты</t>
  </si>
  <si>
    <t xml:space="preserve"> - в том числе ПСД, услуги</t>
  </si>
  <si>
    <t>2014-2015 - разработка ПСД,                                            2016 - корректировка ПСД,                                                                        2017-2019 - реконструкция</t>
  </si>
  <si>
    <t xml:space="preserve">2019 - 2021 - изыскательские работы, разработка ПСД, прохождение государственной экспертизы </t>
  </si>
  <si>
    <t>2018-2021 - изыскательские работы, разработка ПСД, прохождение государственной экспертизы
2022-2024 - реконструкция</t>
  </si>
  <si>
    <t>2024 год</t>
  </si>
  <si>
    <t>строительство 2.3</t>
  </si>
  <si>
    <t>строительство 5.2</t>
  </si>
  <si>
    <t>псд</t>
  </si>
  <si>
    <t>Очередной финансовый год</t>
  </si>
  <si>
    <t>Первый год планового периода</t>
  </si>
  <si>
    <t>Отчетный финансовый период</t>
  </si>
  <si>
    <t>Здания МБУ ДО "СДЮТиЭ" СОК Оганер, г. Норильск, Центральный район, ул. Вальковская, д. 18</t>
  </si>
  <si>
    <t>-</t>
  </si>
  <si>
    <t>2020-изыскательские работы;
2022-обследование строительных конструкций;
2023 - проектно-изыскательские работы, прохождение государственных экспертиз, включая историко-культурную экспертизу</t>
  </si>
  <si>
    <t>Строительство объекта "Центр управления городом", расположенного по адресу: г. Норильск, Центральный район, ул. Красноярская, д. 2</t>
  </si>
  <si>
    <t>Сохранение объекта культурного наследия, расположенного по адресу: г.  Норильск, Центральный район, ул. Севастопольская, д. 7</t>
  </si>
  <si>
    <t>2022 - обмерные работы, обследование строительных конструкций, инженерные изыскания</t>
  </si>
  <si>
    <t>2021- обследовательские и изыскательские работы</t>
  </si>
  <si>
    <t>2021 - 2022 - обследовательские и изыскательские работы, разработка ПСД, прохождение государственной экспертизы</t>
  </si>
  <si>
    <t>2022 - обследовательские работы
2023 - проектно-изыскательские работы, проведение государственной экспертизы проектной документации и результатов инженерных изысканий, научно-исследовательские археологические работы в виде историко-культурного научного археологического обследования и ГИКЭ земельного участка</t>
  </si>
  <si>
    <t>2021 - обследовательские и изыскательские работы</t>
  </si>
  <si>
    <t xml:space="preserve">Сохранение объекта культурного наследия Дом-музей «Первый дом Норильска», г. Норильск, Центральный район, просп. Ленинский 14/1 </t>
  </si>
  <si>
    <t>2021-2022 - обследовательские и изыскательские работы, разработка ПСД, прохождение государственной экспертизы</t>
  </si>
  <si>
    <t>Ангар быстровозводимый на территории г.Норильск,р-н Центральный, ул. Вальковская,д.14.</t>
  </si>
  <si>
    <t>2023 - возведение ангара для спецтехники</t>
  </si>
  <si>
    <t>Здание МБУ ДО "ЦВР", г.Норильск, район Талнах, ул. Михаила Кравца,д.16.</t>
  </si>
  <si>
    <t>2022 - проектно-изыскательские работы</t>
  </si>
  <si>
    <t xml:space="preserve">2022 - обследовательские и изыскательские работы, разработка ПСД на реконструкцию здания, прохождение государственной экспертизы </t>
  </si>
  <si>
    <t>2024 - реконструкция здания для размещения центра внешкольной работы Управления образования.</t>
  </si>
  <si>
    <t xml:space="preserve">2021 - 2023 - обследовательские и изыскательские работы, разработка ПСД на реконструкцию здания, прохождение государственной экспертизы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</si>
</sst>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2">
    <xf numFmtId="0" fontId="0" fillId="0" borderId="0" xfId="0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3" fontId="8" fillId="4" borderId="3" xfId="0" applyNumberFormat="1" applyFont="1" applyFill="1" applyBorder="1" applyAlignment="1">
      <alignment horizontal="center" vertical="center" wrapText="1"/>
    </xf>
    <xf numFmtId="3" fontId="8" fillId="4" borderId="5" xfId="0" applyNumberFormat="1" applyFont="1" applyFill="1" applyBorder="1" applyAlignment="1">
      <alignment horizontal="center" vertical="center" wrapText="1"/>
    </xf>
    <xf numFmtId="3" fontId="8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left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3" fontId="8" fillId="4" borderId="0" xfId="0" applyNumberFormat="1" applyFont="1" applyFill="1" applyBorder="1" applyAlignment="1">
      <alignment horizontal="left" vertical="center" wrapText="1"/>
    </xf>
    <xf numFmtId="164" fontId="3" fillId="4" borderId="0" xfId="0" applyNumberFormat="1" applyFont="1" applyFill="1" applyAlignment="1">
      <alignment vertical="center"/>
    </xf>
    <xf numFmtId="164" fontId="8" fillId="4" borderId="3" xfId="0" applyNumberFormat="1" applyFont="1" applyFill="1" applyBorder="1" applyAlignment="1">
      <alignment horizontal="center"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164" fontId="8" fillId="4" borderId="4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164" fontId="6" fillId="4" borderId="1" xfId="0" applyNumberFormat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0" xfId="0" applyFont="1" applyFill="1" applyAlignment="1">
      <alignment vertical="center"/>
    </xf>
    <xf numFmtId="164" fontId="9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164" fontId="8" fillId="4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148"/>
  <sheetViews>
    <sheetView tabSelected="1" view="pageBreakPreview" topLeftCell="C4" zoomScale="80" zoomScaleNormal="70" zoomScaleSheetLayoutView="80" workbookViewId="0">
      <selection activeCell="A8" sqref="A8:P138"/>
    </sheetView>
  </sheetViews>
  <sheetFormatPr defaultColWidth="9.109375" defaultRowHeight="13.8" x14ac:dyDescent="0.3"/>
  <cols>
    <col min="1" max="1" width="5.5546875" style="3" customWidth="1"/>
    <col min="2" max="2" width="42.33203125" style="2" customWidth="1"/>
    <col min="3" max="3" width="11" style="2" customWidth="1"/>
    <col min="4" max="4" width="26.5546875" style="2" customWidth="1"/>
    <col min="5" max="5" width="16.88671875" style="2" customWidth="1"/>
    <col min="6" max="6" width="16.88671875" style="14" customWidth="1"/>
    <col min="7" max="7" width="16" style="1" customWidth="1"/>
    <col min="8" max="8" width="15.33203125" style="1" customWidth="1"/>
    <col min="9" max="9" width="14.44140625" style="1" customWidth="1"/>
    <col min="10" max="11" width="16.44140625" style="2" customWidth="1"/>
    <col min="12" max="12" width="9.109375" style="3" customWidth="1"/>
    <col min="13" max="15" width="9.109375" style="3"/>
    <col min="16" max="16" width="36.88671875" style="2" customWidth="1"/>
    <col min="17" max="16384" width="9.109375" style="2"/>
  </cols>
  <sheetData>
    <row r="1" spans="1:16" ht="51.75" customHeight="1" x14ac:dyDescent="0.3">
      <c r="H1" s="19"/>
      <c r="I1" s="19"/>
      <c r="J1" s="19"/>
      <c r="K1" s="13"/>
    </row>
    <row r="2" spans="1:16" ht="27.75" customHeight="1" x14ac:dyDescent="0.3">
      <c r="H2" s="19"/>
      <c r="I2" s="19"/>
      <c r="J2" s="19"/>
      <c r="K2" s="13"/>
    </row>
    <row r="3" spans="1:16" ht="27.75" customHeight="1" x14ac:dyDescent="0.3">
      <c r="H3" s="19"/>
      <c r="I3" s="19"/>
      <c r="J3" s="19"/>
      <c r="K3" s="13"/>
    </row>
    <row r="4" spans="1:16" ht="27.75" customHeight="1" x14ac:dyDescent="0.3">
      <c r="F4" s="1"/>
      <c r="I4" s="19" t="s">
        <v>43</v>
      </c>
      <c r="J4" s="19"/>
      <c r="K4" s="19"/>
    </row>
    <row r="5" spans="1:16" ht="27.75" customHeight="1" x14ac:dyDescent="0.3">
      <c r="F5" s="1"/>
      <c r="I5" s="19"/>
      <c r="J5" s="19"/>
      <c r="K5" s="19"/>
    </row>
    <row r="6" spans="1:16" ht="24" customHeight="1" x14ac:dyDescent="0.3">
      <c r="F6" s="1"/>
      <c r="I6" s="19"/>
      <c r="J6" s="19"/>
      <c r="K6" s="19"/>
    </row>
    <row r="7" spans="1:16" ht="17.25" customHeight="1" x14ac:dyDescent="0.3">
      <c r="F7" s="1"/>
    </row>
    <row r="8" spans="1:16" ht="32.25" customHeight="1" x14ac:dyDescent="0.3">
      <c r="A8" s="20" t="s">
        <v>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1"/>
      <c r="M8" s="21"/>
      <c r="N8" s="21"/>
      <c r="O8" s="21"/>
      <c r="P8" s="22"/>
    </row>
    <row r="9" spans="1:16" ht="16.5" customHeight="1" x14ac:dyDescent="0.3">
      <c r="A9" s="23" t="s">
        <v>0</v>
      </c>
      <c r="B9" s="24" t="s">
        <v>8</v>
      </c>
      <c r="C9" s="24" t="s">
        <v>11</v>
      </c>
      <c r="D9" s="24" t="s">
        <v>12</v>
      </c>
      <c r="E9" s="24" t="s">
        <v>9</v>
      </c>
      <c r="F9" s="25" t="s">
        <v>44</v>
      </c>
      <c r="G9" s="26"/>
      <c r="H9" s="26"/>
      <c r="I9" s="26"/>
      <c r="J9" s="26"/>
      <c r="K9" s="27"/>
      <c r="L9" s="21"/>
      <c r="M9" s="21"/>
      <c r="N9" s="21"/>
      <c r="O9" s="21"/>
      <c r="P9" s="22"/>
    </row>
    <row r="10" spans="1:16" s="3" customFormat="1" ht="49.5" customHeight="1" x14ac:dyDescent="0.3">
      <c r="A10" s="28"/>
      <c r="B10" s="29"/>
      <c r="C10" s="29"/>
      <c r="D10" s="29"/>
      <c r="E10" s="29"/>
      <c r="F10" s="30" t="s">
        <v>82</v>
      </c>
      <c r="G10" s="31"/>
      <c r="H10" s="32"/>
      <c r="I10" s="33" t="s">
        <v>65</v>
      </c>
      <c r="J10" s="34" t="s">
        <v>80</v>
      </c>
      <c r="K10" s="34" t="s">
        <v>81</v>
      </c>
      <c r="L10" s="21"/>
      <c r="M10" s="21"/>
      <c r="N10" s="21"/>
      <c r="O10" s="21"/>
      <c r="P10" s="21"/>
    </row>
    <row r="11" spans="1:16" s="3" customFormat="1" x14ac:dyDescent="0.3">
      <c r="A11" s="35"/>
      <c r="B11" s="36"/>
      <c r="C11" s="36"/>
      <c r="D11" s="36"/>
      <c r="E11" s="36"/>
      <c r="F11" s="34" t="s">
        <v>45</v>
      </c>
      <c r="G11" s="34" t="s">
        <v>13</v>
      </c>
      <c r="H11" s="37" t="s">
        <v>17</v>
      </c>
      <c r="I11" s="34" t="s">
        <v>22</v>
      </c>
      <c r="J11" s="34" t="s">
        <v>40</v>
      </c>
      <c r="K11" s="34" t="s">
        <v>76</v>
      </c>
      <c r="L11" s="38" t="s">
        <v>71</v>
      </c>
      <c r="M11" s="39"/>
      <c r="N11" s="39"/>
      <c r="O11" s="39"/>
      <c r="P11" s="21"/>
    </row>
    <row r="12" spans="1:16" s="3" customFormat="1" x14ac:dyDescent="0.3">
      <c r="A12" s="40">
        <v>1</v>
      </c>
      <c r="B12" s="41">
        <v>2</v>
      </c>
      <c r="C12" s="41">
        <v>3</v>
      </c>
      <c r="D12" s="41">
        <v>4</v>
      </c>
      <c r="E12" s="41">
        <v>5</v>
      </c>
      <c r="F12" s="41">
        <v>6</v>
      </c>
      <c r="G12" s="41">
        <v>7</v>
      </c>
      <c r="H12" s="41">
        <v>8</v>
      </c>
      <c r="I12" s="41">
        <v>9</v>
      </c>
      <c r="J12" s="41">
        <v>10</v>
      </c>
      <c r="K12" s="41">
        <v>11</v>
      </c>
      <c r="L12" s="42">
        <v>2021</v>
      </c>
      <c r="M12" s="42">
        <v>2022</v>
      </c>
      <c r="N12" s="42">
        <v>2023</v>
      </c>
      <c r="O12" s="42">
        <v>2024</v>
      </c>
      <c r="P12" s="21"/>
    </row>
    <row r="13" spans="1:16" s="10" customFormat="1" ht="53.25" customHeight="1" x14ac:dyDescent="0.3">
      <c r="A13" s="43">
        <v>1</v>
      </c>
      <c r="B13" s="44" t="s">
        <v>46</v>
      </c>
      <c r="C13" s="45" t="s">
        <v>49</v>
      </c>
      <c r="D13" s="45" t="s">
        <v>73</v>
      </c>
      <c r="E13" s="46">
        <v>249980.79</v>
      </c>
      <c r="F13" s="47">
        <v>60885.1</v>
      </c>
      <c r="G13" s="47"/>
      <c r="H13" s="47"/>
      <c r="I13" s="46"/>
      <c r="J13" s="47"/>
      <c r="K13" s="47"/>
      <c r="L13" s="42"/>
      <c r="M13" s="42"/>
      <c r="N13" s="42"/>
      <c r="O13" s="42"/>
      <c r="P13" s="21"/>
    </row>
    <row r="14" spans="1:16" s="3" customFormat="1" x14ac:dyDescent="0.3">
      <c r="A14" s="43"/>
      <c r="B14" s="44" t="s">
        <v>15</v>
      </c>
      <c r="C14" s="45"/>
      <c r="D14" s="45"/>
      <c r="E14" s="48"/>
      <c r="F14" s="48"/>
      <c r="G14" s="48"/>
      <c r="H14" s="48"/>
      <c r="I14" s="48"/>
      <c r="J14" s="48"/>
      <c r="K14" s="48"/>
      <c r="L14" s="42"/>
      <c r="M14" s="42"/>
      <c r="N14" s="42"/>
      <c r="O14" s="42"/>
      <c r="P14" s="21"/>
    </row>
    <row r="15" spans="1:16" s="3" customFormat="1" x14ac:dyDescent="0.3">
      <c r="A15" s="43"/>
      <c r="B15" s="44" t="s">
        <v>16</v>
      </c>
      <c r="C15" s="45"/>
      <c r="D15" s="45"/>
      <c r="E15" s="48"/>
      <c r="F15" s="48">
        <v>40639.5</v>
      </c>
      <c r="G15" s="48"/>
      <c r="H15" s="48"/>
      <c r="I15" s="48"/>
      <c r="J15" s="48"/>
      <c r="K15" s="48"/>
      <c r="L15" s="42"/>
      <c r="M15" s="42"/>
      <c r="N15" s="42"/>
      <c r="O15" s="42"/>
      <c r="P15" s="21"/>
    </row>
    <row r="16" spans="1:16" s="3" customFormat="1" x14ac:dyDescent="0.3">
      <c r="A16" s="43"/>
      <c r="B16" s="44" t="s">
        <v>72</v>
      </c>
      <c r="C16" s="45"/>
      <c r="D16" s="45"/>
      <c r="E16" s="46">
        <v>7288.1</v>
      </c>
      <c r="F16" s="48"/>
      <c r="G16" s="48"/>
      <c r="H16" s="48"/>
      <c r="I16" s="48"/>
      <c r="J16" s="48"/>
      <c r="K16" s="48"/>
      <c r="L16" s="42"/>
      <c r="M16" s="42"/>
      <c r="N16" s="42"/>
      <c r="O16" s="42"/>
      <c r="P16" s="21"/>
    </row>
    <row r="17" spans="1:16" s="3" customFormat="1" x14ac:dyDescent="0.3">
      <c r="A17" s="43"/>
      <c r="B17" s="44" t="s">
        <v>47</v>
      </c>
      <c r="C17" s="45"/>
      <c r="D17" s="45"/>
      <c r="E17" s="48"/>
      <c r="F17" s="48"/>
      <c r="G17" s="48"/>
      <c r="H17" s="48"/>
      <c r="I17" s="48"/>
      <c r="J17" s="48"/>
      <c r="K17" s="48"/>
      <c r="L17" s="42"/>
      <c r="M17" s="42"/>
      <c r="N17" s="42"/>
      <c r="O17" s="42"/>
      <c r="P17" s="21"/>
    </row>
    <row r="18" spans="1:16" s="3" customFormat="1" x14ac:dyDescent="0.3">
      <c r="A18" s="43"/>
      <c r="B18" s="44" t="s">
        <v>48</v>
      </c>
      <c r="C18" s="45"/>
      <c r="D18" s="45"/>
      <c r="E18" s="48"/>
      <c r="F18" s="48">
        <v>20245.599999999999</v>
      </c>
      <c r="G18" s="48"/>
      <c r="H18" s="48"/>
      <c r="I18" s="48"/>
      <c r="J18" s="48"/>
      <c r="K18" s="48"/>
      <c r="L18" s="42"/>
      <c r="M18" s="42"/>
      <c r="N18" s="42"/>
      <c r="O18" s="42"/>
      <c r="P18" s="21"/>
    </row>
    <row r="19" spans="1:16" s="4" customFormat="1" ht="61.5" customHeight="1" x14ac:dyDescent="0.3">
      <c r="A19" s="49">
        <v>2</v>
      </c>
      <c r="B19" s="44" t="s">
        <v>3</v>
      </c>
      <c r="C19" s="45" t="s">
        <v>5</v>
      </c>
      <c r="D19" s="45" t="s">
        <v>63</v>
      </c>
      <c r="E19" s="46">
        <v>241430.42</v>
      </c>
      <c r="F19" s="50">
        <v>71836.600000000006</v>
      </c>
      <c r="G19" s="50">
        <v>110885</v>
      </c>
      <c r="H19" s="50">
        <v>1287.85239</v>
      </c>
      <c r="I19" s="47"/>
      <c r="J19" s="46"/>
      <c r="K19" s="46"/>
      <c r="L19" s="42"/>
      <c r="M19" s="42"/>
      <c r="N19" s="42"/>
      <c r="O19" s="42"/>
      <c r="P19" s="22"/>
    </row>
    <row r="20" spans="1:16" x14ac:dyDescent="0.3">
      <c r="A20" s="49"/>
      <c r="B20" s="44" t="s">
        <v>15</v>
      </c>
      <c r="C20" s="45"/>
      <c r="D20" s="45"/>
      <c r="E20" s="46"/>
      <c r="F20" s="47"/>
      <c r="G20" s="47"/>
      <c r="H20" s="47"/>
      <c r="I20" s="47"/>
      <c r="J20" s="46"/>
      <c r="K20" s="46"/>
      <c r="L20" s="42"/>
      <c r="M20" s="42"/>
      <c r="N20" s="42"/>
      <c r="O20" s="42"/>
      <c r="P20" s="22"/>
    </row>
    <row r="21" spans="1:16" x14ac:dyDescent="0.3">
      <c r="A21" s="49"/>
      <c r="B21" s="44" t="s">
        <v>16</v>
      </c>
      <c r="C21" s="45"/>
      <c r="D21" s="45"/>
      <c r="E21" s="46"/>
      <c r="F21" s="47">
        <v>71836.600000000006</v>
      </c>
      <c r="G21" s="47">
        <f>G19</f>
        <v>110885</v>
      </c>
      <c r="H21" s="47">
        <f>H19</f>
        <v>1287.85239</v>
      </c>
      <c r="I21" s="47"/>
      <c r="J21" s="46"/>
      <c r="K21" s="46"/>
      <c r="L21" s="42"/>
      <c r="M21" s="42"/>
      <c r="N21" s="42"/>
      <c r="O21" s="42"/>
      <c r="P21" s="22"/>
    </row>
    <row r="22" spans="1:16" x14ac:dyDescent="0.3">
      <c r="A22" s="49"/>
      <c r="B22" s="44" t="s">
        <v>72</v>
      </c>
      <c r="C22" s="45"/>
      <c r="D22" s="45"/>
      <c r="E22" s="46">
        <v>6190</v>
      </c>
      <c r="F22" s="47"/>
      <c r="G22" s="47"/>
      <c r="H22" s="47">
        <f>H21</f>
        <v>1287.85239</v>
      </c>
      <c r="I22" s="47"/>
      <c r="J22" s="46"/>
      <c r="K22" s="46"/>
      <c r="L22" s="42"/>
      <c r="M22" s="42"/>
      <c r="N22" s="42"/>
      <c r="O22" s="42"/>
      <c r="P22" s="22"/>
    </row>
    <row r="23" spans="1:16" s="4" customFormat="1" ht="35.25" customHeight="1" x14ac:dyDescent="0.3">
      <c r="A23" s="49">
        <v>3</v>
      </c>
      <c r="B23" s="44" t="s">
        <v>20</v>
      </c>
      <c r="C23" s="45" t="s">
        <v>19</v>
      </c>
      <c r="D23" s="45" t="s">
        <v>74</v>
      </c>
      <c r="E23" s="46"/>
      <c r="F23" s="50">
        <v>461.5</v>
      </c>
      <c r="G23" s="50">
        <v>2447.6460699999998</v>
      </c>
      <c r="H23" s="50">
        <v>10454.180039999999</v>
      </c>
      <c r="I23" s="47"/>
      <c r="J23" s="46"/>
      <c r="K23" s="46"/>
      <c r="L23" s="42">
        <v>1</v>
      </c>
      <c r="M23" s="42"/>
      <c r="N23" s="42"/>
      <c r="O23" s="42"/>
      <c r="P23" s="22" t="s">
        <v>79</v>
      </c>
    </row>
    <row r="24" spans="1:16" ht="18" customHeight="1" x14ac:dyDescent="0.3">
      <c r="A24" s="49"/>
      <c r="B24" s="44" t="s">
        <v>15</v>
      </c>
      <c r="C24" s="45"/>
      <c r="D24" s="45"/>
      <c r="E24" s="46"/>
      <c r="F24" s="47"/>
      <c r="G24" s="47"/>
      <c r="H24" s="47"/>
      <c r="I24" s="47"/>
      <c r="J24" s="46"/>
      <c r="K24" s="46"/>
      <c r="L24" s="42"/>
      <c r="M24" s="42"/>
      <c r="N24" s="42"/>
      <c r="O24" s="42"/>
      <c r="P24" s="22"/>
    </row>
    <row r="25" spans="1:16" ht="21" customHeight="1" x14ac:dyDescent="0.3">
      <c r="A25" s="49"/>
      <c r="B25" s="44" t="s">
        <v>16</v>
      </c>
      <c r="C25" s="45"/>
      <c r="D25" s="45"/>
      <c r="E25" s="46"/>
      <c r="F25" s="47">
        <v>461.5</v>
      </c>
      <c r="G25" s="47">
        <f>G23</f>
        <v>2447.6460699999998</v>
      </c>
      <c r="H25" s="47">
        <f>H23</f>
        <v>10454.180039999999</v>
      </c>
      <c r="I25" s="47"/>
      <c r="J25" s="46"/>
      <c r="K25" s="46"/>
      <c r="L25" s="42"/>
      <c r="M25" s="42"/>
      <c r="N25" s="42"/>
      <c r="O25" s="42"/>
      <c r="P25" s="22"/>
    </row>
    <row r="26" spans="1:16" ht="17.25" customHeight="1" x14ac:dyDescent="0.3">
      <c r="A26" s="49"/>
      <c r="B26" s="44" t="s">
        <v>72</v>
      </c>
      <c r="C26" s="45"/>
      <c r="D26" s="45"/>
      <c r="E26" s="46"/>
      <c r="F26" s="47">
        <v>461.5</v>
      </c>
      <c r="G26" s="47">
        <v>1610.9</v>
      </c>
      <c r="H26" s="47">
        <f>H25</f>
        <v>10454.180039999999</v>
      </c>
      <c r="I26" s="47"/>
      <c r="J26" s="46"/>
      <c r="K26" s="46"/>
      <c r="L26" s="42"/>
      <c r="M26" s="42"/>
      <c r="N26" s="42"/>
      <c r="O26" s="42"/>
      <c r="P26" s="22"/>
    </row>
    <row r="27" spans="1:16" ht="168" customHeight="1" x14ac:dyDescent="0.3">
      <c r="A27" s="51">
        <v>4</v>
      </c>
      <c r="B27" s="44" t="s">
        <v>83</v>
      </c>
      <c r="C27" s="16" t="s">
        <v>84</v>
      </c>
      <c r="D27" s="16" t="s">
        <v>91</v>
      </c>
      <c r="E27" s="46"/>
      <c r="F27" s="47"/>
      <c r="G27" s="47"/>
      <c r="H27" s="47"/>
      <c r="I27" s="46">
        <f>I29</f>
        <v>502.8</v>
      </c>
      <c r="J27" s="46">
        <v>21415.599999999999</v>
      </c>
      <c r="K27" s="46"/>
      <c r="L27" s="42"/>
      <c r="M27" s="42"/>
      <c r="N27" s="42">
        <v>1</v>
      </c>
      <c r="O27" s="42"/>
      <c r="P27" s="22" t="s">
        <v>79</v>
      </c>
    </row>
    <row r="28" spans="1:16" ht="27.75" customHeight="1" x14ac:dyDescent="0.3">
      <c r="A28" s="52"/>
      <c r="B28" s="44" t="s">
        <v>15</v>
      </c>
      <c r="C28" s="17"/>
      <c r="D28" s="17"/>
      <c r="E28" s="46"/>
      <c r="F28" s="47"/>
      <c r="G28" s="47"/>
      <c r="H28" s="47"/>
      <c r="I28" s="47"/>
      <c r="J28" s="46"/>
      <c r="K28" s="46"/>
      <c r="L28" s="42"/>
      <c r="M28" s="42"/>
      <c r="N28" s="42"/>
      <c r="O28" s="42"/>
      <c r="P28" s="22"/>
    </row>
    <row r="29" spans="1:16" ht="23.25" customHeight="1" x14ac:dyDescent="0.3">
      <c r="A29" s="52"/>
      <c r="B29" s="44" t="s">
        <v>16</v>
      </c>
      <c r="C29" s="17"/>
      <c r="D29" s="17"/>
      <c r="E29" s="46"/>
      <c r="F29" s="47"/>
      <c r="G29" s="47"/>
      <c r="H29" s="47"/>
      <c r="I29" s="47">
        <v>502.8</v>
      </c>
      <c r="J29" s="46">
        <v>21415.599999999999</v>
      </c>
      <c r="K29" s="46"/>
      <c r="L29" s="42"/>
      <c r="M29" s="42"/>
      <c r="N29" s="42"/>
      <c r="O29" s="42"/>
      <c r="P29" s="22"/>
    </row>
    <row r="30" spans="1:16" ht="23.25" customHeight="1" x14ac:dyDescent="0.3">
      <c r="A30" s="53"/>
      <c r="B30" s="44" t="s">
        <v>72</v>
      </c>
      <c r="C30" s="18"/>
      <c r="D30" s="18"/>
      <c r="E30" s="46"/>
      <c r="F30" s="47"/>
      <c r="G30" s="47"/>
      <c r="H30" s="47"/>
      <c r="I30" s="47">
        <v>502.8</v>
      </c>
      <c r="J30" s="46">
        <v>21415.599999999999</v>
      </c>
      <c r="K30" s="46"/>
      <c r="L30" s="42"/>
      <c r="M30" s="42"/>
      <c r="N30" s="42"/>
      <c r="O30" s="42"/>
      <c r="P30" s="22"/>
    </row>
    <row r="31" spans="1:16" s="4" customFormat="1" ht="60.75" customHeight="1" x14ac:dyDescent="0.3">
      <c r="A31" s="49">
        <v>5</v>
      </c>
      <c r="B31" s="44" t="s">
        <v>42</v>
      </c>
      <c r="C31" s="45" t="s">
        <v>18</v>
      </c>
      <c r="D31" s="45" t="s">
        <v>66</v>
      </c>
      <c r="E31" s="46"/>
      <c r="F31" s="50">
        <v>1859.8</v>
      </c>
      <c r="G31" s="50">
        <v>2806.41228</v>
      </c>
      <c r="H31" s="50"/>
      <c r="I31" s="47"/>
      <c r="J31" s="46"/>
      <c r="K31" s="46"/>
      <c r="L31" s="42"/>
      <c r="M31" s="42"/>
      <c r="N31" s="42"/>
      <c r="O31" s="42"/>
      <c r="P31" s="22"/>
    </row>
    <row r="32" spans="1:16" x14ac:dyDescent="0.3">
      <c r="A32" s="49"/>
      <c r="B32" s="44" t="s">
        <v>15</v>
      </c>
      <c r="C32" s="45"/>
      <c r="D32" s="45"/>
      <c r="E32" s="46"/>
      <c r="F32" s="47"/>
      <c r="G32" s="47"/>
      <c r="H32" s="47"/>
      <c r="I32" s="47"/>
      <c r="J32" s="46"/>
      <c r="K32" s="46"/>
      <c r="L32" s="42"/>
      <c r="M32" s="42"/>
      <c r="N32" s="42"/>
      <c r="O32" s="42"/>
      <c r="P32" s="22"/>
    </row>
    <row r="33" spans="1:16" x14ac:dyDescent="0.3">
      <c r="A33" s="49"/>
      <c r="B33" s="44" t="s">
        <v>16</v>
      </c>
      <c r="C33" s="45"/>
      <c r="D33" s="45"/>
      <c r="E33" s="46"/>
      <c r="F33" s="47">
        <v>1859.8</v>
      </c>
      <c r="G33" s="47">
        <f>G31</f>
        <v>2806.41228</v>
      </c>
      <c r="H33" s="47"/>
      <c r="I33" s="47"/>
      <c r="J33" s="46"/>
      <c r="K33" s="46"/>
      <c r="L33" s="42"/>
      <c r="M33" s="42"/>
      <c r="N33" s="42"/>
      <c r="O33" s="42"/>
      <c r="P33" s="22"/>
    </row>
    <row r="34" spans="1:16" x14ac:dyDescent="0.3">
      <c r="A34" s="49"/>
      <c r="B34" s="44" t="s">
        <v>72</v>
      </c>
      <c r="C34" s="45"/>
      <c r="D34" s="45"/>
      <c r="E34" s="46"/>
      <c r="F34" s="47">
        <v>1859.8</v>
      </c>
      <c r="G34" s="47">
        <f>G31</f>
        <v>2806.41228</v>
      </c>
      <c r="H34" s="47"/>
      <c r="I34" s="47"/>
      <c r="J34" s="46"/>
      <c r="K34" s="46"/>
      <c r="L34" s="42"/>
      <c r="M34" s="42"/>
      <c r="N34" s="42"/>
      <c r="O34" s="42"/>
      <c r="P34" s="22"/>
    </row>
    <row r="35" spans="1:16" s="4" customFormat="1" ht="43.5" customHeight="1" x14ac:dyDescent="0.3">
      <c r="A35" s="49">
        <v>6</v>
      </c>
      <c r="B35" s="44" t="s">
        <v>41</v>
      </c>
      <c r="C35" s="45" t="s">
        <v>14</v>
      </c>
      <c r="D35" s="54" t="s">
        <v>75</v>
      </c>
      <c r="E35" s="50">
        <f>SUM(F35:K35)</f>
        <v>532437.06722999993</v>
      </c>
      <c r="F35" s="50">
        <v>937</v>
      </c>
      <c r="G35" s="50">
        <v>4900</v>
      </c>
      <c r="H35" s="50">
        <v>492.16723000000002</v>
      </c>
      <c r="I35" s="47">
        <v>64454.2</v>
      </c>
      <c r="J35" s="47">
        <f>181242.4-60000</f>
        <v>121242.4</v>
      </c>
      <c r="K35" s="47">
        <v>340411.3</v>
      </c>
      <c r="L35" s="42"/>
      <c r="M35" s="42"/>
      <c r="N35" s="42"/>
      <c r="O35" s="42">
        <v>1</v>
      </c>
      <c r="P35" s="22" t="s">
        <v>77</v>
      </c>
    </row>
    <row r="36" spans="1:16" x14ac:dyDescent="0.3">
      <c r="A36" s="49"/>
      <c r="B36" s="44" t="s">
        <v>15</v>
      </c>
      <c r="C36" s="45"/>
      <c r="D36" s="54"/>
      <c r="E36" s="46"/>
      <c r="F36" s="47"/>
      <c r="G36" s="47"/>
      <c r="H36" s="47"/>
      <c r="I36" s="47"/>
      <c r="J36" s="47"/>
      <c r="K36" s="47"/>
      <c r="L36" s="42"/>
      <c r="M36" s="42"/>
      <c r="N36" s="42"/>
      <c r="O36" s="42"/>
      <c r="P36" s="22"/>
    </row>
    <row r="37" spans="1:16" x14ac:dyDescent="0.3">
      <c r="A37" s="49"/>
      <c r="B37" s="44" t="s">
        <v>16</v>
      </c>
      <c r="C37" s="45"/>
      <c r="D37" s="54"/>
      <c r="E37" s="46"/>
      <c r="F37" s="47">
        <v>937</v>
      </c>
      <c r="G37" s="47">
        <v>4900</v>
      </c>
      <c r="H37" s="47">
        <f>H35</f>
        <v>492.16723000000002</v>
      </c>
      <c r="I37" s="47">
        <v>64454.2</v>
      </c>
      <c r="J37" s="47">
        <f>J35</f>
        <v>121242.4</v>
      </c>
      <c r="K37" s="47">
        <v>340411.3</v>
      </c>
      <c r="L37" s="42"/>
      <c r="M37" s="42"/>
      <c r="N37" s="42"/>
      <c r="O37" s="42"/>
      <c r="P37" s="22"/>
    </row>
    <row r="38" spans="1:16" ht="21" customHeight="1" x14ac:dyDescent="0.3">
      <c r="A38" s="49"/>
      <c r="B38" s="44" t="s">
        <v>72</v>
      </c>
      <c r="C38" s="45"/>
      <c r="D38" s="54"/>
      <c r="E38" s="46"/>
      <c r="F38" s="47">
        <v>937</v>
      </c>
      <c r="G38" s="47">
        <v>4900</v>
      </c>
      <c r="H38" s="47">
        <f>H37</f>
        <v>492.16723000000002</v>
      </c>
      <c r="I38" s="47"/>
      <c r="J38" s="46"/>
      <c r="K38" s="47"/>
      <c r="L38" s="42"/>
      <c r="M38" s="42"/>
      <c r="N38" s="42"/>
      <c r="O38" s="42"/>
      <c r="P38" s="22"/>
    </row>
    <row r="39" spans="1:16" s="14" customFormat="1" ht="43.5" customHeight="1" x14ac:dyDescent="0.3">
      <c r="A39" s="49">
        <v>7</v>
      </c>
      <c r="B39" s="44" t="s">
        <v>93</v>
      </c>
      <c r="C39" s="16"/>
      <c r="D39" s="54" t="s">
        <v>98</v>
      </c>
      <c r="E39" s="50"/>
      <c r="F39" s="50"/>
      <c r="G39" s="50"/>
      <c r="H39" s="50"/>
      <c r="I39" s="47">
        <f>I41</f>
        <v>4883.3</v>
      </c>
      <c r="J39" s="47"/>
      <c r="K39" s="47"/>
      <c r="L39" s="42"/>
      <c r="M39" s="42"/>
      <c r="N39" s="42">
        <v>1</v>
      </c>
      <c r="O39" s="42"/>
      <c r="P39" s="22"/>
    </row>
    <row r="40" spans="1:16" s="14" customFormat="1" x14ac:dyDescent="0.3">
      <c r="A40" s="49"/>
      <c r="B40" s="44" t="s">
        <v>15</v>
      </c>
      <c r="C40" s="17"/>
      <c r="D40" s="54"/>
      <c r="E40" s="46"/>
      <c r="F40" s="47"/>
      <c r="G40" s="47"/>
      <c r="H40" s="47"/>
      <c r="I40" s="47"/>
      <c r="J40" s="47"/>
      <c r="K40" s="47"/>
      <c r="L40" s="42"/>
      <c r="M40" s="42"/>
      <c r="N40" s="42"/>
      <c r="O40" s="42"/>
      <c r="P40" s="22"/>
    </row>
    <row r="41" spans="1:16" s="14" customFormat="1" x14ac:dyDescent="0.3">
      <c r="A41" s="49"/>
      <c r="B41" s="44" t="s">
        <v>16</v>
      </c>
      <c r="C41" s="17"/>
      <c r="D41" s="54"/>
      <c r="E41" s="46"/>
      <c r="F41" s="47"/>
      <c r="G41" s="47"/>
      <c r="H41" s="47"/>
      <c r="I41" s="47">
        <v>4883.3</v>
      </c>
      <c r="J41" s="47"/>
      <c r="K41" s="47"/>
      <c r="L41" s="42"/>
      <c r="M41" s="42"/>
      <c r="N41" s="42"/>
      <c r="O41" s="42"/>
      <c r="P41" s="22"/>
    </row>
    <row r="42" spans="1:16" s="14" customFormat="1" ht="21" customHeight="1" x14ac:dyDescent="0.3">
      <c r="A42" s="49"/>
      <c r="B42" s="44" t="s">
        <v>72</v>
      </c>
      <c r="C42" s="18"/>
      <c r="D42" s="54"/>
      <c r="E42" s="46"/>
      <c r="F42" s="47"/>
      <c r="G42" s="47"/>
      <c r="H42" s="47"/>
      <c r="I42" s="47">
        <v>4883.3</v>
      </c>
      <c r="J42" s="46"/>
      <c r="K42" s="47"/>
      <c r="L42" s="42"/>
      <c r="M42" s="42"/>
      <c r="N42" s="42"/>
      <c r="O42" s="42"/>
      <c r="P42" s="22"/>
    </row>
    <row r="43" spans="1:16" s="4" customFormat="1" ht="43.5" customHeight="1" x14ac:dyDescent="0.3">
      <c r="A43" s="49">
        <v>8</v>
      </c>
      <c r="B43" s="44" t="s">
        <v>50</v>
      </c>
      <c r="C43" s="45"/>
      <c r="D43" s="45" t="s">
        <v>51</v>
      </c>
      <c r="E43" s="46"/>
      <c r="F43" s="50">
        <v>2544.3000000000002</v>
      </c>
      <c r="G43" s="50"/>
      <c r="H43" s="50"/>
      <c r="I43" s="47"/>
      <c r="J43" s="46"/>
      <c r="K43" s="46"/>
      <c r="L43" s="42"/>
      <c r="M43" s="42"/>
      <c r="N43" s="42"/>
      <c r="O43" s="42"/>
      <c r="P43" s="22"/>
    </row>
    <row r="44" spans="1:16" x14ac:dyDescent="0.3">
      <c r="A44" s="49"/>
      <c r="B44" s="44" t="s">
        <v>15</v>
      </c>
      <c r="C44" s="45"/>
      <c r="D44" s="45"/>
      <c r="E44" s="46"/>
      <c r="F44" s="47"/>
      <c r="G44" s="47"/>
      <c r="H44" s="47"/>
      <c r="I44" s="47"/>
      <c r="J44" s="46"/>
      <c r="K44" s="46"/>
      <c r="L44" s="42"/>
      <c r="M44" s="42"/>
      <c r="N44" s="42"/>
      <c r="O44" s="42"/>
      <c r="P44" s="22"/>
    </row>
    <row r="45" spans="1:16" x14ac:dyDescent="0.3">
      <c r="A45" s="49"/>
      <c r="B45" s="44" t="s">
        <v>16</v>
      </c>
      <c r="C45" s="45"/>
      <c r="D45" s="45"/>
      <c r="E45" s="46"/>
      <c r="F45" s="47">
        <v>2544.3000000000002</v>
      </c>
      <c r="G45" s="47"/>
      <c r="H45" s="47"/>
      <c r="I45" s="47"/>
      <c r="J45" s="46"/>
      <c r="K45" s="46"/>
      <c r="L45" s="42"/>
      <c r="M45" s="42"/>
      <c r="N45" s="42"/>
      <c r="O45" s="42"/>
      <c r="P45" s="22"/>
    </row>
    <row r="46" spans="1:16" x14ac:dyDescent="0.3">
      <c r="A46" s="49"/>
      <c r="B46" s="44" t="s">
        <v>4</v>
      </c>
      <c r="C46" s="45"/>
      <c r="D46" s="45"/>
      <c r="E46" s="46"/>
      <c r="F46" s="47">
        <f>F45</f>
        <v>2544.3000000000002</v>
      </c>
      <c r="G46" s="47"/>
      <c r="H46" s="47"/>
      <c r="I46" s="47"/>
      <c r="J46" s="46"/>
      <c r="K46" s="46"/>
      <c r="L46" s="42"/>
      <c r="M46" s="42"/>
      <c r="N46" s="42"/>
      <c r="O46" s="42"/>
      <c r="P46" s="22"/>
    </row>
    <row r="47" spans="1:16" s="4" customFormat="1" ht="27.6" x14ac:dyDescent="0.3">
      <c r="A47" s="49">
        <v>9</v>
      </c>
      <c r="B47" s="44" t="s">
        <v>1</v>
      </c>
      <c r="C47" s="45" t="s">
        <v>6</v>
      </c>
      <c r="D47" s="45" t="s">
        <v>67</v>
      </c>
      <c r="E47" s="46"/>
      <c r="F47" s="50">
        <v>3181.4</v>
      </c>
      <c r="G47" s="50">
        <v>3180.9</v>
      </c>
      <c r="H47" s="50">
        <v>3867.12</v>
      </c>
      <c r="I47" s="50">
        <v>6133.4</v>
      </c>
      <c r="J47" s="47">
        <v>7307</v>
      </c>
      <c r="K47" s="47">
        <v>5000</v>
      </c>
      <c r="L47" s="42">
        <v>2</v>
      </c>
      <c r="M47" s="42">
        <v>2</v>
      </c>
      <c r="N47" s="42">
        <v>2</v>
      </c>
      <c r="O47" s="42">
        <v>3</v>
      </c>
      <c r="P47" s="22" t="s">
        <v>78</v>
      </c>
    </row>
    <row r="48" spans="1:16" x14ac:dyDescent="0.3">
      <c r="A48" s="49"/>
      <c r="B48" s="44" t="s">
        <v>15</v>
      </c>
      <c r="C48" s="45"/>
      <c r="D48" s="45"/>
      <c r="E48" s="46"/>
      <c r="F48" s="47"/>
      <c r="G48" s="47"/>
      <c r="H48" s="47"/>
      <c r="I48" s="47"/>
      <c r="J48" s="47"/>
      <c r="K48" s="47"/>
      <c r="L48" s="42"/>
      <c r="M48" s="42"/>
      <c r="N48" s="42"/>
      <c r="O48" s="42"/>
      <c r="P48" s="22"/>
    </row>
    <row r="49" spans="1:16" x14ac:dyDescent="0.3">
      <c r="A49" s="49"/>
      <c r="B49" s="44" t="s">
        <v>16</v>
      </c>
      <c r="C49" s="45"/>
      <c r="D49" s="45"/>
      <c r="E49" s="46"/>
      <c r="F49" s="47">
        <v>3181.4</v>
      </c>
      <c r="G49" s="47">
        <f>G47</f>
        <v>3180.9</v>
      </c>
      <c r="H49" s="47">
        <f>H47</f>
        <v>3867.12</v>
      </c>
      <c r="I49" s="47">
        <f>I47</f>
        <v>6133.4</v>
      </c>
      <c r="J49" s="47">
        <v>7307</v>
      </c>
      <c r="K49" s="47">
        <f t="shared" ref="K49" si="0">K47</f>
        <v>5000</v>
      </c>
      <c r="L49" s="42"/>
      <c r="M49" s="42"/>
      <c r="N49" s="42"/>
      <c r="O49" s="42"/>
      <c r="P49" s="22"/>
    </row>
    <row r="50" spans="1:16" x14ac:dyDescent="0.3">
      <c r="A50" s="49"/>
      <c r="B50" s="44" t="s">
        <v>72</v>
      </c>
      <c r="C50" s="45"/>
      <c r="D50" s="45"/>
      <c r="E50" s="46"/>
      <c r="F50" s="47"/>
      <c r="G50" s="47"/>
      <c r="H50" s="47"/>
      <c r="I50" s="47"/>
      <c r="J50" s="47"/>
      <c r="K50" s="47"/>
      <c r="L50" s="42"/>
      <c r="M50" s="42"/>
      <c r="N50" s="42"/>
      <c r="O50" s="42"/>
      <c r="P50" s="22"/>
    </row>
    <row r="51" spans="1:16" s="4" customFormat="1" ht="151.5" customHeight="1" x14ac:dyDescent="0.3">
      <c r="A51" s="49">
        <v>10</v>
      </c>
      <c r="B51" s="44" t="s">
        <v>21</v>
      </c>
      <c r="C51" s="45" t="s">
        <v>7</v>
      </c>
      <c r="D51" s="55" t="s">
        <v>64</v>
      </c>
      <c r="E51" s="46">
        <v>2261595.2999999998</v>
      </c>
      <c r="F51" s="50">
        <v>842</v>
      </c>
      <c r="G51" s="50">
        <v>270.72300000000001</v>
      </c>
      <c r="H51" s="50">
        <v>270.72300000000001</v>
      </c>
      <c r="I51" s="50">
        <f>I53</f>
        <v>16311.2</v>
      </c>
      <c r="J51" s="47"/>
      <c r="K51" s="47"/>
      <c r="L51" s="42"/>
      <c r="M51" s="42">
        <v>1</v>
      </c>
      <c r="N51" s="42"/>
      <c r="O51" s="42"/>
      <c r="P51" s="22" t="s">
        <v>79</v>
      </c>
    </row>
    <row r="52" spans="1:16" x14ac:dyDescent="0.3">
      <c r="A52" s="49"/>
      <c r="B52" s="44" t="s">
        <v>15</v>
      </c>
      <c r="C52" s="45"/>
      <c r="D52" s="55"/>
      <c r="E52" s="46"/>
      <c r="F52" s="47"/>
      <c r="G52" s="47"/>
      <c r="H52" s="47"/>
      <c r="I52" s="47"/>
      <c r="J52" s="47"/>
      <c r="K52" s="47"/>
      <c r="L52" s="42"/>
      <c r="M52" s="42"/>
      <c r="N52" s="42"/>
      <c r="O52" s="42"/>
      <c r="P52" s="22"/>
    </row>
    <row r="53" spans="1:16" x14ac:dyDescent="0.3">
      <c r="A53" s="49"/>
      <c r="B53" s="44" t="s">
        <v>16</v>
      </c>
      <c r="C53" s="45"/>
      <c r="D53" s="55"/>
      <c r="E53" s="46"/>
      <c r="F53" s="47">
        <v>842</v>
      </c>
      <c r="G53" s="47">
        <f>G51</f>
        <v>270.72300000000001</v>
      </c>
      <c r="H53" s="47">
        <f>H51</f>
        <v>270.72300000000001</v>
      </c>
      <c r="I53" s="47">
        <v>16311.2</v>
      </c>
      <c r="J53" s="47"/>
      <c r="K53" s="47"/>
      <c r="L53" s="42"/>
      <c r="M53" s="42"/>
      <c r="N53" s="42"/>
      <c r="O53" s="42"/>
      <c r="P53" s="22"/>
    </row>
    <row r="54" spans="1:16" x14ac:dyDescent="0.3">
      <c r="A54" s="49"/>
      <c r="B54" s="44" t="s">
        <v>72</v>
      </c>
      <c r="C54" s="45"/>
      <c r="D54" s="55"/>
      <c r="E54" s="46">
        <v>16836.400000000001</v>
      </c>
      <c r="F54" s="47">
        <v>842</v>
      </c>
      <c r="G54" s="47">
        <f>G53</f>
        <v>270.72300000000001</v>
      </c>
      <c r="H54" s="47">
        <f>H53</f>
        <v>270.72300000000001</v>
      </c>
      <c r="I54" s="47">
        <f>I53</f>
        <v>16311.2</v>
      </c>
      <c r="J54" s="47"/>
      <c r="K54" s="47"/>
      <c r="L54" s="42"/>
      <c r="M54" s="42"/>
      <c r="N54" s="42"/>
      <c r="O54" s="42"/>
      <c r="P54" s="22"/>
    </row>
    <row r="55" spans="1:16" ht="42" customHeight="1" x14ac:dyDescent="0.3">
      <c r="A55" s="49">
        <v>11</v>
      </c>
      <c r="B55" s="44" t="s">
        <v>95</v>
      </c>
      <c r="C55" s="45"/>
      <c r="D55" s="55" t="s">
        <v>96</v>
      </c>
      <c r="E55" s="46"/>
      <c r="F55" s="50"/>
      <c r="G55" s="50"/>
      <c r="H55" s="50"/>
      <c r="I55" s="50"/>
      <c r="J55" s="47">
        <f>18323.8-5919.7</f>
        <v>12404.099999999999</v>
      </c>
      <c r="K55" s="47"/>
      <c r="L55" s="42"/>
      <c r="M55" s="42"/>
      <c r="N55" s="42"/>
      <c r="O55" s="42"/>
      <c r="P55" s="22"/>
    </row>
    <row r="56" spans="1:16" ht="21.6" customHeight="1" x14ac:dyDescent="0.3">
      <c r="A56" s="49"/>
      <c r="B56" s="44" t="s">
        <v>15</v>
      </c>
      <c r="C56" s="45"/>
      <c r="D56" s="55"/>
      <c r="E56" s="46"/>
      <c r="F56" s="47"/>
      <c r="G56" s="47"/>
      <c r="H56" s="47"/>
      <c r="I56" s="47"/>
      <c r="J56" s="47"/>
      <c r="K56" s="47"/>
      <c r="L56" s="42"/>
      <c r="M56" s="42"/>
      <c r="N56" s="42"/>
      <c r="O56" s="42"/>
      <c r="P56" s="22"/>
    </row>
    <row r="57" spans="1:16" ht="17.399999999999999" customHeight="1" x14ac:dyDescent="0.3">
      <c r="A57" s="49"/>
      <c r="B57" s="44" t="s">
        <v>16</v>
      </c>
      <c r="C57" s="45"/>
      <c r="D57" s="55"/>
      <c r="E57" s="46"/>
      <c r="F57" s="47"/>
      <c r="G57" s="47"/>
      <c r="H57" s="47"/>
      <c r="I57" s="47"/>
      <c r="J57" s="47">
        <v>12404.099999999999</v>
      </c>
      <c r="K57" s="47"/>
      <c r="L57" s="42"/>
      <c r="M57" s="42"/>
      <c r="N57" s="42"/>
      <c r="O57" s="42"/>
      <c r="P57" s="22"/>
    </row>
    <row r="58" spans="1:16" ht="20.399999999999999" customHeight="1" x14ac:dyDescent="0.3">
      <c r="A58" s="49"/>
      <c r="B58" s="44" t="s">
        <v>72</v>
      </c>
      <c r="C58" s="45"/>
      <c r="D58" s="55"/>
      <c r="E58" s="46"/>
      <c r="F58" s="47"/>
      <c r="G58" s="47"/>
      <c r="H58" s="47"/>
      <c r="I58" s="47"/>
      <c r="J58" s="47">
        <v>12404.099999999999</v>
      </c>
      <c r="K58" s="47"/>
      <c r="L58" s="42"/>
      <c r="M58" s="42"/>
      <c r="N58" s="42"/>
      <c r="O58" s="42"/>
      <c r="P58" s="22"/>
    </row>
    <row r="59" spans="1:16" s="4" customFormat="1" ht="78.75" customHeight="1" x14ac:dyDescent="0.3">
      <c r="A59" s="49">
        <v>12</v>
      </c>
      <c r="B59" s="44" t="s">
        <v>60</v>
      </c>
      <c r="C59" s="45" t="s">
        <v>61</v>
      </c>
      <c r="D59" s="55" t="s">
        <v>101</v>
      </c>
      <c r="E59" s="46"/>
      <c r="F59" s="50"/>
      <c r="G59" s="50"/>
      <c r="H59" s="50">
        <v>1190.73927</v>
      </c>
      <c r="I59" s="50">
        <f>13467.4+1942.9</f>
        <v>15410.3</v>
      </c>
      <c r="J59" s="47">
        <v>5919.7</v>
      </c>
      <c r="K59" s="47"/>
      <c r="L59" s="42"/>
      <c r="M59" s="42">
        <v>1</v>
      </c>
      <c r="N59" s="42"/>
      <c r="O59" s="42"/>
      <c r="P59" s="22" t="s">
        <v>79</v>
      </c>
    </row>
    <row r="60" spans="1:16" x14ac:dyDescent="0.3">
      <c r="A60" s="49"/>
      <c r="B60" s="44" t="s">
        <v>15</v>
      </c>
      <c r="C60" s="45"/>
      <c r="D60" s="55"/>
      <c r="E60" s="46"/>
      <c r="F60" s="47"/>
      <c r="G60" s="47"/>
      <c r="H60" s="47"/>
      <c r="I60" s="47"/>
      <c r="J60" s="47"/>
      <c r="K60" s="47"/>
      <c r="L60" s="42"/>
      <c r="M60" s="42"/>
      <c r="N60" s="42"/>
      <c r="O60" s="42"/>
      <c r="P60" s="22"/>
    </row>
    <row r="61" spans="1:16" x14ac:dyDescent="0.3">
      <c r="A61" s="49"/>
      <c r="B61" s="44" t="s">
        <v>16</v>
      </c>
      <c r="C61" s="45"/>
      <c r="D61" s="55"/>
      <c r="E61" s="46"/>
      <c r="F61" s="47"/>
      <c r="G61" s="47"/>
      <c r="H61" s="47">
        <f>H59</f>
        <v>1190.73927</v>
      </c>
      <c r="I61" s="47">
        <v>15410.3</v>
      </c>
      <c r="J61" s="47">
        <v>5919.7</v>
      </c>
      <c r="K61" s="47"/>
      <c r="L61" s="42"/>
      <c r="M61" s="42"/>
      <c r="N61" s="42"/>
      <c r="O61" s="42"/>
      <c r="P61" s="22"/>
    </row>
    <row r="62" spans="1:16" x14ac:dyDescent="0.3">
      <c r="A62" s="49"/>
      <c r="B62" s="44" t="s">
        <v>72</v>
      </c>
      <c r="C62" s="45"/>
      <c r="D62" s="55"/>
      <c r="E62" s="46"/>
      <c r="F62" s="47"/>
      <c r="G62" s="47"/>
      <c r="H62" s="47">
        <f>H61</f>
        <v>1190.73927</v>
      </c>
      <c r="I62" s="47">
        <v>15410.3</v>
      </c>
      <c r="J62" s="47">
        <v>5919.7</v>
      </c>
      <c r="K62" s="47"/>
      <c r="L62" s="42"/>
      <c r="M62" s="42"/>
      <c r="N62" s="42"/>
      <c r="O62" s="42"/>
      <c r="P62" s="22"/>
    </row>
    <row r="63" spans="1:16" s="4" customFormat="1" ht="113.25" customHeight="1" x14ac:dyDescent="0.3">
      <c r="A63" s="49">
        <v>13</v>
      </c>
      <c r="B63" s="44" t="s">
        <v>87</v>
      </c>
      <c r="C63" s="45" t="s">
        <v>23</v>
      </c>
      <c r="D63" s="55" t="s">
        <v>85</v>
      </c>
      <c r="E63" s="46"/>
      <c r="F63" s="50"/>
      <c r="G63" s="50">
        <v>722.29715999999996</v>
      </c>
      <c r="H63" s="50"/>
      <c r="I63" s="47">
        <f>I65</f>
        <v>602.79999999999995</v>
      </c>
      <c r="J63" s="47">
        <v>15499.2</v>
      </c>
      <c r="K63" s="47"/>
      <c r="L63" s="42"/>
      <c r="M63" s="42"/>
      <c r="N63" s="42">
        <v>1</v>
      </c>
      <c r="O63" s="42"/>
      <c r="P63" s="22" t="s">
        <v>79</v>
      </c>
    </row>
    <row r="64" spans="1:16" x14ac:dyDescent="0.3">
      <c r="A64" s="49"/>
      <c r="B64" s="44" t="s">
        <v>15</v>
      </c>
      <c r="C64" s="45"/>
      <c r="D64" s="55"/>
      <c r="E64" s="46"/>
      <c r="F64" s="47"/>
      <c r="G64" s="47"/>
      <c r="H64" s="47"/>
      <c r="I64" s="47"/>
      <c r="J64" s="47"/>
      <c r="K64" s="47"/>
      <c r="L64" s="42"/>
      <c r="M64" s="42"/>
      <c r="N64" s="42"/>
      <c r="O64" s="42"/>
      <c r="P64" s="22"/>
    </row>
    <row r="65" spans="1:16" x14ac:dyDescent="0.3">
      <c r="A65" s="49"/>
      <c r="B65" s="44" t="s">
        <v>16</v>
      </c>
      <c r="C65" s="45"/>
      <c r="D65" s="55"/>
      <c r="E65" s="46"/>
      <c r="F65" s="47"/>
      <c r="G65" s="47">
        <v>722.29715999999996</v>
      </c>
      <c r="H65" s="47"/>
      <c r="I65" s="47">
        <v>602.79999999999995</v>
      </c>
      <c r="J65" s="47">
        <f>J63</f>
        <v>15499.2</v>
      </c>
      <c r="K65" s="47"/>
      <c r="L65" s="42"/>
      <c r="M65" s="42"/>
      <c r="N65" s="42"/>
      <c r="O65" s="42"/>
      <c r="P65" s="22"/>
    </row>
    <row r="66" spans="1:16" x14ac:dyDescent="0.3">
      <c r="A66" s="49"/>
      <c r="B66" s="44" t="s">
        <v>72</v>
      </c>
      <c r="C66" s="45"/>
      <c r="D66" s="55"/>
      <c r="E66" s="46"/>
      <c r="F66" s="47"/>
      <c r="G66" s="47">
        <f>G65</f>
        <v>722.29715999999996</v>
      </c>
      <c r="H66" s="47"/>
      <c r="I66" s="47">
        <f>I65</f>
        <v>602.79999999999995</v>
      </c>
      <c r="J66" s="47">
        <f>J65</f>
        <v>15499.2</v>
      </c>
      <c r="K66" s="47"/>
      <c r="L66" s="42"/>
      <c r="M66" s="42"/>
      <c r="N66" s="42"/>
      <c r="O66" s="42"/>
      <c r="P66" s="22"/>
    </row>
    <row r="67" spans="1:16" s="4" customFormat="1" ht="51.75" customHeight="1" x14ac:dyDescent="0.3">
      <c r="A67" s="49">
        <v>14</v>
      </c>
      <c r="B67" s="44" t="s">
        <v>58</v>
      </c>
      <c r="C67" s="45" t="s">
        <v>59</v>
      </c>
      <c r="D67" s="55" t="s">
        <v>99</v>
      </c>
      <c r="E67" s="46"/>
      <c r="F67" s="50"/>
      <c r="G67" s="50"/>
      <c r="H67" s="50">
        <v>250.98161999999999</v>
      </c>
      <c r="I67" s="50">
        <f>I69</f>
        <v>331.2</v>
      </c>
      <c r="J67" s="50"/>
      <c r="K67" s="47"/>
      <c r="L67" s="42"/>
      <c r="M67" s="42"/>
      <c r="N67" s="42">
        <v>1</v>
      </c>
      <c r="O67" s="42"/>
      <c r="P67" s="22" t="s">
        <v>79</v>
      </c>
    </row>
    <row r="68" spans="1:16" ht="18.75" customHeight="1" x14ac:dyDescent="0.3">
      <c r="A68" s="49"/>
      <c r="B68" s="44" t="s">
        <v>15</v>
      </c>
      <c r="C68" s="45"/>
      <c r="D68" s="55"/>
      <c r="E68" s="46"/>
      <c r="F68" s="47"/>
      <c r="G68" s="47"/>
      <c r="H68" s="47"/>
      <c r="I68" s="47"/>
      <c r="J68" s="47"/>
      <c r="K68" s="47"/>
      <c r="L68" s="42"/>
      <c r="M68" s="42"/>
      <c r="N68" s="42"/>
      <c r="O68" s="42"/>
      <c r="P68" s="22"/>
    </row>
    <row r="69" spans="1:16" ht="22.5" customHeight="1" x14ac:dyDescent="0.3">
      <c r="A69" s="49"/>
      <c r="B69" s="44" t="s">
        <v>16</v>
      </c>
      <c r="C69" s="45"/>
      <c r="D69" s="55"/>
      <c r="E69" s="46"/>
      <c r="F69" s="47"/>
      <c r="G69" s="47"/>
      <c r="H69" s="47">
        <f>H67</f>
        <v>250.98161999999999</v>
      </c>
      <c r="I69" s="47">
        <v>331.2</v>
      </c>
      <c r="J69" s="47"/>
      <c r="K69" s="47"/>
      <c r="L69" s="42"/>
      <c r="M69" s="42"/>
      <c r="N69" s="42"/>
      <c r="O69" s="42"/>
      <c r="P69" s="22"/>
    </row>
    <row r="70" spans="1:16" ht="23.25" customHeight="1" x14ac:dyDescent="0.3">
      <c r="A70" s="49"/>
      <c r="B70" s="44" t="s">
        <v>72</v>
      </c>
      <c r="C70" s="45"/>
      <c r="D70" s="55"/>
      <c r="E70" s="46"/>
      <c r="F70" s="47"/>
      <c r="G70" s="47"/>
      <c r="H70" s="47">
        <f>H69</f>
        <v>250.98161999999999</v>
      </c>
      <c r="I70" s="47">
        <v>331.2</v>
      </c>
      <c r="J70" s="47"/>
      <c r="K70" s="47"/>
      <c r="L70" s="42"/>
      <c r="M70" s="42"/>
      <c r="N70" s="42"/>
      <c r="O70" s="42"/>
      <c r="P70" s="22"/>
    </row>
    <row r="71" spans="1:16" s="4" customFormat="1" ht="69" customHeight="1" x14ac:dyDescent="0.3">
      <c r="A71" s="49">
        <v>15</v>
      </c>
      <c r="B71" s="44" t="s">
        <v>86</v>
      </c>
      <c r="C71" s="45"/>
      <c r="D71" s="55" t="s">
        <v>88</v>
      </c>
      <c r="E71" s="46"/>
      <c r="F71" s="50"/>
      <c r="G71" s="50"/>
      <c r="H71" s="50"/>
      <c r="I71" s="50">
        <f>I73</f>
        <v>2067.8000000000002</v>
      </c>
      <c r="J71" s="47"/>
      <c r="K71" s="47"/>
      <c r="L71" s="42"/>
      <c r="M71" s="42">
        <v>1</v>
      </c>
      <c r="N71" s="42"/>
      <c r="O71" s="42"/>
      <c r="P71" s="22"/>
    </row>
    <row r="72" spans="1:16" x14ac:dyDescent="0.3">
      <c r="A72" s="49"/>
      <c r="B72" s="44" t="s">
        <v>15</v>
      </c>
      <c r="C72" s="45"/>
      <c r="D72" s="55"/>
      <c r="E72" s="46"/>
      <c r="F72" s="47"/>
      <c r="G72" s="47"/>
      <c r="H72" s="47"/>
      <c r="I72" s="47"/>
      <c r="J72" s="47"/>
      <c r="K72" s="47"/>
      <c r="L72" s="42"/>
      <c r="M72" s="42"/>
      <c r="N72" s="42"/>
      <c r="O72" s="42"/>
      <c r="P72" s="22"/>
    </row>
    <row r="73" spans="1:16" x14ac:dyDescent="0.3">
      <c r="A73" s="49"/>
      <c r="B73" s="44" t="s">
        <v>16</v>
      </c>
      <c r="C73" s="45"/>
      <c r="D73" s="55"/>
      <c r="E73" s="46"/>
      <c r="F73" s="47"/>
      <c r="G73" s="47"/>
      <c r="H73" s="47"/>
      <c r="I73" s="47">
        <v>2067.8000000000002</v>
      </c>
      <c r="J73" s="47"/>
      <c r="K73" s="47"/>
      <c r="L73" s="42"/>
      <c r="M73" s="42"/>
      <c r="N73" s="42"/>
      <c r="O73" s="42"/>
      <c r="P73" s="22"/>
    </row>
    <row r="74" spans="1:16" x14ac:dyDescent="0.3">
      <c r="A74" s="49"/>
      <c r="B74" s="44" t="s">
        <v>72</v>
      </c>
      <c r="C74" s="45"/>
      <c r="D74" s="55"/>
      <c r="E74" s="46"/>
      <c r="F74" s="47"/>
      <c r="G74" s="47"/>
      <c r="H74" s="47"/>
      <c r="I74" s="47">
        <f>I73</f>
        <v>2067.8000000000002</v>
      </c>
      <c r="J74" s="47"/>
      <c r="K74" s="47"/>
      <c r="L74" s="42"/>
      <c r="M74" s="42"/>
      <c r="N74" s="42"/>
      <c r="O74" s="42"/>
      <c r="P74" s="22"/>
    </row>
    <row r="75" spans="1:16" s="4" customFormat="1" ht="47.25" customHeight="1" x14ac:dyDescent="0.3">
      <c r="A75" s="49">
        <v>16</v>
      </c>
      <c r="B75" s="44" t="s">
        <v>30</v>
      </c>
      <c r="C75" s="45" t="s">
        <v>33</v>
      </c>
      <c r="D75" s="55" t="s">
        <v>69</v>
      </c>
      <c r="E75" s="46"/>
      <c r="F75" s="50"/>
      <c r="G75" s="50">
        <v>402.6</v>
      </c>
      <c r="H75" s="50">
        <v>1923.15</v>
      </c>
      <c r="I75" s="47"/>
      <c r="J75" s="47"/>
      <c r="K75" s="47"/>
      <c r="L75" s="42"/>
      <c r="M75" s="42"/>
      <c r="N75" s="42"/>
      <c r="O75" s="42"/>
      <c r="P75" s="22"/>
    </row>
    <row r="76" spans="1:16" x14ac:dyDescent="0.3">
      <c r="A76" s="49"/>
      <c r="B76" s="44" t="s">
        <v>15</v>
      </c>
      <c r="C76" s="45"/>
      <c r="D76" s="55"/>
      <c r="E76" s="46"/>
      <c r="F76" s="47"/>
      <c r="G76" s="47"/>
      <c r="H76" s="47"/>
      <c r="I76" s="47"/>
      <c r="J76" s="47"/>
      <c r="K76" s="47"/>
      <c r="L76" s="42"/>
      <c r="M76" s="42"/>
      <c r="N76" s="42"/>
      <c r="O76" s="42"/>
      <c r="P76" s="22"/>
    </row>
    <row r="77" spans="1:16" x14ac:dyDescent="0.3">
      <c r="A77" s="49"/>
      <c r="B77" s="44" t="s">
        <v>16</v>
      </c>
      <c r="C77" s="45"/>
      <c r="D77" s="55"/>
      <c r="E77" s="46"/>
      <c r="F77" s="47"/>
      <c r="G77" s="47">
        <f>G75</f>
        <v>402.6</v>
      </c>
      <c r="H77" s="47">
        <f>H75</f>
        <v>1923.15</v>
      </c>
      <c r="I77" s="47"/>
      <c r="J77" s="47"/>
      <c r="K77" s="47"/>
      <c r="L77" s="42"/>
      <c r="M77" s="42"/>
      <c r="N77" s="42"/>
      <c r="O77" s="42"/>
      <c r="P77" s="22"/>
    </row>
    <row r="78" spans="1:16" x14ac:dyDescent="0.3">
      <c r="A78" s="49"/>
      <c r="B78" s="44" t="s">
        <v>72</v>
      </c>
      <c r="C78" s="45"/>
      <c r="D78" s="55"/>
      <c r="E78" s="46"/>
      <c r="F78" s="47"/>
      <c r="G78" s="47">
        <f>G77</f>
        <v>402.6</v>
      </c>
      <c r="H78" s="47">
        <f>H77</f>
        <v>1923.15</v>
      </c>
      <c r="I78" s="47"/>
      <c r="J78" s="47"/>
      <c r="K78" s="47"/>
      <c r="L78" s="42"/>
      <c r="M78" s="42"/>
      <c r="N78" s="42"/>
      <c r="O78" s="42"/>
      <c r="P78" s="22"/>
    </row>
    <row r="79" spans="1:16" s="4" customFormat="1" ht="45" customHeight="1" x14ac:dyDescent="0.3">
      <c r="A79" s="49">
        <v>17</v>
      </c>
      <c r="B79" s="44" t="s">
        <v>27</v>
      </c>
      <c r="C79" s="45" t="s">
        <v>24</v>
      </c>
      <c r="D79" s="45" t="s">
        <v>68</v>
      </c>
      <c r="E79" s="46"/>
      <c r="F79" s="50"/>
      <c r="G79" s="50">
        <v>1303.87724</v>
      </c>
      <c r="H79" s="50"/>
      <c r="I79" s="47"/>
      <c r="J79" s="46"/>
      <c r="K79" s="46"/>
      <c r="L79" s="42"/>
      <c r="M79" s="42"/>
      <c r="N79" s="42"/>
      <c r="O79" s="42"/>
      <c r="P79" s="22"/>
    </row>
    <row r="80" spans="1:16" x14ac:dyDescent="0.3">
      <c r="A80" s="49"/>
      <c r="B80" s="44" t="s">
        <v>15</v>
      </c>
      <c r="C80" s="45"/>
      <c r="D80" s="45"/>
      <c r="E80" s="46"/>
      <c r="F80" s="47"/>
      <c r="G80" s="47"/>
      <c r="H80" s="47"/>
      <c r="I80" s="47"/>
      <c r="J80" s="46"/>
      <c r="K80" s="46"/>
      <c r="L80" s="42"/>
      <c r="M80" s="42"/>
      <c r="N80" s="42"/>
      <c r="O80" s="42"/>
      <c r="P80" s="22"/>
    </row>
    <row r="81" spans="1:16" x14ac:dyDescent="0.3">
      <c r="A81" s="49"/>
      <c r="B81" s="44" t="s">
        <v>16</v>
      </c>
      <c r="C81" s="45"/>
      <c r="D81" s="45"/>
      <c r="E81" s="46"/>
      <c r="F81" s="47"/>
      <c r="G81" s="47">
        <f>G79</f>
        <v>1303.87724</v>
      </c>
      <c r="H81" s="47"/>
      <c r="I81" s="47"/>
      <c r="J81" s="46"/>
      <c r="K81" s="46"/>
      <c r="L81" s="42"/>
      <c r="M81" s="42"/>
      <c r="N81" s="42"/>
      <c r="O81" s="42"/>
      <c r="P81" s="22"/>
    </row>
    <row r="82" spans="1:16" x14ac:dyDescent="0.3">
      <c r="A82" s="49"/>
      <c r="B82" s="44" t="s">
        <v>72</v>
      </c>
      <c r="C82" s="45"/>
      <c r="D82" s="45"/>
      <c r="E82" s="46"/>
      <c r="F82" s="47"/>
      <c r="G82" s="47">
        <f>G81</f>
        <v>1303.87724</v>
      </c>
      <c r="H82" s="47"/>
      <c r="I82" s="47"/>
      <c r="J82" s="46"/>
      <c r="K82" s="46"/>
      <c r="L82" s="42"/>
      <c r="M82" s="42"/>
      <c r="N82" s="42"/>
      <c r="O82" s="42"/>
      <c r="P82" s="22"/>
    </row>
    <row r="83" spans="1:16" s="4" customFormat="1" ht="45" customHeight="1" x14ac:dyDescent="0.3">
      <c r="A83" s="49">
        <v>18</v>
      </c>
      <c r="B83" s="44" t="s">
        <v>31</v>
      </c>
      <c r="C83" s="45" t="s">
        <v>34</v>
      </c>
      <c r="D83" s="45" t="s">
        <v>68</v>
      </c>
      <c r="E83" s="46"/>
      <c r="F83" s="50"/>
      <c r="G83" s="50">
        <v>2240.0237699999998</v>
      </c>
      <c r="H83" s="50"/>
      <c r="I83" s="47"/>
      <c r="J83" s="46"/>
      <c r="K83" s="46"/>
      <c r="L83" s="42"/>
      <c r="M83" s="42"/>
      <c r="N83" s="42"/>
      <c r="O83" s="42"/>
      <c r="P83" s="22"/>
    </row>
    <row r="84" spans="1:16" x14ac:dyDescent="0.3">
      <c r="A84" s="49"/>
      <c r="B84" s="44" t="s">
        <v>15</v>
      </c>
      <c r="C84" s="45"/>
      <c r="D84" s="45"/>
      <c r="E84" s="46"/>
      <c r="F84" s="47"/>
      <c r="G84" s="47"/>
      <c r="H84" s="47"/>
      <c r="I84" s="47"/>
      <c r="J84" s="46"/>
      <c r="K84" s="46"/>
      <c r="L84" s="42"/>
      <c r="M84" s="42"/>
      <c r="N84" s="42"/>
      <c r="O84" s="42"/>
      <c r="P84" s="22"/>
    </row>
    <row r="85" spans="1:16" x14ac:dyDescent="0.3">
      <c r="A85" s="49"/>
      <c r="B85" s="44" t="s">
        <v>16</v>
      </c>
      <c r="C85" s="45"/>
      <c r="D85" s="45"/>
      <c r="E85" s="46"/>
      <c r="F85" s="47"/>
      <c r="G85" s="47">
        <f>G83</f>
        <v>2240.0237699999998</v>
      </c>
      <c r="H85" s="47"/>
      <c r="I85" s="47"/>
      <c r="J85" s="46"/>
      <c r="K85" s="46"/>
      <c r="L85" s="42"/>
      <c r="M85" s="42"/>
      <c r="N85" s="42"/>
      <c r="O85" s="42"/>
      <c r="P85" s="22"/>
    </row>
    <row r="86" spans="1:16" x14ac:dyDescent="0.3">
      <c r="A86" s="49"/>
      <c r="B86" s="44" t="s">
        <v>72</v>
      </c>
      <c r="C86" s="45"/>
      <c r="D86" s="45"/>
      <c r="E86" s="46"/>
      <c r="F86" s="47"/>
      <c r="G86" s="47">
        <f>G85</f>
        <v>2240.0237699999998</v>
      </c>
      <c r="H86" s="47"/>
      <c r="I86" s="47"/>
      <c r="J86" s="46"/>
      <c r="K86" s="46"/>
      <c r="L86" s="42"/>
      <c r="M86" s="42"/>
      <c r="N86" s="42"/>
      <c r="O86" s="42"/>
      <c r="P86" s="22"/>
    </row>
    <row r="87" spans="1:16" s="4" customFormat="1" ht="45" customHeight="1" x14ac:dyDescent="0.3">
      <c r="A87" s="49">
        <v>19</v>
      </c>
      <c r="B87" s="44" t="s">
        <v>29</v>
      </c>
      <c r="C87" s="45" t="s">
        <v>26</v>
      </c>
      <c r="D87" s="45" t="s">
        <v>68</v>
      </c>
      <c r="E87" s="46"/>
      <c r="F87" s="50"/>
      <c r="G87" s="50">
        <v>1571.2421400000001</v>
      </c>
      <c r="H87" s="50"/>
      <c r="I87" s="47"/>
      <c r="J87" s="46"/>
      <c r="K87" s="46"/>
      <c r="L87" s="42"/>
      <c r="M87" s="42"/>
      <c r="N87" s="42"/>
      <c r="O87" s="42"/>
      <c r="P87" s="22"/>
    </row>
    <row r="88" spans="1:16" x14ac:dyDescent="0.3">
      <c r="A88" s="49"/>
      <c r="B88" s="44" t="s">
        <v>15</v>
      </c>
      <c r="C88" s="45"/>
      <c r="D88" s="45"/>
      <c r="E88" s="46"/>
      <c r="F88" s="47"/>
      <c r="G88" s="47"/>
      <c r="H88" s="47"/>
      <c r="I88" s="47"/>
      <c r="J88" s="46"/>
      <c r="K88" s="46"/>
      <c r="L88" s="42"/>
      <c r="M88" s="42"/>
      <c r="N88" s="42"/>
      <c r="O88" s="42"/>
      <c r="P88" s="22"/>
    </row>
    <row r="89" spans="1:16" x14ac:dyDescent="0.3">
      <c r="A89" s="49"/>
      <c r="B89" s="44" t="s">
        <v>16</v>
      </c>
      <c r="C89" s="45"/>
      <c r="D89" s="45"/>
      <c r="E89" s="46"/>
      <c r="F89" s="47"/>
      <c r="G89" s="47">
        <f>G87</f>
        <v>1571.2421400000001</v>
      </c>
      <c r="H89" s="47"/>
      <c r="I89" s="47"/>
      <c r="J89" s="46"/>
      <c r="K89" s="46"/>
      <c r="L89" s="42"/>
      <c r="M89" s="42"/>
      <c r="N89" s="42"/>
      <c r="O89" s="42"/>
      <c r="P89" s="22"/>
    </row>
    <row r="90" spans="1:16" x14ac:dyDescent="0.3">
      <c r="A90" s="49"/>
      <c r="B90" s="44" t="s">
        <v>72</v>
      </c>
      <c r="C90" s="45"/>
      <c r="D90" s="45"/>
      <c r="E90" s="46"/>
      <c r="F90" s="47"/>
      <c r="G90" s="47">
        <f>G89</f>
        <v>1571.2421400000001</v>
      </c>
      <c r="H90" s="47"/>
      <c r="I90" s="47"/>
      <c r="J90" s="46"/>
      <c r="K90" s="46"/>
      <c r="L90" s="42"/>
      <c r="M90" s="42"/>
      <c r="N90" s="42"/>
      <c r="O90" s="42"/>
      <c r="P90" s="22"/>
    </row>
    <row r="91" spans="1:16" s="4" customFormat="1" ht="41.4" x14ac:dyDescent="0.3">
      <c r="A91" s="49">
        <v>20</v>
      </c>
      <c r="B91" s="44" t="s">
        <v>57</v>
      </c>
      <c r="C91" s="45"/>
      <c r="D91" s="55" t="s">
        <v>94</v>
      </c>
      <c r="E91" s="46"/>
      <c r="F91" s="50"/>
      <c r="G91" s="50"/>
      <c r="H91" s="50">
        <v>236.07157000000001</v>
      </c>
      <c r="I91" s="46">
        <v>1485.5</v>
      </c>
      <c r="J91" s="56"/>
      <c r="K91" s="46"/>
      <c r="L91" s="42"/>
      <c r="M91" s="42">
        <v>1</v>
      </c>
      <c r="N91" s="42"/>
      <c r="O91" s="42"/>
      <c r="P91" s="22" t="s">
        <v>79</v>
      </c>
    </row>
    <row r="92" spans="1:16" x14ac:dyDescent="0.3">
      <c r="A92" s="49"/>
      <c r="B92" s="44" t="s">
        <v>15</v>
      </c>
      <c r="C92" s="45"/>
      <c r="D92" s="55"/>
      <c r="E92" s="46"/>
      <c r="F92" s="47"/>
      <c r="G92" s="47"/>
      <c r="H92" s="47"/>
      <c r="I92" s="46"/>
      <c r="J92" s="56"/>
      <c r="K92" s="46"/>
      <c r="L92" s="42"/>
      <c r="M92" s="42"/>
      <c r="N92" s="42"/>
      <c r="O92" s="42"/>
      <c r="P92" s="22"/>
    </row>
    <row r="93" spans="1:16" x14ac:dyDescent="0.3">
      <c r="A93" s="49"/>
      <c r="B93" s="44" t="s">
        <v>16</v>
      </c>
      <c r="C93" s="45"/>
      <c r="D93" s="55"/>
      <c r="E93" s="46"/>
      <c r="F93" s="47"/>
      <c r="G93" s="47"/>
      <c r="H93" s="47">
        <f>H91</f>
        <v>236.07157000000001</v>
      </c>
      <c r="I93" s="46">
        <f>I91</f>
        <v>1485.5</v>
      </c>
      <c r="J93" s="56"/>
      <c r="K93" s="46"/>
      <c r="L93" s="42"/>
      <c r="M93" s="42"/>
      <c r="N93" s="42"/>
      <c r="O93" s="42"/>
      <c r="P93" s="22"/>
    </row>
    <row r="94" spans="1:16" x14ac:dyDescent="0.3">
      <c r="A94" s="49"/>
      <c r="B94" s="44" t="s">
        <v>72</v>
      </c>
      <c r="C94" s="45"/>
      <c r="D94" s="55"/>
      <c r="E94" s="46"/>
      <c r="F94" s="47"/>
      <c r="G94" s="47"/>
      <c r="H94" s="47">
        <f>H93</f>
        <v>236.07157000000001</v>
      </c>
      <c r="I94" s="46">
        <f>I93</f>
        <v>1485.5</v>
      </c>
      <c r="J94" s="56"/>
      <c r="K94" s="46"/>
      <c r="L94" s="42"/>
      <c r="M94" s="42"/>
      <c r="N94" s="42"/>
      <c r="O94" s="42"/>
      <c r="P94" s="22"/>
    </row>
    <row r="95" spans="1:16" s="4" customFormat="1" ht="45" customHeight="1" x14ac:dyDescent="0.3">
      <c r="A95" s="49">
        <v>21</v>
      </c>
      <c r="B95" s="44" t="s">
        <v>32</v>
      </c>
      <c r="C95" s="45" t="s">
        <v>35</v>
      </c>
      <c r="D95" s="55" t="s">
        <v>69</v>
      </c>
      <c r="E95" s="46"/>
      <c r="F95" s="50"/>
      <c r="G95" s="50">
        <v>428.9</v>
      </c>
      <c r="H95" s="50">
        <v>2145</v>
      </c>
      <c r="I95" s="47"/>
      <c r="J95" s="46"/>
      <c r="K95" s="46"/>
      <c r="L95" s="42"/>
      <c r="M95" s="42"/>
      <c r="N95" s="42"/>
      <c r="O95" s="42"/>
      <c r="P95" s="22"/>
    </row>
    <row r="96" spans="1:16" x14ac:dyDescent="0.3">
      <c r="A96" s="49"/>
      <c r="B96" s="44" t="s">
        <v>15</v>
      </c>
      <c r="C96" s="45"/>
      <c r="D96" s="55"/>
      <c r="E96" s="46"/>
      <c r="F96" s="47"/>
      <c r="G96" s="47"/>
      <c r="H96" s="47"/>
      <c r="I96" s="47"/>
      <c r="J96" s="46"/>
      <c r="K96" s="46"/>
      <c r="L96" s="42"/>
      <c r="M96" s="42"/>
      <c r="N96" s="42"/>
      <c r="O96" s="42"/>
      <c r="P96" s="22"/>
    </row>
    <row r="97" spans="1:16" x14ac:dyDescent="0.3">
      <c r="A97" s="49"/>
      <c r="B97" s="44" t="s">
        <v>16</v>
      </c>
      <c r="C97" s="45"/>
      <c r="D97" s="55"/>
      <c r="E97" s="46"/>
      <c r="F97" s="47"/>
      <c r="G97" s="47">
        <f>G95</f>
        <v>428.9</v>
      </c>
      <c r="H97" s="47">
        <f>H95</f>
        <v>2145</v>
      </c>
      <c r="I97" s="47"/>
      <c r="J97" s="46"/>
      <c r="K97" s="46"/>
      <c r="L97" s="42"/>
      <c r="M97" s="42"/>
      <c r="N97" s="42"/>
      <c r="O97" s="42"/>
      <c r="P97" s="22"/>
    </row>
    <row r="98" spans="1:16" x14ac:dyDescent="0.3">
      <c r="A98" s="49"/>
      <c r="B98" s="44" t="s">
        <v>72</v>
      </c>
      <c r="C98" s="45"/>
      <c r="D98" s="55"/>
      <c r="E98" s="46"/>
      <c r="F98" s="47"/>
      <c r="G98" s="47">
        <f>G97</f>
        <v>428.9</v>
      </c>
      <c r="H98" s="47">
        <f>H97</f>
        <v>2145</v>
      </c>
      <c r="I98" s="47"/>
      <c r="J98" s="46"/>
      <c r="K98" s="46"/>
      <c r="L98" s="42"/>
      <c r="M98" s="42"/>
      <c r="N98" s="42"/>
      <c r="O98" s="42"/>
      <c r="P98" s="22"/>
    </row>
    <row r="99" spans="1:16" s="4" customFormat="1" ht="42.75" customHeight="1" x14ac:dyDescent="0.3">
      <c r="A99" s="49">
        <v>22</v>
      </c>
      <c r="B99" s="44" t="s">
        <v>56</v>
      </c>
      <c r="C99" s="45"/>
      <c r="D99" s="55" t="s">
        <v>89</v>
      </c>
      <c r="E99" s="46"/>
      <c r="F99" s="50"/>
      <c r="G99" s="50"/>
      <c r="H99" s="50">
        <v>248.85</v>
      </c>
      <c r="I99" s="56"/>
      <c r="J99" s="56"/>
      <c r="K99" s="56"/>
      <c r="L99" s="42"/>
      <c r="M99" s="42"/>
      <c r="N99" s="42"/>
      <c r="O99" s="42"/>
      <c r="P99" s="22"/>
    </row>
    <row r="100" spans="1:16" x14ac:dyDescent="0.3">
      <c r="A100" s="49"/>
      <c r="B100" s="44" t="s">
        <v>15</v>
      </c>
      <c r="C100" s="45"/>
      <c r="D100" s="55"/>
      <c r="E100" s="46"/>
      <c r="F100" s="47"/>
      <c r="G100" s="47"/>
      <c r="H100" s="47"/>
      <c r="I100" s="56"/>
      <c r="J100" s="56"/>
      <c r="K100" s="56"/>
      <c r="L100" s="42"/>
      <c r="M100" s="42"/>
      <c r="N100" s="42"/>
      <c r="O100" s="42"/>
      <c r="P100" s="22"/>
    </row>
    <row r="101" spans="1:16" x14ac:dyDescent="0.3">
      <c r="A101" s="49"/>
      <c r="B101" s="44" t="s">
        <v>16</v>
      </c>
      <c r="C101" s="45"/>
      <c r="D101" s="55"/>
      <c r="E101" s="46"/>
      <c r="F101" s="47"/>
      <c r="G101" s="47"/>
      <c r="H101" s="47">
        <f>H99</f>
        <v>248.85</v>
      </c>
      <c r="I101" s="56"/>
      <c r="J101" s="56"/>
      <c r="K101" s="56"/>
      <c r="L101" s="42"/>
      <c r="M101" s="42"/>
      <c r="N101" s="42"/>
      <c r="O101" s="42"/>
      <c r="P101" s="22"/>
    </row>
    <row r="102" spans="1:16" x14ac:dyDescent="0.3">
      <c r="A102" s="49"/>
      <c r="B102" s="44" t="s">
        <v>72</v>
      </c>
      <c r="C102" s="45"/>
      <c r="D102" s="55"/>
      <c r="E102" s="46"/>
      <c r="F102" s="47"/>
      <c r="G102" s="47"/>
      <c r="H102" s="47">
        <f>H101</f>
        <v>248.85</v>
      </c>
      <c r="I102" s="56"/>
      <c r="J102" s="47"/>
      <c r="K102" s="56"/>
      <c r="L102" s="42"/>
      <c r="M102" s="42"/>
      <c r="N102" s="42"/>
      <c r="O102" s="42"/>
      <c r="P102" s="22"/>
    </row>
    <row r="103" spans="1:16" s="4" customFormat="1" ht="43.5" customHeight="1" x14ac:dyDescent="0.3">
      <c r="A103" s="49">
        <v>23</v>
      </c>
      <c r="B103" s="44" t="s">
        <v>28</v>
      </c>
      <c r="C103" s="45" t="s">
        <v>25</v>
      </c>
      <c r="D103" s="55" t="s">
        <v>68</v>
      </c>
      <c r="E103" s="46"/>
      <c r="F103" s="50"/>
      <c r="G103" s="50">
        <v>1543.0460599999999</v>
      </c>
      <c r="H103" s="50"/>
      <c r="I103" s="47"/>
      <c r="J103" s="47"/>
      <c r="K103" s="47"/>
      <c r="L103" s="42"/>
      <c r="M103" s="42"/>
      <c r="N103" s="42"/>
      <c r="O103" s="42"/>
      <c r="P103" s="22"/>
    </row>
    <row r="104" spans="1:16" x14ac:dyDescent="0.3">
      <c r="A104" s="49"/>
      <c r="B104" s="44" t="s">
        <v>15</v>
      </c>
      <c r="C104" s="45"/>
      <c r="D104" s="55"/>
      <c r="E104" s="46"/>
      <c r="F104" s="47"/>
      <c r="G104" s="47"/>
      <c r="H104" s="47"/>
      <c r="I104" s="47"/>
      <c r="J104" s="47"/>
      <c r="K104" s="47"/>
      <c r="L104" s="42"/>
      <c r="M104" s="42"/>
      <c r="N104" s="42"/>
      <c r="O104" s="42"/>
      <c r="P104" s="22"/>
    </row>
    <row r="105" spans="1:16" x14ac:dyDescent="0.3">
      <c r="A105" s="49"/>
      <c r="B105" s="44" t="s">
        <v>16</v>
      </c>
      <c r="C105" s="45"/>
      <c r="D105" s="55"/>
      <c r="E105" s="46"/>
      <c r="F105" s="47"/>
      <c r="G105" s="47">
        <f>G103</f>
        <v>1543.0460599999999</v>
      </c>
      <c r="H105" s="47"/>
      <c r="I105" s="47"/>
      <c r="J105" s="47"/>
      <c r="K105" s="47"/>
      <c r="L105" s="42"/>
      <c r="M105" s="42"/>
      <c r="N105" s="42"/>
      <c r="O105" s="42"/>
      <c r="P105" s="22"/>
    </row>
    <row r="106" spans="1:16" x14ac:dyDescent="0.3">
      <c r="A106" s="49"/>
      <c r="B106" s="44" t="s">
        <v>72</v>
      </c>
      <c r="C106" s="45"/>
      <c r="D106" s="55"/>
      <c r="E106" s="46"/>
      <c r="F106" s="47"/>
      <c r="G106" s="47">
        <f>G105</f>
        <v>1543.0460599999999</v>
      </c>
      <c r="H106" s="47"/>
      <c r="I106" s="47"/>
      <c r="J106" s="47"/>
      <c r="K106" s="47"/>
      <c r="L106" s="42"/>
      <c r="M106" s="42"/>
      <c r="N106" s="42"/>
      <c r="O106" s="42"/>
      <c r="P106" s="22"/>
    </row>
    <row r="107" spans="1:16" s="4" customFormat="1" ht="45" customHeight="1" x14ac:dyDescent="0.3">
      <c r="A107" s="49">
        <v>24</v>
      </c>
      <c r="B107" s="44" t="s">
        <v>37</v>
      </c>
      <c r="C107" s="45" t="s">
        <v>36</v>
      </c>
      <c r="D107" s="55" t="s">
        <v>69</v>
      </c>
      <c r="E107" s="46"/>
      <c r="F107" s="50"/>
      <c r="G107" s="50">
        <v>359.93108999999998</v>
      </c>
      <c r="H107" s="50">
        <v>1674.2</v>
      </c>
      <c r="I107" s="47"/>
      <c r="J107" s="46"/>
      <c r="K107" s="46"/>
      <c r="L107" s="42"/>
      <c r="M107" s="42"/>
      <c r="N107" s="42"/>
      <c r="O107" s="42"/>
      <c r="P107" s="22"/>
    </row>
    <row r="108" spans="1:16" x14ac:dyDescent="0.3">
      <c r="A108" s="49"/>
      <c r="B108" s="44" t="s">
        <v>15</v>
      </c>
      <c r="C108" s="45"/>
      <c r="D108" s="55"/>
      <c r="E108" s="46"/>
      <c r="F108" s="47"/>
      <c r="G108" s="47"/>
      <c r="H108" s="47"/>
      <c r="I108" s="47"/>
      <c r="J108" s="46"/>
      <c r="K108" s="46"/>
      <c r="L108" s="42"/>
      <c r="M108" s="42"/>
      <c r="N108" s="42"/>
      <c r="O108" s="42"/>
      <c r="P108" s="22"/>
    </row>
    <row r="109" spans="1:16" x14ac:dyDescent="0.3">
      <c r="A109" s="49"/>
      <c r="B109" s="44" t="s">
        <v>16</v>
      </c>
      <c r="C109" s="45"/>
      <c r="D109" s="55"/>
      <c r="E109" s="46"/>
      <c r="F109" s="47"/>
      <c r="G109" s="47">
        <f>G107</f>
        <v>359.93108999999998</v>
      </c>
      <c r="H109" s="47">
        <f>H107</f>
        <v>1674.2</v>
      </c>
      <c r="I109" s="47"/>
      <c r="J109" s="46"/>
      <c r="K109" s="46"/>
      <c r="L109" s="42"/>
      <c r="M109" s="42"/>
      <c r="N109" s="42"/>
      <c r="O109" s="42"/>
      <c r="P109" s="22"/>
    </row>
    <row r="110" spans="1:16" x14ac:dyDescent="0.3">
      <c r="A110" s="49"/>
      <c r="B110" s="44" t="s">
        <v>72</v>
      </c>
      <c r="C110" s="45"/>
      <c r="D110" s="55"/>
      <c r="E110" s="46"/>
      <c r="F110" s="47"/>
      <c r="G110" s="47">
        <f>G109</f>
        <v>359.93108999999998</v>
      </c>
      <c r="H110" s="47">
        <f>H109</f>
        <v>1674.2</v>
      </c>
      <c r="I110" s="47"/>
      <c r="J110" s="46"/>
      <c r="K110" s="46"/>
      <c r="L110" s="42"/>
      <c r="M110" s="42"/>
      <c r="N110" s="42"/>
      <c r="O110" s="42"/>
      <c r="P110" s="57"/>
    </row>
    <row r="111" spans="1:16" s="4" customFormat="1" ht="43.5" customHeight="1" x14ac:dyDescent="0.3">
      <c r="A111" s="49">
        <v>25</v>
      </c>
      <c r="B111" s="44" t="s">
        <v>55</v>
      </c>
      <c r="C111" s="45"/>
      <c r="D111" s="55" t="s">
        <v>90</v>
      </c>
      <c r="E111" s="46"/>
      <c r="F111" s="50"/>
      <c r="G111" s="50"/>
      <c r="H111" s="50">
        <v>299.05659000000003</v>
      </c>
      <c r="I111" s="46">
        <v>1498.5</v>
      </c>
      <c r="J111" s="56"/>
      <c r="K111" s="56"/>
      <c r="L111" s="42"/>
      <c r="M111" s="42">
        <v>1</v>
      </c>
      <c r="N111" s="42"/>
      <c r="O111" s="42"/>
      <c r="P111" s="58" t="s">
        <v>79</v>
      </c>
    </row>
    <row r="112" spans="1:16" x14ac:dyDescent="0.3">
      <c r="A112" s="49"/>
      <c r="B112" s="44" t="s">
        <v>15</v>
      </c>
      <c r="C112" s="45"/>
      <c r="D112" s="55"/>
      <c r="E112" s="46"/>
      <c r="F112" s="47"/>
      <c r="G112" s="47"/>
      <c r="H112" s="47"/>
      <c r="I112" s="42"/>
      <c r="J112" s="56"/>
      <c r="K112" s="56"/>
      <c r="L112" s="42"/>
      <c r="M112" s="42"/>
      <c r="N112" s="42"/>
      <c r="O112" s="42"/>
      <c r="P112" s="57"/>
    </row>
    <row r="113" spans="1:17" x14ac:dyDescent="0.3">
      <c r="A113" s="49"/>
      <c r="B113" s="44" t="s">
        <v>16</v>
      </c>
      <c r="C113" s="45"/>
      <c r="D113" s="55"/>
      <c r="E113" s="46"/>
      <c r="F113" s="47"/>
      <c r="G113" s="47"/>
      <c r="H113" s="47">
        <v>299.10000000000002</v>
      </c>
      <c r="I113" s="46">
        <f>I111</f>
        <v>1498.5</v>
      </c>
      <c r="J113" s="56"/>
      <c r="K113" s="56"/>
      <c r="L113" s="42"/>
      <c r="M113" s="42"/>
      <c r="N113" s="42"/>
      <c r="O113" s="42"/>
      <c r="P113" s="57"/>
    </row>
    <row r="114" spans="1:17" x14ac:dyDescent="0.3">
      <c r="A114" s="49"/>
      <c r="B114" s="44" t="s">
        <v>72</v>
      </c>
      <c r="C114" s="45"/>
      <c r="D114" s="55"/>
      <c r="E114" s="46"/>
      <c r="F114" s="47"/>
      <c r="G114" s="47"/>
      <c r="H114" s="47">
        <f>H113</f>
        <v>299.10000000000002</v>
      </c>
      <c r="I114" s="46">
        <f>I113</f>
        <v>1498.5</v>
      </c>
      <c r="J114" s="56"/>
      <c r="K114" s="56"/>
      <c r="L114" s="42"/>
      <c r="M114" s="42"/>
      <c r="N114" s="42"/>
      <c r="O114" s="42"/>
      <c r="P114" s="22"/>
      <c r="Q114" s="11"/>
    </row>
    <row r="115" spans="1:17" s="4" customFormat="1" ht="45" customHeight="1" x14ac:dyDescent="0.3">
      <c r="A115" s="49">
        <v>26</v>
      </c>
      <c r="B115" s="44" t="s">
        <v>38</v>
      </c>
      <c r="C115" s="45" t="s">
        <v>39</v>
      </c>
      <c r="D115" s="45" t="s">
        <v>62</v>
      </c>
      <c r="E115" s="46"/>
      <c r="F115" s="50"/>
      <c r="G115" s="50">
        <v>591.54035999999996</v>
      </c>
      <c r="H115" s="50">
        <v>206.49</v>
      </c>
      <c r="I115" s="47"/>
      <c r="J115" s="46"/>
      <c r="K115" s="46"/>
      <c r="L115" s="42"/>
      <c r="M115" s="42"/>
      <c r="N115" s="46"/>
      <c r="O115" s="46"/>
      <c r="P115" s="59"/>
      <c r="Q115" s="12"/>
    </row>
    <row r="116" spans="1:17" x14ac:dyDescent="0.3">
      <c r="A116" s="49"/>
      <c r="B116" s="44" t="s">
        <v>15</v>
      </c>
      <c r="C116" s="45"/>
      <c r="D116" s="45"/>
      <c r="E116" s="46"/>
      <c r="F116" s="47"/>
      <c r="G116" s="47"/>
      <c r="H116" s="47"/>
      <c r="I116" s="47"/>
      <c r="J116" s="46"/>
      <c r="K116" s="46"/>
      <c r="L116" s="42"/>
      <c r="M116" s="42"/>
      <c r="N116" s="42"/>
      <c r="O116" s="42"/>
      <c r="P116" s="22"/>
    </row>
    <row r="117" spans="1:17" x14ac:dyDescent="0.3">
      <c r="A117" s="49"/>
      <c r="B117" s="44" t="s">
        <v>16</v>
      </c>
      <c r="C117" s="45"/>
      <c r="D117" s="45"/>
      <c r="E117" s="46"/>
      <c r="F117" s="47"/>
      <c r="G117" s="47">
        <v>591.54035999999996</v>
      </c>
      <c r="H117" s="47">
        <f>H115</f>
        <v>206.49</v>
      </c>
      <c r="I117" s="47"/>
      <c r="J117" s="46"/>
      <c r="K117" s="46"/>
      <c r="L117" s="42"/>
      <c r="M117" s="42"/>
      <c r="N117" s="42"/>
      <c r="O117" s="42"/>
      <c r="P117" s="22"/>
    </row>
    <row r="118" spans="1:17" x14ac:dyDescent="0.3">
      <c r="A118" s="49"/>
      <c r="B118" s="44" t="s">
        <v>72</v>
      </c>
      <c r="C118" s="45"/>
      <c r="D118" s="45"/>
      <c r="E118" s="46"/>
      <c r="F118" s="47"/>
      <c r="G118" s="47">
        <v>591.54035999999996</v>
      </c>
      <c r="H118" s="47">
        <f>H117</f>
        <v>206.49</v>
      </c>
      <c r="I118" s="47"/>
      <c r="J118" s="46"/>
      <c r="K118" s="46"/>
      <c r="L118" s="42"/>
      <c r="M118" s="42"/>
      <c r="N118" s="42"/>
      <c r="O118" s="42"/>
      <c r="P118" s="22"/>
    </row>
    <row r="119" spans="1:17" s="4" customFormat="1" ht="45" customHeight="1" x14ac:dyDescent="0.3">
      <c r="A119" s="49">
        <v>27</v>
      </c>
      <c r="B119" s="44" t="s">
        <v>52</v>
      </c>
      <c r="C119" s="45"/>
      <c r="D119" s="55" t="s">
        <v>89</v>
      </c>
      <c r="E119" s="46"/>
      <c r="F119" s="50"/>
      <c r="G119" s="50"/>
      <c r="H119" s="50">
        <v>453.85</v>
      </c>
      <c r="I119" s="47"/>
      <c r="J119" s="46"/>
      <c r="K119" s="46"/>
      <c r="L119" s="42"/>
      <c r="M119" s="42"/>
      <c r="N119" s="42"/>
      <c r="O119" s="42"/>
      <c r="P119" s="22"/>
    </row>
    <row r="120" spans="1:17" x14ac:dyDescent="0.3">
      <c r="A120" s="49"/>
      <c r="B120" s="44" t="s">
        <v>15</v>
      </c>
      <c r="C120" s="45"/>
      <c r="D120" s="55"/>
      <c r="E120" s="46"/>
      <c r="F120" s="47"/>
      <c r="G120" s="47"/>
      <c r="H120" s="47"/>
      <c r="I120" s="47"/>
      <c r="J120" s="46"/>
      <c r="K120" s="46"/>
      <c r="L120" s="42"/>
      <c r="M120" s="42"/>
      <c r="N120" s="42"/>
      <c r="O120" s="42"/>
      <c r="P120" s="22"/>
    </row>
    <row r="121" spans="1:17" x14ac:dyDescent="0.3">
      <c r="A121" s="49"/>
      <c r="B121" s="44" t="s">
        <v>16</v>
      </c>
      <c r="C121" s="45"/>
      <c r="D121" s="55"/>
      <c r="E121" s="46"/>
      <c r="F121" s="47"/>
      <c r="G121" s="47"/>
      <c r="H121" s="47">
        <f>H119</f>
        <v>453.85</v>
      </c>
      <c r="I121" s="47"/>
      <c r="J121" s="46"/>
      <c r="K121" s="46"/>
      <c r="L121" s="42"/>
      <c r="M121" s="42"/>
      <c r="N121" s="42"/>
      <c r="O121" s="42"/>
      <c r="P121" s="22"/>
    </row>
    <row r="122" spans="1:17" x14ac:dyDescent="0.3">
      <c r="A122" s="49"/>
      <c r="B122" s="44" t="s">
        <v>72</v>
      </c>
      <c r="C122" s="45"/>
      <c r="D122" s="55"/>
      <c r="E122" s="46"/>
      <c r="F122" s="47"/>
      <c r="G122" s="47"/>
      <c r="H122" s="47">
        <f>H121</f>
        <v>453.85</v>
      </c>
      <c r="I122" s="47"/>
      <c r="J122" s="46"/>
      <c r="K122" s="46"/>
      <c r="L122" s="42"/>
      <c r="M122" s="42"/>
      <c r="N122" s="42"/>
      <c r="O122" s="42"/>
      <c r="P122" s="22"/>
    </row>
    <row r="123" spans="1:17" ht="28.95" customHeight="1" x14ac:dyDescent="0.3">
      <c r="A123" s="51">
        <v>28</v>
      </c>
      <c r="B123" s="44" t="s">
        <v>97</v>
      </c>
      <c r="C123" s="16"/>
      <c r="D123" s="60" t="s">
        <v>100</v>
      </c>
      <c r="E123" s="46"/>
      <c r="F123" s="50"/>
      <c r="G123" s="50"/>
      <c r="H123" s="50"/>
      <c r="I123" s="47"/>
      <c r="J123" s="46"/>
      <c r="K123" s="46">
        <f>K125</f>
        <v>13431.8</v>
      </c>
      <c r="L123" s="42"/>
      <c r="M123" s="42"/>
      <c r="N123" s="42"/>
      <c r="O123" s="42"/>
      <c r="P123" s="22"/>
    </row>
    <row r="124" spans="1:17" x14ac:dyDescent="0.3">
      <c r="A124" s="52"/>
      <c r="B124" s="44" t="s">
        <v>15</v>
      </c>
      <c r="C124" s="17"/>
      <c r="D124" s="61"/>
      <c r="E124" s="46"/>
      <c r="F124" s="47"/>
      <c r="G124" s="47"/>
      <c r="H124" s="47"/>
      <c r="I124" s="47"/>
      <c r="J124" s="46"/>
      <c r="K124" s="46"/>
      <c r="L124" s="42"/>
      <c r="M124" s="42"/>
      <c r="N124" s="42"/>
      <c r="O124" s="42"/>
      <c r="P124" s="22"/>
    </row>
    <row r="125" spans="1:17" x14ac:dyDescent="0.3">
      <c r="A125" s="52"/>
      <c r="B125" s="44" t="s">
        <v>16</v>
      </c>
      <c r="C125" s="17"/>
      <c r="D125" s="61"/>
      <c r="E125" s="46"/>
      <c r="F125" s="47"/>
      <c r="G125" s="47"/>
      <c r="H125" s="47"/>
      <c r="I125" s="47"/>
      <c r="J125" s="46"/>
      <c r="K125" s="46">
        <v>13431.8</v>
      </c>
      <c r="L125" s="42"/>
      <c r="M125" s="42"/>
      <c r="N125" s="42"/>
      <c r="O125" s="42"/>
      <c r="P125" s="22"/>
    </row>
    <row r="126" spans="1:17" x14ac:dyDescent="0.3">
      <c r="A126" s="53"/>
      <c r="B126" s="44" t="s">
        <v>72</v>
      </c>
      <c r="C126" s="18"/>
      <c r="D126" s="62"/>
      <c r="E126" s="46"/>
      <c r="F126" s="47"/>
      <c r="G126" s="47"/>
      <c r="H126" s="47"/>
      <c r="I126" s="47"/>
      <c r="J126" s="46"/>
      <c r="K126" s="46">
        <v>13431.8</v>
      </c>
      <c r="L126" s="42"/>
      <c r="M126" s="42"/>
      <c r="N126" s="42"/>
      <c r="O126" s="42"/>
      <c r="P126" s="22"/>
    </row>
    <row r="127" spans="1:17" s="4" customFormat="1" ht="41.4" x14ac:dyDescent="0.3">
      <c r="A127" s="49">
        <v>29</v>
      </c>
      <c r="B127" s="44" t="s">
        <v>53</v>
      </c>
      <c r="C127" s="45"/>
      <c r="D127" s="55" t="s">
        <v>92</v>
      </c>
      <c r="E127" s="46"/>
      <c r="F127" s="50"/>
      <c r="G127" s="50"/>
      <c r="H127" s="50">
        <v>248.85</v>
      </c>
      <c r="I127" s="47"/>
      <c r="J127" s="46"/>
      <c r="K127" s="46"/>
      <c r="L127" s="42"/>
      <c r="M127" s="42"/>
      <c r="N127" s="42"/>
      <c r="O127" s="42"/>
      <c r="P127" s="22"/>
    </row>
    <row r="128" spans="1:17" x14ac:dyDescent="0.3">
      <c r="A128" s="49"/>
      <c r="B128" s="44" t="s">
        <v>15</v>
      </c>
      <c r="C128" s="45"/>
      <c r="D128" s="55"/>
      <c r="E128" s="46"/>
      <c r="F128" s="47"/>
      <c r="G128" s="47"/>
      <c r="H128" s="47"/>
      <c r="I128" s="47"/>
      <c r="J128" s="46"/>
      <c r="K128" s="46"/>
      <c r="L128" s="42"/>
      <c r="M128" s="42"/>
      <c r="N128" s="42"/>
      <c r="O128" s="42"/>
      <c r="P128" s="22"/>
    </row>
    <row r="129" spans="1:16" x14ac:dyDescent="0.3">
      <c r="A129" s="49"/>
      <c r="B129" s="44" t="s">
        <v>16</v>
      </c>
      <c r="C129" s="45"/>
      <c r="D129" s="55"/>
      <c r="E129" s="46"/>
      <c r="F129" s="47"/>
      <c r="G129" s="47"/>
      <c r="H129" s="47">
        <f>H127</f>
        <v>248.85</v>
      </c>
      <c r="I129" s="47"/>
      <c r="J129" s="46"/>
      <c r="K129" s="46"/>
      <c r="L129" s="42"/>
      <c r="M129" s="42"/>
      <c r="N129" s="42"/>
      <c r="O129" s="42"/>
      <c r="P129" s="22"/>
    </row>
    <row r="130" spans="1:16" x14ac:dyDescent="0.3">
      <c r="A130" s="49"/>
      <c r="B130" s="44" t="s">
        <v>72</v>
      </c>
      <c r="C130" s="45"/>
      <c r="D130" s="55"/>
      <c r="E130" s="46"/>
      <c r="F130" s="47"/>
      <c r="G130" s="47"/>
      <c r="H130" s="47">
        <f>H129</f>
        <v>248.85</v>
      </c>
      <c r="I130" s="47"/>
      <c r="J130" s="46"/>
      <c r="K130" s="46"/>
      <c r="L130" s="42"/>
      <c r="M130" s="42"/>
      <c r="N130" s="42"/>
      <c r="O130" s="42"/>
      <c r="P130" s="22"/>
    </row>
    <row r="131" spans="1:16" s="4" customFormat="1" ht="45" customHeight="1" x14ac:dyDescent="0.3">
      <c r="A131" s="49">
        <v>30</v>
      </c>
      <c r="B131" s="44" t="s">
        <v>54</v>
      </c>
      <c r="C131" s="45"/>
      <c r="D131" s="55" t="s">
        <v>89</v>
      </c>
      <c r="E131" s="46"/>
      <c r="F131" s="50"/>
      <c r="G131" s="50"/>
      <c r="H131" s="50">
        <v>453.85</v>
      </c>
      <c r="I131" s="47"/>
      <c r="J131" s="46"/>
      <c r="K131" s="46"/>
      <c r="L131" s="42"/>
      <c r="M131" s="42"/>
      <c r="N131" s="42"/>
      <c r="O131" s="42"/>
      <c r="P131" s="22"/>
    </row>
    <row r="132" spans="1:16" x14ac:dyDescent="0.3">
      <c r="A132" s="49"/>
      <c r="B132" s="44" t="s">
        <v>15</v>
      </c>
      <c r="C132" s="45"/>
      <c r="D132" s="55"/>
      <c r="E132" s="46"/>
      <c r="F132" s="47"/>
      <c r="G132" s="47"/>
      <c r="H132" s="47"/>
      <c r="I132" s="47"/>
      <c r="J132" s="46"/>
      <c r="K132" s="46"/>
      <c r="L132" s="42"/>
      <c r="M132" s="42"/>
      <c r="N132" s="42"/>
      <c r="O132" s="42"/>
      <c r="P132" s="22"/>
    </row>
    <row r="133" spans="1:16" x14ac:dyDescent="0.3">
      <c r="A133" s="49"/>
      <c r="B133" s="44" t="s">
        <v>16</v>
      </c>
      <c r="C133" s="45"/>
      <c r="D133" s="55"/>
      <c r="E133" s="46"/>
      <c r="F133" s="47"/>
      <c r="G133" s="47"/>
      <c r="H133" s="47">
        <f>H131</f>
        <v>453.85</v>
      </c>
      <c r="I133" s="47"/>
      <c r="J133" s="46"/>
      <c r="K133" s="46"/>
      <c r="L133" s="42"/>
      <c r="M133" s="42"/>
      <c r="N133" s="42"/>
      <c r="O133" s="42"/>
      <c r="P133" s="22"/>
    </row>
    <row r="134" spans="1:16" x14ac:dyDescent="0.3">
      <c r="A134" s="49"/>
      <c r="B134" s="44" t="s">
        <v>72</v>
      </c>
      <c r="C134" s="45"/>
      <c r="D134" s="55"/>
      <c r="E134" s="46"/>
      <c r="F134" s="47"/>
      <c r="G134" s="47"/>
      <c r="H134" s="47">
        <f>H133</f>
        <v>453.85</v>
      </c>
      <c r="I134" s="47"/>
      <c r="J134" s="46"/>
      <c r="K134" s="46"/>
      <c r="L134" s="42"/>
      <c r="M134" s="42"/>
      <c r="N134" s="42"/>
      <c r="O134" s="42"/>
      <c r="P134" s="22"/>
    </row>
    <row r="135" spans="1:16" s="9" customFormat="1" ht="22.5" customHeight="1" x14ac:dyDescent="0.3">
      <c r="A135" s="63"/>
      <c r="B135" s="64" t="s">
        <v>2</v>
      </c>
      <c r="C135" s="64"/>
      <c r="D135" s="64"/>
      <c r="E135" s="65"/>
      <c r="F135" s="65">
        <f>F13+F19+F23+F31+F35+F43+F47+F51+F75+F79+F83+F87+F91+F95+F99+F103+F107+F111+F115+F119+F127+F131+F59+F63+F67+F71+F39+F27</f>
        <v>142547.69999999998</v>
      </c>
      <c r="G135" s="65">
        <f>G13+G19+G23+G31+G35+G43+G47+G51+G75+G79+G83+G87+G91+G95+G99+G103+G107+G111+G115+G119+G127+G131+G59+G63+G67+G71+G39+G27</f>
        <v>133654.13917000001</v>
      </c>
      <c r="H135" s="65">
        <f>H13+H19+H23+H31+H35+H43+H47+H51+H75+H79+H83+H87+H91+H95+H99+H103+H107+H111+H115+H119+H127+H131+H59+H63+H67+H71+H39+H27</f>
        <v>25703.131709999994</v>
      </c>
      <c r="I135" s="65">
        <f>I13+I19+I23+I31+I35+I43+I47+I51+I75+I79+I83+I87+I91+I95+I99+I103+I107+I111+I115+I119+I127+I131+I59+I63+I67+I71+I39+I27</f>
        <v>113681</v>
      </c>
      <c r="J135" s="65">
        <f>J13+J19+J23+J31+J35+J43+J47+J51+J75+J79+J83+J87+J91+J95+J99+J103+J107+J111+J115+J119+J127+J131+J59+J63+J67+J71+J39+J27+J55</f>
        <v>183788.00000000003</v>
      </c>
      <c r="K135" s="65">
        <f>K13+K19+K23+K31+K35+K43+K47+K51+K75+K79+K83+K87+K91+K95+K99+K103+K107+K111+K115+K119+K127+K131+K59+K63+K67+K71+K39+K27+K123</f>
        <v>358843.1</v>
      </c>
      <c r="L135" s="66"/>
      <c r="M135" s="66"/>
      <c r="N135" s="66"/>
      <c r="O135" s="66"/>
      <c r="P135" s="67"/>
    </row>
    <row r="136" spans="1:16" s="5" customFormat="1" x14ac:dyDescent="0.3">
      <c r="A136" s="63"/>
      <c r="B136" s="44" t="s">
        <v>15</v>
      </c>
      <c r="C136" s="64"/>
      <c r="D136" s="64"/>
      <c r="E136" s="65"/>
      <c r="F136" s="65"/>
      <c r="G136" s="65"/>
      <c r="H136" s="65"/>
      <c r="I136" s="68"/>
      <c r="J136" s="68"/>
      <c r="K136" s="68"/>
      <c r="L136" s="66"/>
      <c r="M136" s="66"/>
      <c r="N136" s="66"/>
      <c r="O136" s="66"/>
      <c r="P136" s="67"/>
    </row>
    <row r="137" spans="1:16" s="5" customFormat="1" x14ac:dyDescent="0.3">
      <c r="A137" s="63"/>
      <c r="B137" s="44" t="s">
        <v>16</v>
      </c>
      <c r="C137" s="64"/>
      <c r="D137" s="64"/>
      <c r="E137" s="65"/>
      <c r="F137" s="65">
        <f t="shared" ref="F137:K137" si="1">F135</f>
        <v>142547.69999999998</v>
      </c>
      <c r="G137" s="65">
        <f t="shared" si="1"/>
        <v>133654.13917000001</v>
      </c>
      <c r="H137" s="65">
        <f t="shared" si="1"/>
        <v>25703.131709999994</v>
      </c>
      <c r="I137" s="65">
        <f t="shared" si="1"/>
        <v>113681</v>
      </c>
      <c r="J137" s="65">
        <f t="shared" si="1"/>
        <v>183788.00000000003</v>
      </c>
      <c r="K137" s="65">
        <f t="shared" si="1"/>
        <v>358843.1</v>
      </c>
      <c r="L137" s="66"/>
      <c r="M137" s="66"/>
      <c r="N137" s="66"/>
      <c r="O137" s="66"/>
      <c r="P137" s="67"/>
    </row>
    <row r="138" spans="1:16" x14ac:dyDescent="0.3">
      <c r="A138" s="69"/>
      <c r="B138" s="44" t="s">
        <v>72</v>
      </c>
      <c r="C138" s="70"/>
      <c r="D138" s="70"/>
      <c r="E138" s="71"/>
      <c r="F138" s="71">
        <f>F16+F22+F26+F34+F38+F46+F50+F54+F78+F82+F86+F90+F94+F98+F102+F106+F110+F114+F118+F122+F130+F134+F62+F66+F70+F74+F42+F30</f>
        <v>6644.6</v>
      </c>
      <c r="G138" s="71">
        <f>G16+G22+G26+G34+G38+G46+G50+G54+G78+G82+G86+G90+G94+G98+G102+G106+G110+G114+G118+G122+G130+G134+G62+G66+G70+G74+G42+G30</f>
        <v>18751.493099999996</v>
      </c>
      <c r="H138" s="71">
        <f>H16+H22+H26+H34+H38+H46+H50+H54+H78+H82+H86+H90+H94+H98+H102+H106+H110+H114+H118+H122+H130+H134+H62+H66+H70+H74+H42+H30</f>
        <v>21836.05511999999</v>
      </c>
      <c r="I138" s="71">
        <f>I16+I22+I26+I34+I38+I46+I50+I54+I78+I82+I86+I90+I94+I98+I102+I106+I110+I114+I118+I122+I130+I134+I62+I66+I70+I74+I42+I30</f>
        <v>43093.400000000009</v>
      </c>
      <c r="J138" s="71">
        <f>J16+J22+J26+J34+J38+J46+J50+J54+J78+J82+J86+J90+J94+J98+J102+J106+J110+J114+J118+J122+J130+J134+J62+J66+J70+J74+J42+J30+J58</f>
        <v>55238.6</v>
      </c>
      <c r="K138" s="71">
        <f>K126</f>
        <v>13431.8</v>
      </c>
      <c r="L138" s="42">
        <f>L13+L19+L23+L31+L35+L43+L51+L59+L63+L67+L75+L79+L83+L87+L91+L95+L99+L103+L107+L111+L115+L119+L127+L131</f>
        <v>1</v>
      </c>
      <c r="M138" s="42">
        <f>SUM(M13:M137)-2</f>
        <v>5</v>
      </c>
      <c r="N138" s="42">
        <f t="shared" ref="N138" si="2">SUM(N13:N137)-2</f>
        <v>4</v>
      </c>
      <c r="O138" s="42">
        <f>SUM(O13:O137)-3</f>
        <v>1</v>
      </c>
      <c r="P138" s="22" t="s">
        <v>70</v>
      </c>
    </row>
    <row r="139" spans="1:16" x14ac:dyDescent="0.3">
      <c r="A139" s="7"/>
      <c r="B139" s="6"/>
      <c r="C139" s="6"/>
      <c r="D139" s="6"/>
      <c r="E139" s="6"/>
      <c r="F139" s="15"/>
      <c r="G139" s="8"/>
      <c r="H139" s="8"/>
      <c r="I139" s="8"/>
    </row>
    <row r="140" spans="1:16" x14ac:dyDescent="0.3">
      <c r="G140" s="2"/>
      <c r="H140" s="2"/>
      <c r="I140" s="2"/>
    </row>
    <row r="141" spans="1:16" x14ac:dyDescent="0.3">
      <c r="G141" s="2"/>
      <c r="H141" s="2"/>
      <c r="I141" s="2"/>
    </row>
    <row r="142" spans="1:16" x14ac:dyDescent="0.3">
      <c r="G142" s="2"/>
      <c r="H142" s="2"/>
      <c r="I142" s="2"/>
    </row>
    <row r="143" spans="1:16" x14ac:dyDescent="0.3">
      <c r="G143" s="2"/>
      <c r="H143" s="2"/>
      <c r="I143" s="2"/>
    </row>
    <row r="144" spans="1:16" x14ac:dyDescent="0.3">
      <c r="A144" s="2"/>
      <c r="G144" s="2"/>
      <c r="H144" s="2"/>
      <c r="I144" s="2"/>
    </row>
    <row r="145" spans="1:9" x14ac:dyDescent="0.3">
      <c r="A145" s="2"/>
      <c r="G145" s="2"/>
      <c r="H145" s="2"/>
      <c r="I145" s="2"/>
    </row>
    <row r="146" spans="1:9" x14ac:dyDescent="0.3">
      <c r="A146" s="2"/>
      <c r="G146" s="2"/>
      <c r="H146" s="2"/>
      <c r="I146" s="2"/>
    </row>
    <row r="147" spans="1:9" x14ac:dyDescent="0.3">
      <c r="A147" s="2"/>
      <c r="G147" s="2"/>
      <c r="H147" s="2"/>
      <c r="I147" s="2"/>
    </row>
    <row r="148" spans="1:9" x14ac:dyDescent="0.3">
      <c r="A148" s="2"/>
      <c r="G148" s="2"/>
      <c r="H148" s="2"/>
      <c r="I148" s="2"/>
    </row>
  </sheetData>
  <mergeCells count="102">
    <mergeCell ref="I4:K6"/>
    <mergeCell ref="B9:B11"/>
    <mergeCell ref="F10:H10"/>
    <mergeCell ref="C9:C11"/>
    <mergeCell ref="A31:A34"/>
    <mergeCell ref="A9:A11"/>
    <mergeCell ref="C31:C34"/>
    <mergeCell ref="A19:A22"/>
    <mergeCell ref="A27:A30"/>
    <mergeCell ref="C19:C22"/>
    <mergeCell ref="F9:K9"/>
    <mergeCell ref="D31:D34"/>
    <mergeCell ref="E9:E11"/>
    <mergeCell ref="D9:D11"/>
    <mergeCell ref="D19:D22"/>
    <mergeCell ref="D23:D26"/>
    <mergeCell ref="D13:D18"/>
    <mergeCell ref="D27:D30"/>
    <mergeCell ref="A8:K8"/>
    <mergeCell ref="L11:O11"/>
    <mergeCell ref="H1:J1"/>
    <mergeCell ref="D87:D90"/>
    <mergeCell ref="A63:A66"/>
    <mergeCell ref="C63:C66"/>
    <mergeCell ref="D63:D66"/>
    <mergeCell ref="A67:A70"/>
    <mergeCell ref="C67:C70"/>
    <mergeCell ref="D67:D70"/>
    <mergeCell ref="C87:C90"/>
    <mergeCell ref="H2:J3"/>
    <mergeCell ref="D83:D86"/>
    <mergeCell ref="D75:D78"/>
    <mergeCell ref="C75:C78"/>
    <mergeCell ref="A47:A50"/>
    <mergeCell ref="C27:C30"/>
    <mergeCell ref="C13:C18"/>
    <mergeCell ref="C43:C46"/>
    <mergeCell ref="C35:C38"/>
    <mergeCell ref="A13:A18"/>
    <mergeCell ref="C23:C26"/>
    <mergeCell ref="A43:A46"/>
    <mergeCell ref="A35:A38"/>
    <mergeCell ref="A23:A26"/>
    <mergeCell ref="D35:D38"/>
    <mergeCell ref="A39:A42"/>
    <mergeCell ref="C39:C42"/>
    <mergeCell ref="D39:D42"/>
    <mergeCell ref="A103:A106"/>
    <mergeCell ref="A99:A102"/>
    <mergeCell ref="A59:A62"/>
    <mergeCell ref="A83:A86"/>
    <mergeCell ref="A95:A98"/>
    <mergeCell ref="A79:A82"/>
    <mergeCell ref="A91:A94"/>
    <mergeCell ref="A87:A90"/>
    <mergeCell ref="D103:D106"/>
    <mergeCell ref="C99:C102"/>
    <mergeCell ref="C79:C82"/>
    <mergeCell ref="A75:A78"/>
    <mergeCell ref="D79:D82"/>
    <mergeCell ref="A71:A74"/>
    <mergeCell ref="A51:A54"/>
    <mergeCell ref="D43:D46"/>
    <mergeCell ref="C83:C86"/>
    <mergeCell ref="C91:C94"/>
    <mergeCell ref="C95:C98"/>
    <mergeCell ref="D91:D94"/>
    <mergeCell ref="D99:D102"/>
    <mergeCell ref="C103:C106"/>
    <mergeCell ref="D95:D98"/>
    <mergeCell ref="D47:D50"/>
    <mergeCell ref="D51:D54"/>
    <mergeCell ref="C51:C54"/>
    <mergeCell ref="C47:C50"/>
    <mergeCell ref="C71:C74"/>
    <mergeCell ref="D71:D74"/>
    <mergeCell ref="C59:C62"/>
    <mergeCell ref="D59:D62"/>
    <mergeCell ref="A55:A58"/>
    <mergeCell ref="C55:C58"/>
    <mergeCell ref="D55:D58"/>
    <mergeCell ref="A123:A126"/>
    <mergeCell ref="C123:C126"/>
    <mergeCell ref="D123:D126"/>
    <mergeCell ref="A131:A134"/>
    <mergeCell ref="C131:C134"/>
    <mergeCell ref="D107:D110"/>
    <mergeCell ref="D131:D134"/>
    <mergeCell ref="A111:A114"/>
    <mergeCell ref="C111:C114"/>
    <mergeCell ref="D127:D130"/>
    <mergeCell ref="A119:A122"/>
    <mergeCell ref="C119:C122"/>
    <mergeCell ref="A107:A110"/>
    <mergeCell ref="A127:A130"/>
    <mergeCell ref="C127:C130"/>
    <mergeCell ref="A115:A118"/>
    <mergeCell ref="D119:D122"/>
    <mergeCell ref="D115:D118"/>
    <mergeCell ref="C107:C110"/>
    <mergeCell ref="C115:C118"/>
    <mergeCell ref="D111:D114"/>
  </mergeCells>
  <pageMargins left="0.59055118110236227" right="0.19685039370078741" top="0.39370078740157483" bottom="0.19685039370078741" header="0.31496062992125984" footer="0.31496062992125984"/>
  <pageSetup paperSize="9" scale="43" orientation="portrait" r:id="rId1"/>
  <rowBreaks count="1" manualBreakCount="1"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стройка</vt:lpstr>
      <vt:lpstr>стройка!Заголовки_для_печати</vt:lpstr>
      <vt:lpstr>стройка!Область_печати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2022-12-20T04:29:55Z</dcterms:modified>
</cp:coreProperties>
</file>