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Рем-восст. работы" sheetId="2" r:id="rId1"/>
  </sheets>
  <definedNames>
    <definedName name="_xlnm._FilterDatabase" localSheetId="0" hidden="1">'Рем-восст. работы'!$A$5:$K$168</definedName>
    <definedName name="_xlnm.Print_Titles" localSheetId="0">'Рем-восст. работы'!$5:$6</definedName>
    <definedName name="_xlnm.Print_Area" localSheetId="0">'Рем-восст. работы'!$A$1:$K$168</definedName>
  </definedNames>
  <calcPr calcId="152511" iterateDelta="1E-4"/>
</workbook>
</file>

<file path=xl/calcChain.xml><?xml version="1.0" encoding="utf-8"?>
<calcChain xmlns="http://schemas.openxmlformats.org/spreadsheetml/2006/main">
  <c r="G62" i="2" l="1"/>
  <c r="E17" i="2" l="1"/>
  <c r="E22" i="2"/>
  <c r="E49" i="2"/>
  <c r="E55" i="2"/>
  <c r="E56" i="2"/>
  <c r="E58" i="2"/>
  <c r="E59" i="2"/>
  <c r="E66" i="2"/>
  <c r="E68" i="2"/>
  <c r="E71" i="2"/>
  <c r="E73" i="2"/>
  <c r="E74" i="2"/>
  <c r="E82" i="2"/>
  <c r="E87" i="2"/>
  <c r="E103" i="2"/>
  <c r="E112" i="2"/>
  <c r="E125" i="2"/>
  <c r="E132" i="2"/>
  <c r="E135" i="2"/>
  <c r="E136" i="2"/>
  <c r="E137" i="2"/>
  <c r="E140" i="2"/>
  <c r="E142" i="2"/>
  <c r="E144" i="2"/>
  <c r="E149" i="2"/>
  <c r="E147" i="2" s="1"/>
  <c r="E154" i="2"/>
  <c r="E156" i="2"/>
  <c r="E158" i="2"/>
  <c r="E160" i="2"/>
  <c r="E162" i="2"/>
  <c r="E165" i="2"/>
  <c r="E9" i="2" l="1"/>
  <c r="E102" i="2"/>
  <c r="E48" i="2"/>
  <c r="E127" i="2"/>
  <c r="E79" i="2"/>
  <c r="E8" i="2" l="1"/>
  <c r="E7" i="2" s="1"/>
  <c r="C87" i="2"/>
  <c r="G101" i="2" l="1"/>
  <c r="G159" i="2"/>
  <c r="G69" i="2" l="1"/>
  <c r="G64" i="2" l="1"/>
  <c r="G17" i="2" l="1"/>
  <c r="D9" i="2"/>
  <c r="G58" i="2" l="1"/>
  <c r="G122" i="2" l="1"/>
  <c r="G121" i="2"/>
  <c r="H120" i="2"/>
  <c r="G120" i="2"/>
  <c r="G114" i="2"/>
  <c r="H114" i="2"/>
  <c r="G112" i="2"/>
  <c r="H112" i="2"/>
  <c r="G111" i="2"/>
  <c r="G98" i="2"/>
  <c r="H97" i="2"/>
  <c r="G97" i="2"/>
  <c r="G90" i="2"/>
  <c r="G82" i="2"/>
  <c r="G74" i="2"/>
  <c r="G42" i="2"/>
  <c r="G38" i="2"/>
  <c r="G29" i="2"/>
  <c r="G21" i="2"/>
  <c r="G12" i="2"/>
  <c r="I74" i="2" l="1"/>
  <c r="I64" i="2" l="1"/>
  <c r="D48" i="2" l="1"/>
  <c r="F48" i="2"/>
  <c r="H48" i="2"/>
  <c r="J48" i="2"/>
  <c r="C48" i="2"/>
  <c r="D165" i="2" l="1"/>
  <c r="F165" i="2"/>
  <c r="G165" i="2"/>
  <c r="H165" i="2"/>
  <c r="I165" i="2"/>
  <c r="J165" i="2"/>
  <c r="C165" i="2"/>
  <c r="D162" i="2"/>
  <c r="F162" i="2"/>
  <c r="G162" i="2"/>
  <c r="H162" i="2"/>
  <c r="I162" i="2"/>
  <c r="J162" i="2"/>
  <c r="C162" i="2"/>
  <c r="D160" i="2"/>
  <c r="F160" i="2"/>
  <c r="G160" i="2"/>
  <c r="H160" i="2"/>
  <c r="I160" i="2"/>
  <c r="J160" i="2"/>
  <c r="C160" i="2"/>
  <c r="D158" i="2"/>
  <c r="F158" i="2"/>
  <c r="H158" i="2"/>
  <c r="I158" i="2"/>
  <c r="J158" i="2"/>
  <c r="C158" i="2"/>
  <c r="D156" i="2"/>
  <c r="F156" i="2"/>
  <c r="G156" i="2"/>
  <c r="H156" i="2"/>
  <c r="J156" i="2"/>
  <c r="C156" i="2"/>
  <c r="D154" i="2"/>
  <c r="F154" i="2"/>
  <c r="G154" i="2"/>
  <c r="H154" i="2"/>
  <c r="I154" i="2"/>
  <c r="J154" i="2"/>
  <c r="C154" i="2"/>
  <c r="D147" i="2"/>
  <c r="F147" i="2"/>
  <c r="G147" i="2"/>
  <c r="H147" i="2"/>
  <c r="I147" i="2"/>
  <c r="J147" i="2"/>
  <c r="C147" i="2"/>
  <c r="D144" i="2"/>
  <c r="F144" i="2"/>
  <c r="G144" i="2"/>
  <c r="H144" i="2"/>
  <c r="I144" i="2"/>
  <c r="J144" i="2"/>
  <c r="C144" i="2"/>
  <c r="D142" i="2"/>
  <c r="F142" i="2"/>
  <c r="G142" i="2"/>
  <c r="H142" i="2"/>
  <c r="J142" i="2"/>
  <c r="C142" i="2"/>
  <c r="D140" i="2"/>
  <c r="F140" i="2"/>
  <c r="H140" i="2"/>
  <c r="I140" i="2"/>
  <c r="J140" i="2"/>
  <c r="C140" i="2"/>
  <c r="D137" i="2"/>
  <c r="F137" i="2"/>
  <c r="H137" i="2"/>
  <c r="I137" i="2"/>
  <c r="J137" i="2"/>
  <c r="C137" i="2"/>
  <c r="D127" i="2"/>
  <c r="F127" i="2"/>
  <c r="G127" i="2"/>
  <c r="H127" i="2"/>
  <c r="I127" i="2"/>
  <c r="J127" i="2"/>
  <c r="C127" i="2"/>
  <c r="D125" i="2"/>
  <c r="F125" i="2"/>
  <c r="G125" i="2"/>
  <c r="H125" i="2"/>
  <c r="I125" i="2"/>
  <c r="J125" i="2"/>
  <c r="C125" i="2"/>
  <c r="D102" i="2"/>
  <c r="F102" i="2"/>
  <c r="H102" i="2"/>
  <c r="J102" i="2"/>
  <c r="C102" i="2"/>
  <c r="D79" i="2"/>
  <c r="F79" i="2"/>
  <c r="H79" i="2"/>
  <c r="J79" i="2"/>
  <c r="C79" i="2"/>
  <c r="D8" i="2" l="1"/>
  <c r="D7" i="2" s="1"/>
  <c r="F9" i="2"/>
  <c r="F8" i="2" s="1"/>
  <c r="F7" i="2" s="1"/>
  <c r="H9" i="2"/>
  <c r="H8" i="2" s="1"/>
  <c r="H7" i="2" s="1"/>
  <c r="J9" i="2"/>
  <c r="J8" i="2" s="1"/>
  <c r="J7" i="2" s="1"/>
  <c r="C9" i="2"/>
  <c r="G158" i="2" l="1"/>
  <c r="I157" i="2"/>
  <c r="I156" i="2" s="1"/>
  <c r="I143" i="2"/>
  <c r="I142" i="2" s="1"/>
  <c r="G141" i="2"/>
  <c r="G140" i="2" s="1"/>
  <c r="G138" i="2"/>
  <c r="G137" i="2" s="1"/>
  <c r="A129" i="2"/>
  <c r="A130" i="2" s="1"/>
  <c r="A131" i="2" s="1"/>
  <c r="A132" i="2" s="1"/>
  <c r="A133" i="2" s="1"/>
  <c r="A134" i="2" s="1"/>
  <c r="A135" i="2" s="1"/>
  <c r="A136" i="2" s="1"/>
  <c r="I123" i="2"/>
  <c r="I120" i="2"/>
  <c r="G118" i="2"/>
  <c r="G117" i="2"/>
  <c r="G116" i="2"/>
  <c r="G115" i="2"/>
  <c r="I110" i="2"/>
  <c r="I109" i="2"/>
  <c r="G107" i="2"/>
  <c r="A104" i="2"/>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I100" i="2"/>
  <c r="G100" i="2"/>
  <c r="I98" i="2"/>
  <c r="G96" i="2"/>
  <c r="G95" i="2"/>
  <c r="G94" i="2"/>
  <c r="I92" i="2"/>
  <c r="G91" i="2"/>
  <c r="G89" i="2"/>
  <c r="I87" i="2"/>
  <c r="G87" i="2"/>
  <c r="G86" i="2"/>
  <c r="G85" i="2"/>
  <c r="I83" i="2"/>
  <c r="G83" i="2"/>
  <c r="A81" i="2"/>
  <c r="A82" i="2" s="1"/>
  <c r="A83" i="2" s="1"/>
  <c r="A84" i="2" s="1"/>
  <c r="A85" i="2" s="1"/>
  <c r="A86" i="2" s="1"/>
  <c r="A87" i="2" s="1"/>
  <c r="A88" i="2" s="1"/>
  <c r="A89" i="2" s="1"/>
  <c r="A90" i="2" s="1"/>
  <c r="A91" i="2" s="1"/>
  <c r="A92" i="2" s="1"/>
  <c r="A93" i="2" s="1"/>
  <c r="A94" i="2" s="1"/>
  <c r="A95" i="2" s="1"/>
  <c r="A96" i="2" s="1"/>
  <c r="A97" i="2" s="1"/>
  <c r="A98" i="2" s="1"/>
  <c r="A99" i="2" s="1"/>
  <c r="A100" i="2" s="1"/>
  <c r="A101" i="2" s="1"/>
  <c r="I80" i="2"/>
  <c r="G76" i="2"/>
  <c r="G75" i="2"/>
  <c r="G71" i="2"/>
  <c r="I48" i="2"/>
  <c r="G63" i="2"/>
  <c r="G61" i="2"/>
  <c r="G50" i="2"/>
  <c r="G45" i="2"/>
  <c r="I44" i="2"/>
  <c r="G44" i="2"/>
  <c r="I43" i="2"/>
  <c r="G39" i="2"/>
  <c r="G36" i="2"/>
  <c r="G34" i="2"/>
  <c r="G23" i="2"/>
  <c r="I22" i="2"/>
  <c r="G18" i="2"/>
  <c r="A11" i="2"/>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I102" i="2" l="1"/>
  <c r="G9" i="2"/>
  <c r="G48" i="2"/>
  <c r="I9" i="2"/>
  <c r="I8" i="2" s="1"/>
  <c r="I79" i="2"/>
  <c r="G79" i="2"/>
  <c r="G102" i="2"/>
  <c r="C8" i="2"/>
  <c r="C7" i="2" s="1"/>
  <c r="G8" i="2" l="1"/>
  <c r="G7" i="2" s="1"/>
  <c r="I7" i="2"/>
</calcChain>
</file>

<file path=xl/sharedStrings.xml><?xml version="1.0" encoding="utf-8"?>
<sst xmlns="http://schemas.openxmlformats.org/spreadsheetml/2006/main" count="329" uniqueCount="322">
  <si>
    <t>№ п/п</t>
  </si>
  <si>
    <t>Наименование объекта, с указанием адреса</t>
  </si>
  <si>
    <t>1.</t>
  </si>
  <si>
    <t>2.</t>
  </si>
  <si>
    <t>5.</t>
  </si>
  <si>
    <t>6.</t>
  </si>
  <si>
    <t>7.</t>
  </si>
  <si>
    <t>ВСЕГО</t>
  </si>
  <si>
    <t>МУ "Управление общего и дошкольного образования Администрации города Норильска"</t>
  </si>
  <si>
    <t>Дошкольные учреждения</t>
  </si>
  <si>
    <t>Здание МАДОУ "Детский сад № 2 "Умка", корп. 1, г. Норильск, Центральный район, ул. Орджоникидзе, д. 14 Б</t>
  </si>
  <si>
    <t>2022 - выполнение работ по восстановлению конструкций "0" цикла
2024 - ремонт ограждения, засыпка провалов</t>
  </si>
  <si>
    <t>Здание МАДОУ "Детский сад № 2 "Умка", корп. 2, г. Норильск, Центральный район, просп. Ленинский, д. 41 А</t>
  </si>
  <si>
    <t>Здание МБДОУ "Детский сад № 4 "Колокольчик", корп.1, г. Норильск, район Талнах, ул. Горняков, д. 13</t>
  </si>
  <si>
    <t>Здание МБДОУ "Детский сад № 4 "Колокольчик", корп. 2,  г. Норильск, район Талнах, ул. Пионерская, д. 6</t>
  </si>
  <si>
    <t>Здание МАДОУ "Детский сад № 5 "Норильчонок", корп. 1, г. Норильск, Центральный район, ул. Дзержинского, д. 5 Б</t>
  </si>
  <si>
    <t>2023 - ремонт бассейна</t>
  </si>
  <si>
    <t>Здание МАДОУ "Детский сад № 5 "Норильчонок", корп. 2, г. Норильск, Центральный район, ул. Комсомольская, д. 40</t>
  </si>
  <si>
    <t>2022 - разработка ПСД на замену всех систем инженерно-технического обеспечения и ремонт помещений
2024 - замена системы отопления, включая индивидуальный тепловой пункт, разводку, стояки и приборы отопления, ремонт помещений пищеблока</t>
  </si>
  <si>
    <t>Здание МБДОУ "Детский сад № 8 "Тундровичок", г. Норильск, Центральный район, ул. Талнахская, д. 24</t>
  </si>
  <si>
    <t>2024 - замена системы отопления, включая индивидуальный тепловой пункт, разводку, стояки и приборы отопления, ремонт крыльца центрального входа, устройство ограждения территории игровой площадки</t>
  </si>
  <si>
    <t xml:space="preserve">Здание МБДОУ "Детский сад № 9 "Зимушка", г. Норильск, район Талнах, ул. Новая, д. 7 </t>
  </si>
  <si>
    <t>Здание МБДОУ "Детский сад № 14 "Олененок", корп. 1, г. Норильск, Центральный район, ул. Нансена, д. 96</t>
  </si>
  <si>
    <t>Здание МБДОУ "Детский сад № 14 "Олененок", корп. 2, г. Норильск, Центральный район, ул. Бегичева, д. 39 Б</t>
  </si>
  <si>
    <t>Здание МБДОУ "Детский сад № 18 "Полянка", г. Норильск, район Талнах, ул. Кравца, д. 20</t>
  </si>
  <si>
    <t>2023 - разработка ПСД на замену внутренних сетей электроснабжения, включая вводные линии
2024 - ремонт и окраска фасада и крылец здания, разработка ПСД на установку теплообменного оборудования и автоматизацию теплового пункта
2025 - установка теплообменного оборудования и автоматизация теплового пункта</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</si>
  <si>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</si>
  <si>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</si>
  <si>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МБДОУ "Детский сад № 28 "Веселинка", г. Норильск, Центральный район, 
ул. Югославская, д. 10</t>
  </si>
  <si>
    <t>2022 - разработка ПСД на замену системы отопления, включая индивидуальный тепловой пункт, ремонт ступеней центрального и запасных крылец
2024 - замена системы отопления, включая разводку тепловодоснабжения в канале 1 этажа, индивидуальный тепловой пункт, приборы и стояки отопления, разработка ПСД на модернизацию АПС и СОУЭ</t>
  </si>
  <si>
    <t>Здание МБДОУ "Детский сад № 32 "Снегирек", г. Норильск, Центральный район, ул. Севастопольская, д. 7 В</t>
  </si>
  <si>
    <t>2022 - выполнение мероприятий по переходу на закрытую систему горячего водоснабжения по проекту, разработанному в 2019 году</t>
  </si>
  <si>
    <t>Здание МБДОУ "Детский сад № 36 "Полянка", г. Норильск,  район Кайеркан, ул. Строительная, д. 4</t>
  </si>
  <si>
    <t>Здание МАДОУ "Детский сад № 45 "Улыбка", г. Норильск, Центральный район, пр. Котульского, д. 7</t>
  </si>
  <si>
    <t>Здание МБДОУ "Детский сад № 59 "Золушка", корп. 1, г. Норильск, Центральный район, ул. Московская, д. 27</t>
  </si>
  <si>
    <t>Здание МБДОУ "Детский сад № 59 "Золушка", корп. 2, г. Норильск, Центральный район, ул. Московская, д. 29</t>
  </si>
  <si>
    <t>Здание МБДОУ  "Детский сад № 62 "Почемучка" г. Норильск, Центральный район, ул. Ленинградская, д. 20</t>
  </si>
  <si>
    <t>Здание МБДОУ "Детский сад № 66 "Радость", г. Норильск, Центральный район, ул. Нансена, д. 10</t>
  </si>
  <si>
    <t>2022 - ремонт пищеблока, замена системы водоснабжения и канализации, включая разводку, стояки, подводки и замену санитарных приборов
2024 - ремонт кровли
2025 - ремонт крылец</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</si>
  <si>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</si>
  <si>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</si>
  <si>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2022 - устройство мягкой кровли "второго" света объекта
2023 - ремонт и окраска фасада и крылец здания
2025 - замена системы водоснабжения и канализации с заменой сан. приборов</t>
  </si>
  <si>
    <t>Здание МБДОУ "Детский сад № 73 "Веселые человечки", г. Норильск, Центральный район, ул. Комсомольская, д. 21</t>
  </si>
  <si>
    <t>2022 - замена системы отопления, включая индивидуальный тепловой пункт, разводку, стояки и приборы отопления
2024 - ремонт бассейна,  монтаж системы "теплый пол" в 2-х группах, ремонт пищеблока, замена системы водоснабжения и канализации, включая разводку, стояки, подводки и замену санитарных приборов
2025 - ремонт и окраска фасада и крылец здания</t>
  </si>
  <si>
    <t>Здание МБДОУ "Детский сад № 74 "Земляничка", корп. 1, г. Норильск, район Талнах, ул. Энтузиастов, д. 3</t>
  </si>
  <si>
    <t>2024 - выполнение работ по восстановлению конструкций "0" цикла, разработка ПСД на установку теплообменного оборудования и автоматизацию теплового пункта, замена системы отопления
2025 - ремонт бассейна, монтаж системы "теплый пол" в 2-х группах, установка теплообменного оборудования и автоматизация теплового пункта</t>
  </si>
  <si>
    <t>Здание МБДОУ "Детский сад № 74 "Земляничка", корп. 2, г. Норильск, район Талнах, ул. Енисейская, д. 14</t>
  </si>
  <si>
    <t>2022 - ремонт бассейна
2024 - разработка ПСД на установку теплообменного оборудования и автоматизацию теплового пункта
2025 - ремонт кровли, установка теплообменного оборудования и автоматизация теплового пункта</t>
  </si>
  <si>
    <t>Здание МБДОУ "Детский сад № 75 "Зайчонок" , г. Норильск, район Кайеркан, ул. Первомайская, д. 36</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</si>
  <si>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</si>
  <si>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</si>
  <si>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</si>
  <si>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84 "Голубок", г. Норильск, район Кайеркан, ул. Первомайская, д. 6</t>
  </si>
  <si>
    <t>Здание МБДОУ "Детский сад № 86 "Брусничка", корп. 1, г. Норильск, район Талнах, ул. Бауманская, д. 23</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</si>
  <si>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</si>
  <si>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</si>
  <si>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93 "Капитошка", г. Норильск, район Талнах, ул. Рудная, д. 33 А</t>
  </si>
  <si>
    <t>Здание МБДОУ "Детский сад № 95 "Снежинка", г. Норильск, район Кайеркан, ул. Строительная, д. 1 Е</t>
  </si>
  <si>
    <t>Здание МБДОУ "Детский сад № 98 "Загадка", г. Норильск, район Кайеркан, ул. Норильская, д. 18</t>
  </si>
  <si>
    <t>Здание МБДОУ "Детский сад № 99 "Топ-топ", г. Норильск, Центральный район, ул. Хантайская, д. 25</t>
  </si>
  <si>
    <t>Общеобразовательные учреждения</t>
  </si>
  <si>
    <t>Здание МБОУ "СШ № 1", корп. 2, г. Норильск, Центральный район, ул. Севастопольская, д. 8 А</t>
  </si>
  <si>
    <t>Здание МБОУ "Лицей № 3", корп. 2, г. Норильск, Центральный район, ул. Набережная Урванцева, д. 35</t>
  </si>
  <si>
    <t>Здание МБОУ "СШ № 3", г. Норильск, Центральный район, ул. Советская, д. 5 А</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</si>
  <si>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</si>
  <si>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</si>
  <si>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"СШ № 9" г. Норильск, Центральный район, ул. Талнахская, д. 71 А</t>
  </si>
  <si>
    <t>Здание МБОУ "Гимназия № 11", г. Норильск, район Кайеркан, ул. Надеждинская,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</si>
  <si>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</si>
  <si>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</si>
  <si>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</si>
  <si>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</si>
  <si>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24", пос. Снежногорск, ул. Хантайская Набережная, д. 7 (школа)</t>
  </si>
  <si>
    <t>Здание МБОУ "СШ № 28", корп. 2, г. Норильск, Центральный район, ул. Талнахская, д. 54</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</si>
  <si>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</si>
  <si>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</si>
  <si>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</si>
  <si>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32", корп. 1, г. Норильск, район Кайеркан, ул. Победы, д. 11</t>
  </si>
  <si>
    <t>Здание МБОУ "СШ № 33", г. Норильск, район Талнах, ул. Энтузиастов, д. 5</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</si>
  <si>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</si>
  <si>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</si>
  <si>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</si>
  <si>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</si>
  <si>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</si>
  <si>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</si>
  <si>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</si>
  <si>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</si>
  <si>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Здание МБУ ДО "ЦВР", г. Норильск, район Талнах, ул. М. Кравца, д. 16</t>
  </si>
  <si>
    <t>Здание МБУ ДО "СОЦ", г. Норильск, Центральный район, ул. Мира д. 3</t>
  </si>
  <si>
    <t>2023 - разработка ПСД на ремонт помещений пищеблока, замену систем ТВСиК</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</si>
  <si>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</si>
  <si>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</si>
  <si>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2022 - модернизация системы АПС и СОУЭ по проекту, разработанному в 2019 году, проектно-изыскательские работы на устройство водоотведения из подполья
2024 - частичный ремонт кровли, утепление чердачного перекрытия на 4 этаже
2025 - ремонт отделки помещений концертного зала, центрального холла здания, электрощитовой, кабинетов, замена дверей концертного зала, работы в техническом подполье здания, мероприятия по обеспечению доступа МГН</t>
  </si>
  <si>
    <t>Здание МБУ ДО "Норильская детская школа искусств", г. Норильск, Центральный район, ул. Набережная Урванцева, 29 ("Артистенок")</t>
  </si>
  <si>
    <t>2022 - ремонт основания ограждения, ремонтно-восстановительные работы системы вентиляции здания
2025 - разработка ПСД и модернизация индивидуального теплового пункта, АУТВР и теплообменника, монтаж системы вентиляции с внесением изменений в проектную документацию, работы в техническом подполье здания</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</si>
  <si>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</si>
  <si>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</si>
  <si>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</si>
  <si>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</si>
  <si>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</si>
  <si>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2024 - выполнение работ по восстановлению конструкций "0" цикла, упорядочение электрокабельной продукции, установка отмостки здания, замена дефлекторов естественной вентиляции, ремонт двух лестничных маршей, ремонт хореографического зала, покраска и ремонт входной группы
2025 - ремонт 4 учебных кабинетов</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</si>
  <si>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</si>
  <si>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</si>
  <si>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2022 - разработка ПСД на модернизацию системы АПС и СОУЭ, ремонт крыльца, ремонт помещений 1 и 2 этажей, центральной лестницы, ремонт кровли входного тамбура, входной группы, центрального крыльца
2024 - ремонт фасада, модернизация индивидуального теплового пункта, ремонт запасного выхода, разработка ПСД на модернизацию индивидуального теплового пункта, замена дверных блоков книгохранилищ на противопожарные, разработка ПСД на модернизацию системы видеонаблюдения, устройство дополнительных камер наружного наблюдения, модернизация системы АПС и СОУЭ, ремонт запасного крыльца
2025 - ремонт подполья</t>
  </si>
  <si>
    <t>Помещения МБУ "Централизованная библиотечная система", филиал № 3, г. Норильск, Центральный район, пр. Котульского, д. 15</t>
  </si>
  <si>
    <t>2022 - модернизация библиотечного пространства (1 этап), замена оконных блоков
2023 - модернизация библиотечного пространства (2 этап)
2024 - разработка ПСД на оборудование входа для МГН (300,0 тыс. руб.), ремонт входных тамбуров, ремонт внутренних помещений</t>
  </si>
  <si>
    <t>Помещения МБУ "Централизованная библиотечная система", филиал № 4, г. Норильск, Центральный район, пр. Солнечный, д. 2</t>
  </si>
  <si>
    <t>Помещения МБУ Кинокомплекс "Родина", г. Норильск, Центральный район, просп. Ленинский, д. 7</t>
  </si>
  <si>
    <t>2022 - разработка ПСД на выполнение ремонтных работ по сохранению объекта культурного наследия (1 этап)
2023 - разработка ПСД на выполнение ремонтных работ по сохранению объекта культурного наследия (2 этап)
2024 - ремонт помещения, выполнение ремонтных работ в электрощитовой, вентиляционных камерах, складских помещениях, выполнение ремонтных работ в помещении 139 (квартира 108)</t>
  </si>
  <si>
    <t>Здание МБУ "Музейно-выставочный комплекс "Музей Норильска", г. Норильск, Центральный район, просп. Ленинский, д. 14</t>
  </si>
  <si>
    <t xml:space="preserve">Дом-музей «Первый дом Норильска», г. Норильск, Центральный район, просп. Ленинский 14/1 </t>
  </si>
  <si>
    <t>2022 - разработка ПСД (обследование объекта культурного наследия)</t>
  </si>
  <si>
    <t>Здание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</si>
  <si>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</si>
  <si>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Здание МБУК "Городской центр культуры", г. Норильск, Центральный район, ул. Орджоникидзе, д. 15</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</si>
  <si>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</si>
  <si>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</si>
  <si>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</si>
  <si>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</si>
  <si>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Помещения МУ "Управление по делам культуры и искусства Администрации города Норильска", г. Норильск, Центральный район, ул. Пушкина, д. 12</t>
  </si>
  <si>
    <t>МУ "Управление по спорту Администрации города Норильска"</t>
  </si>
  <si>
    <t xml:space="preserve">Здание МБУ "Дворец спорта "Арктика", г. Норильск, Центральный район, ул. Набережная Урванцева, д. 53 </t>
  </si>
  <si>
    <t>Здание МБУ "Дворец спорта "Арктика", г. Норильск, Центральный район, ул. Комсомольская, д. 13 ("Плавательный бассейн г. Норильск")</t>
  </si>
  <si>
    <t>2022 - разработка ПСД и корректировка ранее разработанных проектов
2023 - ремонт фасада здания
2024 - ремонт теплового пункта, замена вводных трубопроводов тепловодоснабжения, замена проводниковой электрической сети, системы вентиляции, осушения воздуха и водоподготовки по проекту, разработанному в 2017 году</t>
  </si>
  <si>
    <t>МБУ "Лыжная база "Оль-Гуль",
г. Норильск, Центральный район, Вальковское шоссе ("Основное здание")</t>
  </si>
  <si>
    <t>2022 - разработка ПСД на восстановление несущей способности грунтов основания и строительных конструкций, демонтаж/монтаж вентилируемого фасада
2025 - разработка ПСД на восстановление несущей способности грунтов и строительных конструкций, разработка ПСД на проведение ремонтно-восстановительных работ, проведение комплекса ремонтно-восстановительных работ, разработка ПСД на ремонт основания станции биологической очистки</t>
  </si>
  <si>
    <t>МБУ "Лыжная база "Оль-Гуль",
г. Норильск, Центральный район, Вальковское шоссе ("Вспомогательное здание")</t>
  </si>
  <si>
    <t>Здание МБУ "Дом спорта "БОКМО", г. Норильск, Центральный район, ул. Талнахская, д. 68 А</t>
  </si>
  <si>
    <t>2022 - выполнение работ по восстановлению конструкций "0" цикла, разработка ПСД на ремонт фасада
2024 - ремонт фасада здания, ремонт спортивного зала с устройством разделительных перегородок между основным залом и залами н/тенниса и тренажерным, разработка ПСД на ремонтные работы, ремонт крыльца центрального выхода, ремонт коридора 1 этажа, ремонт помещения медицинского кабинета, ремонт помещений гардероба, центральной и запасной лестниц, ремонт балкона 2 этажа, замена деревянного пола в тренажерном зале на спортивное покрытие, ремонт туалетов (1 этаж), ремонт женской раздевалки (2 этаж)
2025 - разработка ПСД на устройство зала для кардиотренировок, ремонт столярной мастерской, бытовых комнат на 1 этаже, коридора и туалета 3 этажа</t>
  </si>
  <si>
    <t>Здание МБУ "Дом спорта "БОКМО", г. Норильск, Центральный район, ул. Октябрьская, д. 6 Б ("Дом физической культуры")</t>
  </si>
  <si>
    <t>2022 - ремонт игрового зала
2024 - ремонт помещений 4-го этажа, коридора и помещений 1-го и 3-го этажей, теннисного зала и бытовых помещений, усиление фундамента левой части здания, ремонт помещений цокольного и 1 этажей, ремонт лестницы центрального входа с заменой напольной плитки, ремонт коридора 2 этажа</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</si>
  <si>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</si>
  <si>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</si>
  <si>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г. Норильск, район Талнах, ул. Строителей, д. 23 ("Спортивный зал "ГОРНЯК")</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</si>
  <si>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</si>
  <si>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</si>
  <si>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Здание МБУ "Спортивный комплекс "Талнах", г. Норильск, район Талнах, ул. Таймырская, д. 5 (Спортивный зал "Солнышко")</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</si>
  <si>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</si>
  <si>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</si>
  <si>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</si>
  <si>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</si>
  <si>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2023 -  разработка ПСД на устройство сетей электроснабжения парковой зоны
2024 - повышение доступности здания для МГН, разработка ПСД на размещение в помещениях здания тактильных средств информации, размещение внутри здания тактильно-контрастных напольных указателей, установка в помещениях здания текстофонов, устройство пандуса и аппареля на центральном входе в здание, установка системы наружного освещения, разработка ПСД, модернизация системы видеонаблюдения, ремонт конструктивных элементов фундаментов здания с восстановлением и обустройством температурных скважин, повышение доступности здания, разработка ПСД на капитальный ремонт спортивного ядра с заменой покрытия, разработка ПСД и ремонт внутренней отделки в здании, ремонт металлоконструкций с антикоррозийной защитой мачт освещения
2025 - капитальный ремонт спортивного ядра с заменой покрытия</t>
  </si>
  <si>
    <t>Помещения МБУ "СШ № 2", г. Норильск, Центральный район, ул. Талнахская, д. 51</t>
  </si>
  <si>
    <t>2022 - разработка ПСД на ремонт помещений (все части, кроме АПС и СОУЭ)
2024 - работы по замене систем водоснабжения, электроснабжения, вентиляции и канализации, замена санитарных приборов, монтаж системы видеонаблюдения</t>
  </si>
  <si>
    <t>Помещения МБУ "Спортивная школа № 2", г. Норильск, Центральный район, просп. Ленинский, д. 11</t>
  </si>
  <si>
    <t>Здание МБУ "СШ № 4", г. Норильск, район Талнах, ул. Энтузиастов, д. 9</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</si>
  <si>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</si>
  <si>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</si>
  <si>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2022 - разработка ПСД и корректировка ранее разработанных проектов
2023 - модернизация ИТП с переходом на закрытую систему ГВС, ремонт и окраска фасада и крылец здания
2024 -  ремонт систем отопления, канализации, водоснабжения, вентиляции, электроснабжения, ремонт помещений по проекту, разработанному в 2018 году, ремонт мягкой кровли здания, ремонт строительных конструкций фундаментов, комплексный ремонт спортивного зала пауэрлифтинга, разработка ПСД на модернизацию системы видеонаблюдения с установкой наружных камер, комплексный ремонт спортивного зала пауэрлифтинга и установка пластичного теплообменника, замена поврежденных вентиляционных дефлекторов
2025 - модернизация системы видеонаблюдения с установкой наружных камер, комплексный ремонт спортивного зала дзюдо (3 этаж), замена кабельных линий наружного освещения с установкой светодиодного осветительного оборудования, ремонт входной группы тамбура, разработка ПСД на ремонт помещений 2-го этажа, ремонт фасада здания, ремонт помещений 2-го этажа</t>
  </si>
  <si>
    <t>Помещения Управления по спорту Администрации города Норильска, г. Норильск, Центральный район, ул. Комсомольская, д. 4</t>
  </si>
  <si>
    <t>2022 - ремонт всех помещений, в том числе по проекту, разработанному в 2019 году</t>
  </si>
  <si>
    <t>МКУ "Управление социальной политики"</t>
  </si>
  <si>
    <t>Помещения МКУ "Управление социальной политики", г. Норильск, Центральный район, просп. Ленинский, д. 26, офис 153</t>
  </si>
  <si>
    <t>МУ "Администрация города Норильска"</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</si>
  <si>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</si>
  <si>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</si>
  <si>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2023 - ремонт крыльца</t>
  </si>
  <si>
    <t>Помещения Администрации города Норильска, г. Норильск, Центральный район, ул. Б. Хмельницкого, д. 18 (Финансовое управление)</t>
  </si>
  <si>
    <t>2022 - ремонт помещений (2 этап)</t>
  </si>
  <si>
    <t>Нежилое помещение, расположенное по адресу: г. Норильск, Центральный район, ул. Московская, д. 19 А (отдел экологического надзора)</t>
  </si>
  <si>
    <t>2022 - ремонт помещений</t>
  </si>
  <si>
    <t>Нежилое помещение, расположенное по адресу: г. Норильск, Центральный район, ул. Талнахская, д. 61, пом. 67</t>
  </si>
  <si>
    <t>Площадь Памяти Героев сооружение 1, г. Норильск, Центральный район</t>
  </si>
  <si>
    <t xml:space="preserve">2022 - ремонт объекта в связи с его разрушением (мемориала "Вечный огонь"), поставка звезды </t>
  </si>
  <si>
    <t>Помещения МАУ "Центр развития туризма", г. Норильск, Центральный район, просп. Ленинский, д. 1</t>
  </si>
  <si>
    <t>2022 - ПСД на ремонт помещений</t>
  </si>
  <si>
    <t>Помещения под офисы, Центральный район, г. Норильск, ул. Б. Хмельницкого, д. 18</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</si>
  <si>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</si>
  <si>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</si>
  <si>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Здание МУ "Талнахское территориальное управление Администрации города Норильска", г. Норильск, район Талнах, ул. Диксона, д. 10</t>
  </si>
  <si>
    <t>"Площадь Победы с памятным знаком", расположенный по адресу: г. Норильск, район Талнах, площадь Победы"</t>
  </si>
  <si>
    <t>2022 - ремонт объекта (2 этап)</t>
  </si>
  <si>
    <t>МУ "Кайерканское территориальное управление Администрации города Норильска"</t>
  </si>
  <si>
    <t xml:space="preserve">Здание Кайерканского территориального управления Администрации города Норильска, г. Норильск, район Кайеркан, ул. Шахтёрская, д. 9 А </t>
  </si>
  <si>
    <t xml:space="preserve">2022 - выполнение работ по восстановлению конструкций "0" цикла, общестроительные работы (ремонт подполья), корректировка проекта с учетом оборудования отечественного производства, ремонт центрального крыльца, цокольной забирки (2 стороны), выходов на кровлю
2024 - замена проводниковой сети и электрооборудования по проекту, разработанному в 2017 году, проведение ревизии силового электрооборудования, комплексный ремонт кабинетов 2-го и 3-го этажей здания, замена дверных блоков, санузлов, кабинетов по проекту разработанному в 2017 году, с учетом доступной среды для МГН
2025 - комплексный ремонт кабинетов 1-го и 4-го этажей, электрощитовой, теплоцентра здания, замена дверных блоков, санузлов, кабинетов, коридоров, лестничных маршей и лестничных пролетов центральной лестницы по проекту разработанному в 2017 году, с учетом доступной среды для МГН </t>
  </si>
  <si>
    <t>МУ "Снежногорское территориальное управление Администрации города Норильска"</t>
  </si>
  <si>
    <t>Здание административно-общественного центра поселка Снежногорск, пос. Снежногорск, ул. Хантайская Набережная, д. 10</t>
  </si>
  <si>
    <t>Помещения МБУ "Молодежный центр", г. Норильск, район Талнах, ул. Михаила Кравца, д. 22</t>
  </si>
  <si>
    <t>Помещения МБУ "Молодежный центр", г. Норильск, район Кайеркан, ул. Школьная, д. 10</t>
  </si>
  <si>
    <t>МУ "Управление имущества Администрации города Норильска"</t>
  </si>
  <si>
    <t>Помещения Управления имущества Администрации города Норильска, г. Норильск, Центральный район, просп. Ленинский, д. 23 А</t>
  </si>
  <si>
    <t>Нежилое отдельно стоящее здание, расположенное по адресу: г. Норильск, Центральный район, просп. Ленинский, д. 21</t>
  </si>
  <si>
    <t>Нежилое отдельно стоящее здание, расположенное по адресу: г. Норильск, Центральный район, ул. Б. Хмельницкого, д. 18</t>
  </si>
  <si>
    <t>Нежилое отдельно стоящее здание, расположенное по адресу: г. Норильск, Центральный район, ул. Нансена, д. 69</t>
  </si>
  <si>
    <t>2022 - ремонт кровли</t>
  </si>
  <si>
    <t>Нежилое отдельно стоящее здание, расположенное по адресу: г. Норильск, район Кайеркан, ул. Строительная, д. 2 А</t>
  </si>
  <si>
    <t>Нежилое отдельно стоящее здание, расположенное по адресу: г. Норильск, район Кайеркан, ул. Строительная, д. 13</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</si>
  <si>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</si>
  <si>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</si>
  <si>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2022 - модернизация системы АПТ, АПС и СОУЭ, замена дверных блоков, ремонт и окраска фасада галереи, ремонт ограждения</t>
  </si>
  <si>
    <t>МУ "Управление жилищного фонда Администрации города Норильска"</t>
  </si>
  <si>
    <t>Помещения Управления жилищного фонда Администрации города Норильска, г. Норильск, Центральный район, просп. Ленинский  д. 40, корп. 4</t>
  </si>
  <si>
    <t>2022 - ремонт площадки и ступеней крыльца
2025 - строительство контейнерной площадки, для размещения контейнера с ТКО, установка твердого бетонного покрытия с уклоном для отведения талых и дождевых сточных вод, установка ограждения, окраска ограждения (крыша), ремонт входного крыльца, выравнивание цементных ступеней, пандуса и площадки на крыльце, ремонт и окраска металлических поручней, ремонт навеса над крыльцом, обшивка фасадной части негорючими панелями, ремонт кабинетов (№ 6, 7, 8, 9, 10 и коридоры), замена потолочной плитки, обработка потолков и стен противогрибковой смесью, замена обоев, покраска стен, замена линолеума</t>
  </si>
  <si>
    <t>МКУ "Управление муниципальных закупок"</t>
  </si>
  <si>
    <t>Помещения МКУ "Управление муниципальных закупок", г. Норильск, Центральный район, просп. Ленинский, д. 1</t>
  </si>
  <si>
    <t>МКУ "Управление потребительского рынка и услуг"</t>
  </si>
  <si>
    <t>Помещения МКУ "Управление потребительского рынка и услуг", г. Норильск, Центральный район, ул. Кирова, д. 21</t>
  </si>
  <si>
    <t>2022 - замена и ремонт оконных блоков</t>
  </si>
  <si>
    <t>МБУ "Автохозяйство"</t>
  </si>
  <si>
    <t>Нежилое отдельно стоящее здание, расположенное по адресу: г. Норильск, Центральный район, ул. Энергетическая, д. 14, стр. 1</t>
  </si>
  <si>
    <t>2022 - разработка ПСД на ремонт фасада</t>
  </si>
  <si>
    <t>Нежилое отдельно стоящее здание, расположенное по адресу: г. Норильск, Центральный район, ул. Октябрьская, д. 14 А, стр. 7</t>
  </si>
  <si>
    <t>2022 - разработка ПСД на ремонт кровли и фасада, ремонт отмостки и въезда в гараж</t>
  </si>
  <si>
    <t>Управление ГО и ЧС</t>
  </si>
  <si>
    <t>Нежилое отдельно стоящее здание, расположенное по адресу: г. Норильск, ул. Вальковская, д. 14</t>
  </si>
  <si>
    <t>Нежилое отдельно стоящее здание, расположенное по адресу: г. Норильск, ул. Вальковская, д. 14/1</t>
  </si>
  <si>
    <t>Нежилое отдельно стоящее здание, расположенное по адресу: г. Норильск, ул. Вальковская, д. 14-2</t>
  </si>
  <si>
    <t>2023 - выполнение работ по восстановлению конструкций "0" цикла</t>
  </si>
  <si>
    <t>Разработка типового проекта на ремонт пищеблока и замену систем ТВСиК (ПСД на школы тип 2: Гимназия № 7, к.1, к.2, СШ 3)</t>
  </si>
  <si>
    <t>ВСЕГО 
2022 г.</t>
  </si>
  <si>
    <t>в т.ч. ПСД</t>
  </si>
  <si>
    <t>ВСЕГО 
2023 г.</t>
  </si>
  <si>
    <t>ВСЕГО 
2024 г.</t>
  </si>
  <si>
    <t>Подробное обоснование по видам выполняемых работ</t>
  </si>
  <si>
    <t>ВСЕГО 
2025 г.</t>
  </si>
  <si>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</si>
  <si>
    <t>3.</t>
  </si>
  <si>
    <t>3.1.</t>
  </si>
  <si>
    <t>4.</t>
  </si>
  <si>
    <t>4.1.</t>
  </si>
  <si>
    <t>5.1.</t>
  </si>
  <si>
    <t>6.1.</t>
  </si>
  <si>
    <t>2022 - выполнение работ по восстановлению конструкций "0" цикла, разработка ПСД на ремонт (замену) крылец
2023 - ремонт и окраска фасада и крылец здания
2025 - ремонт и окраска фасада здания, замена ограждения, ремонт крылец, разработка ПСД на модернизацию АПС и СОУЭ</t>
  </si>
  <si>
    <t>2024 - ремонт систем отопления, включая индивидуальный тепловой пункт, АУТВР, разработка ПСД на модернизацию АПС и СОУЭ, устройство системы "теплый пол" в 3-х группах
2025 - замена ограждения территории игровой площадки</t>
  </si>
  <si>
    <t>2022 - разработка ПСД на замену электроснабжения объекта
2024 - замена вводных кабельных линий</t>
  </si>
  <si>
    <t>2022 - ремонт бассейна
2024 - замена системы отопления по проекту, разработанному в 2017 году, ремонт пищеблока, монтаж системы "теплый пол" в 1-й группе</t>
  </si>
  <si>
    <t>2022 - ремонт кровли
2024 -  разработка ПСД на установку теплообменного оборудования и автоматизацию теплового пункта, выполнение работ по восстановлению конструкций "0" цикла 
2025 - замена системы отопления, установка теплообменного оборудования и автоматизация теплового пункта</t>
  </si>
  <si>
    <t>2022 - разработка ПСД на замену всех систем инженерно-технического обеспечения и ремонт помещений
2025 - замена всех систем инженерно-технического обеспечения и ремонт помещений</t>
  </si>
  <si>
    <t>2023 - ремонт кровли, разработка ПСД и корректировка ранее разработанных проектов,  разработка ПСД на ремонт фасада (облицовка)
2024 - выполнение работ по замене систем теплоснабжения, устройство автоматизированного индивидуального теплового пункта, замена сетей электроснабжения и вводно-распределительных устройств с сопутствующим ремонтом помещений, ремонт фасада (облицовка)
2025 - замена оконных и дверных блоков, ремонт конструкций фундаментов здания, устройство отмосток по периметру здания, ремонт крылец с козырьком, ремонт пандуса с бетонным навесом и перильным ограждением, замена систем приточно-вытяжной вентиляции с сопутствующим ремонтом помещений</t>
  </si>
  <si>
    <t>2022 - разработка ПСД на замену кровли
2023 - ремонт кровли
2024 - выполнение работ по восстановлению конструкций "0" цикла
2025 - монтаж системы "теплый пол" в 3-х группах</t>
  </si>
  <si>
    <t>Здание МБОУ "СШ № 23", г. Норильск, Центральный район, пр. Молодёжный, д. 19</t>
  </si>
  <si>
    <t>2023 - разработка ПСД на вентиляцию подполья с выполнение теплотехнического расчета (228,9 тыс. руб.), ремонт фасада, крылец и тамбура (2 473,5 тыс. руб.)</t>
  </si>
  <si>
    <t>2023 - разработка ПСД и выполнение работ по модернизации ИТП с переходом на закрытую систему ГВС
2024 - замена наружного освещения, замена светильников на ледовом поле, ремонт крылец главного входа и запасных выходов, разработка ПСД на ремонт системы водоотведения, работы по адаптации прилегающей территории для МГН, ремонт бетонной плиты поля, ремонт ограждения ледового поля, ремонт вводного коллектора, ремонт цокольной забирки, работы по восстановлению геотермических скважин, работы по адаптации входов в здание для МГН
2025 - работы по адаптации путей движения внутри здания для МГН</t>
  </si>
  <si>
    <t>2022 - ремонт и окраска фасада и крылец здания
2023 -  разработка ПСД и выполнение работ по модернизации ИТП с переходом на закрытую систему ГВС
2025 - ремонт кровли</t>
  </si>
  <si>
    <t xml:space="preserve">2023 - разработка ПСД и выполнение работ по модернизации ИТП с переходом на закрытую систему ГВС
2024 -восстановление облицовки фасада здания </t>
  </si>
  <si>
    <t>2023 - разработка ПСД и выполнение работ по модернизации ИТП с переходом на закрытую систему ГВС
2025 - монтаж системы "теплый пол" в 2-х группах</t>
  </si>
  <si>
    <t>2023 - разработка ПСД и выполнение работ по модернизации ИТП с переходом на закрытую систему ГВС
2024 - ремонт ограждения, ремонт кровли</t>
  </si>
  <si>
    <t>2023 - разработка ПСД и выполнение работ по модернизации ИТП с переходом на закрытую систему ГВС</t>
  </si>
  <si>
    <t>2023 - разработка ПСД и выполнение работ по модернизации ИТП с переходом на закрытую систему ГВС
2024 - выполнение работ по огнезащитной обработке деревянных конструкций чердачных помещений
2025 - ремонт и окраска фасада и крылец здания</t>
  </si>
  <si>
    <t xml:space="preserve">2022 - ремонт кровли, ремонт подполья
2023 - разработка ПСД и выполнение работ по модернизации ИТП с переходом на закрытую систему ГВС
2024 - ремонт центрального крыльца и цоколя и отмостки с учетом доступа МГН, ремонт входной группы и предкассового фойе                                                                                                                                                                                                                                                                                                                                                                                                                                                                             </t>
  </si>
  <si>
    <t>2022 - модернизация систем АПС и СОУЭ по проектам, разработанным в 2020 году        
2023 - разработка ПСД и выполнение работ по модернизации ИТП с переходом на закрытую систему ГВС
2024 - ремонт помещений, замена систем отопления, вентиляции, водоснабжения, канализации, модернизация ИТП с установкой теплообменного оборудования, АУТВР, демонтаж аварийного здания гаража и галереи по проектам, разработанным в 2020 году (1 этап)
2025 - ремонт помещений, замена систем отопления, вентиляции, водоснабжения, канализации, модернизация ИТП с установкой теплообменного оборудования, АУТВР, демонтаж аварийного здания гаража и галереи по проектам, разработанным в 2020 году (2 этап)</t>
  </si>
  <si>
    <t>2022 - ремонт и окраска фасада и крылец здания, замена оконных блоков
2024 - замена ограждения территории, разработка ПСД на установку теплообменного оборудования и автоматизацию теплового пункта, монтаж системы "теплый пол" в 2-х группах
2025 - ремонт деревянного пола в коридоре 1 этажа, установка теплообменного оборудования и автоматизация теплового пункта</t>
  </si>
  <si>
    <t>2022 - монтаж системы "теплый пол" в 2 группах, выполнение работ по восстановлению конструкций "0" цикла
2024 - монтаж системы "теплый пол" в 2-х группах</t>
  </si>
  <si>
    <t>2022 - разработка ПСД на ремонт (замену) крылец
2024 - ремонт парапетных плит кровли, ремонт крылец, разработка ПСД на восстановление несущей способности грунтов основания и строительных конструкций</t>
  </si>
  <si>
    <t>2022 - ремонт и окраска фасада, крылец здания, разработка ПСД на электроснабжение объекта, включая вводные линии
2024 - замена системы отопления, включая индивидуальный тепловой пункт, разводку, стояки и приборы отопления, замена электроснабжения, включая вводные линии, монтаж системы "теплый пол" в 2-х группах (3 523,1 тыс. руб. тыс.)</t>
  </si>
  <si>
    <t>2022 - разработка ПСД на усиление плиты цокольного перекрытия, разработка ПСД на тепловой пункт с учетом оборудования отечественного производства, ремонт пищеблока, замена систем водоснабжения, канализации, отопления, включая индивидуальный тепловой пункт (1 этап)
2023 - ремонт пищеблока, замена систем водоснабжения, канализации, отопления, включая индивидуальный тепловой пункт (65 846,2 тыс. руб.) (2 этап)</t>
  </si>
  <si>
    <t>2022 - разработка ПСД на ремонт системы отопления 
2024 - устройство системы "теплый пол", разработка ПСД на установку теплообменного оборудования и автоматизацию теплового пункта, выполнение работ по восстановлению конструкций "0" цикла
2025 - установка теплообменного оборудования и автоматизация теплового пункта</t>
  </si>
  <si>
    <t>2024 - ремонт кровли</t>
  </si>
  <si>
    <t>2024 - замена системы отопления, ремонт кровли</t>
  </si>
  <si>
    <t>2024 - ремонт бассейна, разработка ПСД на установку теплообменного оборудования и автоматизацию теплового пункта
2025 - ремонт кровли, замена системы отопления, установка теплообменного оборудования и автоматизация теплового пункта</t>
  </si>
  <si>
    <t>2024 - разработка ПСД на установку теплообменного оборудования и автоматизацию теплового пункта
2025 - установка теплообменного оборудования и автоматизация теплового пункта</t>
  </si>
  <si>
    <t>2022 - ремонт кровли,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(1 этап)
2023 -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 этап)
2024 - ремонт помещений 2-го этажа, ремонт кабинетов, разработка ПСД на модернизацию пространства 2 этажа, ремонт крылец запасных выходов, ремонт крыльца центрального входа, ремонт входной группы центрального входа, разработка ПСД по замене ОПС и СОУЭ и охранной сигнализации здания                                                                                                                   
2025 - ремонт подполья</t>
  </si>
  <si>
    <t>2024 - ремонт входной группы центрального входа, ремонт помещений, ремонт кровли, ремонт крыльца запасного выхода, замена навесного потолка, замена системы отопления по проекту, разработанному в 2020 году, ремонт помещений (устранение нарушений требований пожарной безопасности)</t>
  </si>
  <si>
    <t>2022 - замена вводных кабельных линий по проекту, разработанному в 2021 году, замена системы вентиляции по проекту, разработанному в 2017 году, корректировка ранее разработанных проектов и проектирование усиления железобетонных перекрытий
2023 - замена вводных кабельных линий по проекту, разработанному в 2021 году (1 этап)
2024 - ремонт помещений по ПСД "Доступная среда", ремонт помещений кафе и санузлов, ремонт кровли, ремонт конструкций "0" цикла в подполье, разработка ПСД "Доступная среда", ремонт вестибюля 1 этажа
2025 - ремонт лестничных клеток, ремонт гримерных помещений, ремонт танцевальных залов</t>
  </si>
  <si>
    <t>2022 - устройство вентилируемого фасада
2024 - ремонт внутренних помещений, ремонт помещений по проекту, разработанному в 2020 году, разработка ПСД на замену систем вентиляции, разработка ПСД на замену систем ТВСиК</t>
  </si>
  <si>
    <t>2022 - разработка ПСД на ремонт фасада, выполнение работ по восстановлению конструкций "0" цикла 
2024 - разработка ПСД на модернизацию ИТП с переходом на закрытую систему ГВС
2025 - ремонт фасада, строительство холодного тамбура с входной группой, ремонт подполья, устройство отмостки по периметру здания,  монтаж оборудования для реализации перехода на закрытую систему водоснабжения</t>
  </si>
  <si>
    <t>2024 - монтаж оборудования для реализации перехода на закрытую систему водоснабжения, разработка ПСД на модернизацию ИТП с переходом на закрытую систему ГВС</t>
  </si>
  <si>
    <t>2024 - разработка ПСД на приспособление объекта культурного наследия для современного использования
2025 - ремонт внутреннего противопожарного трубопровода, ремонт помещения 1 этажа, герметизация межпанельных швов, комплекс мероприятий по приведению температурного режима к нормативным показателям</t>
  </si>
  <si>
    <t>2024 - ремонт систем вентиляции, отопления, водоснабжения, канализации, ремонт внутренних помещений, модернизация АУТВР, ремонт теплоцентра, работы по переходу на закрытую систему горячего водоснабжения, ремонт запасных выходов и пристроек, ремонт системы электроснабжения, сетей внешнего и внутреннего освещения, ремонт потолков, стен, пола, замена дверей и светильников, ремонт фасада здания, устройство крылец с учетом доступа МГН, частичная замена ограждения с обустройством дополнительного входа на территорию школы, разработка ПСД и корректировка ранее разработанных проектов
2025 - замена системы видеонаблюдения</t>
  </si>
  <si>
    <t>2023 - разработка ПСД на вентиляцию подполья с выполнение теплотехнического расчета
2024 - ремонт крылец
2025 - восстановление геотермической трубки, демонтаж не используемой кабельной продукции под зданием</t>
  </si>
  <si>
    <t>2024 - выполнение работ по восстановлению конструкций "0" цикла</t>
  </si>
  <si>
    <t>2022 - разработка ПСД на замену плиты перекрытия, корректировка ранее разработанного проекта, восстановление навесного фасада
2023 - замена систем инженерно-технического обеспечения и ремонт помещений по проекту, разработанному 2021 году (1 этап) (29 800,0 тыс. руб.), разработка ПСД на ремонт фасада (облицовка) (500,0 тыс. руб.)
2024 - замена систем инженерно-технического обеспечения и ремонт помещений по проекту, разработанному 2021 году (2 этап) (131 500,2 тыс. руб.)
2025 - замена систем инженерно-технического обеспечения и ремонт помещений по проекту, разработанному 2021 году (3 этап) (131 500,2 тыс. руб.)</t>
  </si>
  <si>
    <t>2025 - работы согласно проекта, разработанного в 2019 году</t>
  </si>
  <si>
    <t>2022 - огнезащитная обработка деревянных конструкций чердачных помещений
2023 - ремонт и окраска фасада здания</t>
  </si>
  <si>
    <t xml:space="preserve">2024 - ремонт и окраска фасада и крылец здания </t>
  </si>
  <si>
    <t>2022 - разработка ПСД на ремонт (замену) крыльца
2024 - ремонт аварийного крыльца, ремонт центрального крыльца, разработка ПСД и выполнение работ по огнезащитной обработке деревянных конструкций чердачных помещений
2025 - утепление плит цокольного перекрытия</t>
  </si>
  <si>
    <t>2022 - ремонт и окраска фасада и крылец здания</t>
  </si>
  <si>
    <t xml:space="preserve">2023 - разработка ПСД и выполнение работ по модернизации ИТП с переходом на закрытую систему ГВС (5 000,0 тыс. руб.), </t>
  </si>
  <si>
    <t xml:space="preserve">
2024 - разработка ПСД на установку теплообменного оборудования и автоматизацию теплового пункта
2025 - установка теплообменного оборудования и автоматизация теплового пункта</t>
  </si>
  <si>
    <t>2022 - ремонт центрального крыльца, разработка ПСД на замену всех систем инженерно-технического обеспечения и ремонт помещений
2023 - ремонт и окраска фасада и крылец здания (10 317,4 тыс. руб.)
2024 - замена системы отопления, разработка ПСД на установку теплообменного оборудования и автоматизацию теплового пункта, разработка ПСД и выполнение работ по огнезащитной обработке деревянных конструкций чердачных помещений
2025 - установка теплообменного оборудования и автоматизация теплового пункта</t>
  </si>
  <si>
    <t>2023 - разработка ПСД и выполнение работ по модернизации ИТП с переходом на закрытую систему ГВС (5 000,0 тыс. руб.), ремонт и окраска фасада и крылец здания (15 344,8 тыс. руб.)
2025 - общестроительный ремонт потолков по всем коридорам учреждения с заменой светильников</t>
  </si>
  <si>
    <t xml:space="preserve">
2023 - ремонт помещений для размещения структурных подразделений Администрации (1-2 этап)</t>
  </si>
  <si>
    <t xml:space="preserve">
2023 - ремонт помещений </t>
  </si>
  <si>
    <t xml:space="preserve">2022 - разработка ПСД на выполнение ремонтных работ по сохранению объекта культурного наследия (крыльцо)
2024 - разработка ПСД и проведение работ по приспособлению для современного использования объекта культурного наследия </t>
  </si>
  <si>
    <t>2024 - ремонт помещений, разработка ПСД для перехода на закрытую систему теплоснабжения с установкой теплообменного оборудования, монтаж закрытой системы горячего водоснабжения, ремонт главного крыльца и входной группы с заменой входной двери
2025 - ремонт помещений</t>
  </si>
  <si>
    <t>2022 - выполнение работ по восстановлению конструкций "0" цикла, ремонт помещений                                                                                                                                                                                                                                                                                                                                    
2023- ремонт помещений (приемная, конференц-зал, кабинет)</t>
  </si>
  <si>
    <t>2022 - ремонт и окраска фасада, разработка ПСД на ремонт кровли
2024 - разработка ПСД и выполнение работ по огнезащитной обработке деревянных конструкций чердачных помещений</t>
  </si>
  <si>
    <t>2023 - ремонт кровли (37 700,8 тыс. руб.)</t>
  </si>
  <si>
    <t>2022 - ремонт и окраска фасада и крылец здания
2024 - разработка ПСД и выполнение работ по огнезащитной обработке деревянных конструкций чердачных помещений</t>
  </si>
  <si>
    <t>2022 - ремонт центрального крыльца
2025 - разработка ПСД и выполнение работ по огнезащитной обработке деревянных конструкций чердачных помещений</t>
  </si>
  <si>
    <t>2022 - ремонт и окраска фасада, крылец здания
2024 - разработка ПСД на перенос теплового пункта, замену системы отопления
2025 - замена системы отопления и перенос теплового пункта, выполнение работ по ремонту помещений пищеблока</t>
  </si>
  <si>
    <t>2022 - разработка ПСД на замену систем водоснабжения и канализации
2024 - выполнение работ по замене системы водоснабжения и канализации, разработка ПСД на ремонт помещений пищеблока, разработка ПСД и выполнение работ по огнезащитной обработке деревянных конструкций чердачных помещений
2025 - ремонт помещений пищеблока</t>
  </si>
  <si>
    <t>2022 - ремонт и окраска фасада и крылец здания
2024 - разработка ПСД на ремонтные работы по тепловому пункту, включая АУТВР, замена подвесных потолков с сопутствующими электромонтажными работами
2025 - ремонт помещений спортивного зала, ремонтные работы по тепловому пункту, включая АУТВР</t>
  </si>
  <si>
    <t>2022 - разработка ПСД на замену всех систем инженерно-технического обеспечения, ремонт помещений, ремонт конструкций "0" цикла
2024 - замена трубопроводов и теплоизоляции канализации ТВС, модернизация системы АПС и СОУЭ</t>
  </si>
  <si>
    <t>2022 - ремонт фасада и крылец здания, выполнение работ по восстановлению конструкций "0" цикла, разработка ПСД на замену всех систем инженерно-технического обеспечения и ремонт помещений</t>
  </si>
  <si>
    <t>2023 - разработка ПСД на монтаж системы видеонаблюдения, разработка ПСД на замену системы вентиляции</t>
  </si>
  <si>
    <t>2022 - ремонт крыльца центрального входа
2024 - ремонт бассейна по проекту, разработанному в 2021 году</t>
  </si>
  <si>
    <t>2022 - ремонт крылец
2023 -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(1 этап)
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 ремонт плит цокольной забирки, заделка швов плит цокольного перекрытия</t>
  </si>
  <si>
    <t>2023 - ремонт и окраска фасада и крылец здания
2025 - разработка ПСД и выполнение работ по огнезащитной обработке деревянных конструкций чердачных помещений</t>
  </si>
  <si>
    <t>2022 - изоляция вентиляционных выходов
2023 - разработка ПСД на ремонт помещений пищеблока
2024 - разработка ПСД на установку теплообменного оборудования и автоматизацию теплового пункта, ремонт помещений пищеблока
2025 - установка теплообменного оборудования и автоматизация теплового пункта</t>
  </si>
  <si>
    <t>2022 - частичный ремонт кровли
2023 - разработка ПСД на ремонт несущих конструкций "0" цикла и вентиляцию подполья с выполнением теплотехнического расчета
2024 - ремонт фасада, восстановление водоотводного лотка в подполье, разработка ПСД и выполнение работ по огнезащитной обработке деревянных конструкций чердачных помещений</t>
  </si>
  <si>
    <t>2024 - ремонт и окраска фасада и крылец здания
2025 - ремонт приточных систем вентиляции</t>
  </si>
  <si>
    <t>2022 - ремонт мягкой кровли
2024 - разработка ПСД на установку теплообменного оборудования и автоматизацию теплового пункта, замена системы отопления, разводки, стояков и приборов отопления
2025 - установка теплообменного оборудования и автоматизация теплового пункта</t>
  </si>
  <si>
    <t>2022 - разработка ПСД на ремонт крыльца
2023 - ремонт крыльца запасного выхода 
2024 - разработка ПСД на установку теплообменного оборудования и автоматизацию теплового пункта, ремонт кровли, разработка ПСД и выполнение работ по огнезащитной обработке деревянных конструкций чердачных помещений
2025 - герметизация межпанельных швов здания, установка теплообменного оборудования и автоматизация теплового пункта</t>
  </si>
  <si>
    <t>2022 - ремонт пищеблока, замена систем водоснабжения, канализации, отопления, включая индивидуальный тепловой пункт
2024 - монтаж системы "теплый пол" в 2-х группах
2025 - герметизация межпанельных швов здания</t>
  </si>
  <si>
    <t>2024 - ремонт и окраска фасада и крылец здания (19 419,1 тыс. руб.), 
замена системы отопления по проекту, разработанному в 2020 году, разработка ПСД на установку теплообменного оборудования и автоматизацию теплового пункта, 
2025 - ремонт мягкой кровли младшего блока, установка теплообменного оборудования и автоматизация теплового пункта</t>
  </si>
  <si>
    <t>2022 - разработка ПСД на ремонт (облицовка) фасада, ремонт (облицовка) фасада (1 этап); проведение экспертизы достоверности определения сметной стоимости 200тыс.руб.</t>
  </si>
  <si>
    <t>2022 - ремонт кровли
2024 -  ремонт тамбура, лестничных клеток центрального входа, разработка ПСД для ремонта дополнительно выделенных помещений, разработка ПСД для замены системы отопления, приборов отопления, замена приборов отопления, системы отопления, устройство геотермических скважин, восстановление цокольного ограждения, отмостки по периметру здания, выполнение работ по восстановлению конструкций "0" цикла, разработка ПСД на модернизацию системы видеонаблюдения, модернизация системы видеонаблюдения
2025 - ремонт помещений, туалетных комнат, подсобных помещений, хранилищ</t>
  </si>
  <si>
    <t>2022 - 2023 - ремонт помещений</t>
  </si>
  <si>
    <t>2022 - выполнение работ по обеспечению доступа МГН по проекту, ремонт центральной лестницы
2024 -  ремонт асфальтобетонного покрытия подполья, выполнение работ по восстановлению конструкций "0" цикла, устройство наблюдательных геотермических скважин глубиной не менее 15 м. (4 шт.), установка геодезических марок нивелирования (20 шт). ремонт лестничных маршев центральной лестницы (облицовка стен, откосов, потолка и пола, установка противопожарной двери с лестничной клетки на кровлю), частичная замена окон с косметическим ремонтом в кабинетах
2025 - ремонт лестничных маршев запасной лестницы с заменой перил, окраской стен и пола негорючими материалами, замена электрощитов, ремонт архива (замена двери, отделка стен и потолка негорючими материалами), замена в коридорах потолочного покрытия, демонтаж старых противопожарных вещателей</t>
  </si>
  <si>
    <t>Сведения о распределении расходов по ремонтно-восстановительным работам объектов, находящихся в муниципальной собственности</t>
  </si>
  <si>
    <t>в т.. ПСД</t>
  </si>
  <si>
    <t>2023 - разработка ПСД и выполнение работ по модернизации ИТП с переходом на закрытую систему ГВС (5000,0 тыс.руб.), ремонт крыльца (4 114,9 тыс. руб.)
2024 - ремонт помещений пищеблока, лестничных клеток( 11000, 0  тыс.руб.),  разработка ПСД и выполнение работ по огнезащитной обработке деревянных конструкций чердачных помещений (300 тыс.руб.)
2025 - ремонт приточной вентиляции (10 000 тыс.руб.)</t>
  </si>
  <si>
    <t>2024 - ремонт и окраска фасада и крылец здания (21 344,3 тыс. руб.), разработка ПСД и выполнение работ по модернизации ИТП с переходом на закрытую систему ГВС (100,0 тыс. руб.)
2025 - ремонт помещений пищеблока 10 000,0 тыс.руб.</t>
  </si>
  <si>
    <t>2022 - восстановление системы отопления
2024 - выполнение мероприятий по переходу на закрытую систему горячего водоснабжения по проекту, разработанному в 2021 году (113 198,8 тыс. руб.), монтаж закрытой системы теплоснабжения, разработка ПСД на ремонт помещений 1 этажа (500,0 тыс.руб.)
2025 - разработка ПСД ремонт помещений (1000 тыс.руб.), ремонт помещений по разработанному проекту, ремонт фасада здания, ремонт входной группы, разработка ПСД на модернизацию системы видеонаблюдения, монтаж системы видеонаблюдения (4 600,00 тыс.руб.)</t>
  </si>
  <si>
    <t>2022 разработка ПСД на ремонт крыльца. 2023 - ремонт и окраска фасада и крылец здания (1 этап)  (15 344,8 тыс.руб.) 
2024 - разработка ПСД на ремонт крыльца  ремонт и окраска фасада и крылец здания (1 этап) (16 764,5 тыс. руб.)
2025 - ремонт и окраска фасада и крылец здания (2 этап), выполнение работ по восстановлению конструкций "0" цикла (6 400 тыс. руб.);  разработка ПСД и выполнение работ по модернизации ИТП с переходом на закрытую систему ГВС (100,0 тыс.руб.)</t>
  </si>
  <si>
    <t>2023 - ремонт кровли (21 317,1 тыс. руб.)
2024 - ремонт и окраска фасада и крылец здания (16 615,8 тыс. руб.), разработка ПСД на установку теплообменного оборудования и автоматизацию теплового пункта (500 тыс.руб.), замена системы отопления, включая индивидуальный тепловой пункт, разводку, стояки и приборы отопления, замена мягкой кровли, ремонт и окраска фасада и крылец здания (16 615,8 тыс. руб.)
2025 - монтаж системы "теплый пол" в 2-х группах, установка теплообменного оборудования и автоматизация теплового пункта 8000,0 тыс.руб.</t>
  </si>
  <si>
    <t xml:space="preserve">2022 - ремонт помещений индивидуального теплового пункта
2023 - модернизация системы АПС и СОУЭ по проекту, разработанному в 2021 году
2024 - гидроизоляция приточной камеры, устройство трапа для отвода случайных вод, разработка ПСД на наружное освещение здания, ремонт конструкций "0" цикла здания и цокольного ограждения, замена напольного покрытия в концертном зале, монтаж наружного освещения, ремонт крылец центрального входа с учётом доступа МГН и запасного выхода, ремонт кровли 
2025 - ремонт центрального холла 2 этажа                                                                                                                                                          </t>
  </si>
  <si>
    <t>2022 - разработка ПСД на вентиляцию подполья с выполнением теплотехнического расчета
2023 - устройство вентиляции подполья по проекту, разработанному в 2022 году
2024 - замена вводных электросетей, разработка ПСД на устройство туалета для МГН, корректировка ПСД (2012) на замену трубопровода ТВГСиК, замена трубопровода ТВГСиК по ПСД, разработка ПСД на замену вводных электросетей
2025 - ремонт туалета с устройством кабинки для МГН, ремонт помещений 1 и 2 этажей, ремонт фасада</t>
  </si>
  <si>
    <t>2022 - выполнение работ по восстановлению конструкций "0" цикла,  разработка ПСД на вентиляцию подполья с выполнение теплотехнического расчета, модернизация системы АПС и СОУЭ по проекту, разработанному в 2020 году
2023 - устройство вентиляции подполья (2 224,7 тыс. руб.), разработка ПСД и выполнение работ по модернизации ИТП с переходом на закрытую систему ГВС
2024 - ремонт помещения вентиляционной камеры с заменой перегородки, ремонт кровли здания с ремонтом карнизных плит и кровли входной группы, модернизация теплового пункта с установкой теплообменного оборудования                                                                                             
2025 - ремонт фасада здания с восстановлением кирпичной кладки и штукатурного слоя</t>
  </si>
  <si>
    <t xml:space="preserve">2022 - разработка ПСД на сохранение объекта культурного наследия в части ремонта фасада и благоустройства территории
2023 -  разработка ПСД на сохранение объекта культурного наследия в части ремонта внутреннего пространства
2024 -  ремонтные работы по сохранению объекта культурного наследия в части ремонта фасада и благоустройства территории согласно разработанной ПСД
2025 -  демонтаж металлических конструкций недействующего пожарного оборудования, замена трубопроводов канализации (в том числе в подвале), ремонт технических помещений (столярная мастерская, подсобные помещения) с обработкой стен от грибка, ремонт помещений </t>
  </si>
  <si>
    <t>2022 -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(2 этап)                                        
2025 - замена деревянного пола в зале, разработка ПСД на ремонт фасада, ремонт фасада, разработка ПСД на ремонт кровли, ремонт кровли с установлением отливов, с последующим выполнением организованного водоотвода с кровли, разработка ПСД на ремонтные работы (обшивка современными негорючими материалами внутренней металлической конструкции стен спортивного зала и гардероба с утеплением, ремонт кабинетов директора, медика, тренерской, замена дверей, ремонт помещений плотницкой, балкона с заменой перил, замена деревянной лестницы 2 и 3 этажей)</t>
  </si>
  <si>
    <t>2022 - ремонт системы вентиляции по проекту, разработанному в 2019 году, ремонт систем водоснабжения и канализации, ремонт помещений (1 этап)
2023 - корректировка ранее разработанных проектов 
2024 - монтаж холодного тамбура и установки новой входной группы, монтаж оборудования для реализации перехода на закрытую систему водоснабжения, разработка ПСД на установку холодного тамбура и новой входной группы на центральном крыльце, разработка ПСД на модернизацию ИТП с переходом на закрытую систему ГВС</t>
  </si>
  <si>
    <t>2025 - разработка ПСД на установку закрытой системы водоснабжения, монтаж новой системы вентиляции с сопутствующими общестроительными работами</t>
  </si>
  <si>
    <t>2024 - капитальный ремонт и перепланировка сооружения, монтажные работы по переходу на закрытую систему водоснабжения, разработка ПСД на капитальный ремонт и перепланировку сооружения, разработка ПСД на модернизацию ИТП с переходом на закрытую систему ГВС</t>
  </si>
  <si>
    <t>2023 - разработка ПСД и выполнение работ по модернизации ИТП с переходом на закрытую систему ГВС
2024 - замена ливневой канализации, разработка ПСД на замену систем ТВСиК, отопления, приточно-вытяжной вентиляции, ВРУ и ЩР, восстановление геотермических скважин, работы по адаптации территории, прилегающей к объекту для МГН, ремонт ступеней и крыльца центрального входа, установка приточно-вытяжной вентиляции, монтаж ВРУ и ЩР, косметический ремонт помещений третьего этажа, работы по адаптации входов в здание для МГН
2025 - монтаж ТВСиК, работы по адаптации путей движения внутри здания для МГН</t>
  </si>
  <si>
    <t>2023 - разработка ПСД и выполнение работ по модернизации ИТП с переходом на закрытую систему ГВС
2024 - ремонт помещений тех. этажа, устранение замечаний контролирующих органов, капитальный ремонт конструкций, имеющих дефекты и разрушения, работы по адаптации входов и путей движения и туалета внутри здания для МГН, разработка ПСД на замену систем ТВСиК, ремонт помещения электрощитовой, замена электропроводки здания, капитальный ремонт несущих конструкций здания, ремонт подполья, работы по адаптации входов в здание для МГН
2025 - капитальный ремонт помещений второго этажа, ремонт водоотводящего желоба и зумпфа, работы по адаптации путей движения внутри здания для МГН</t>
  </si>
  <si>
    <t>2024 - ремонт систем вентиляции, отопления, водоснабжения, канализации, ремонт помещений, ремонт кровли гаража, разработка ПСД и корректировка ранее разработанных проектов
2025 - восстановление конструкции "0" цикла</t>
  </si>
  <si>
    <t>2022 - замена дверных блоков
2024 - разработка ПСД по модернизации системы отопления, модернизация системы отопления согласно разработанной ПСД, разработка ПСД на модернизацию систем вентиляции, модернизация системы вентиляции согласно разработанной ПСД, ремонт помещений дебаркадера</t>
  </si>
  <si>
    <t xml:space="preserve">2022 - разработка ПСД на замену всех систем инженерно-технического обеспечения, ремонт помещений, ремонт конструкций "0" цикла, разработка ПСД на ремонт фасада (облицовка),  разработка ПСД на благоустройство территории, проведение экспертизы достоверности определения сметной стоимости
2023 - ремонт (облицовка фасада) 
2025 -ремонт конструкций "0" цикла, благоустройство территории, ремонт бассейна </t>
  </si>
  <si>
    <t>2023 - разработка ПСД на замену системы вентиляции помещения  (помещения МАУ "Норильские новости")
2025 - ремонт помещений цокольного этажа</t>
  </si>
  <si>
    <t>МБУ "Молодежный центр"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</si>
</sst>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sz val="11"/>
      <color theme="1"/>
      <name val="Times New Roman"/>
      <family val="1"/>
      <charset val="204"/>
    </font>
    <font>
      <b/>
      <sz val="11"/>
      <color theme="1"/>
      <name val="Times New Roman"/>
      <family val="1"/>
      <charset val="204"/>
    </font>
    <font>
      <sz val="10"/>
      <name val="Arial"/>
      <family val="2"/>
      <charset val="204"/>
    </font>
    <font>
      <b/>
      <sz val="11"/>
      <name val="Times New Roman"/>
      <family val="1"/>
      <charset val="204"/>
    </font>
    <font>
      <sz val="11"/>
      <name val="Times New Roman"/>
      <family val="1"/>
      <charset val="204"/>
    </font>
    <font>
      <sz val="11"/>
      <color indexed="8"/>
      <name val="Times New Roman"/>
      <family val="1"/>
      <charset val="204"/>
    </font>
    <font>
      <b/>
      <i/>
      <sz val="11"/>
      <color theme="1"/>
      <name val="Times New Roman"/>
      <family val="1"/>
      <charset val="204"/>
    </font>
    <font>
      <i/>
      <sz val="11"/>
      <color theme="1"/>
      <name val="Times New Roman"/>
      <family val="1"/>
      <charset val="204"/>
    </font>
    <font>
      <b/>
      <i/>
      <sz val="11"/>
      <name val="Times New Roman"/>
      <family val="1"/>
      <charset val="204"/>
    </font>
    <font>
      <i/>
      <sz val="1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66">
    <xf numFmtId="0" fontId="0" fillId="0" borderId="0" xfId="0"/>
    <xf numFmtId="0" fontId="1" fillId="2" borderId="0" xfId="0" applyFont="1" applyFill="1" applyAlignment="1">
      <alignment horizontal="center" vertical="center"/>
    </xf>
    <xf numFmtId="0" fontId="1" fillId="2" borderId="0" xfId="0" applyFont="1" applyFill="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2" borderId="0" xfId="0" applyFont="1" applyFill="1" applyAlignment="1">
      <alignment vertical="center"/>
    </xf>
    <xf numFmtId="0" fontId="1" fillId="0" borderId="0" xfId="0" applyFont="1" applyAlignment="1">
      <alignment vertical="center"/>
    </xf>
    <xf numFmtId="164" fontId="5" fillId="2" borderId="1" xfId="0" applyNumberFormat="1" applyFont="1" applyFill="1" applyBorder="1" applyAlignment="1">
      <alignment horizontal="center" vertical="center" wrapText="1"/>
    </xf>
    <xf numFmtId="0" fontId="5" fillId="0" borderId="0" xfId="0" applyFont="1" applyFill="1" applyAlignment="1">
      <alignment vertical="center"/>
    </xf>
    <xf numFmtId="0" fontId="4" fillId="0" borderId="0" xfId="0" applyFont="1" applyFill="1" applyAlignment="1">
      <alignment vertical="center"/>
    </xf>
    <xf numFmtId="0" fontId="5" fillId="0" borderId="0" xfId="0" applyFont="1" applyFill="1"/>
    <xf numFmtId="0" fontId="2" fillId="0" borderId="0" xfId="0" applyFont="1" applyFill="1" applyAlignment="1">
      <alignment vertical="center"/>
    </xf>
    <xf numFmtId="164" fontId="5" fillId="2" borderId="1" xfId="0" applyNumberFormat="1"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164" fontId="1" fillId="0" borderId="0" xfId="0" applyNumberFormat="1" applyFont="1" applyAlignment="1">
      <alignment horizontal="center" vertical="center"/>
    </xf>
    <xf numFmtId="0" fontId="1" fillId="5" borderId="0" xfId="0" applyFont="1" applyFill="1" applyAlignment="1">
      <alignment horizontal="center" vertical="center"/>
    </xf>
    <xf numFmtId="0" fontId="2"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1" fillId="0" borderId="0" xfId="0" applyFont="1" applyFill="1" applyAlignment="1">
      <alignment vertical="center"/>
    </xf>
    <xf numFmtId="0" fontId="5" fillId="0" borderId="0" xfId="0" applyFont="1" applyAlignment="1">
      <alignment vertical="center"/>
    </xf>
    <xf numFmtId="0" fontId="5" fillId="0" borderId="0" xfId="0" applyFont="1" applyAlignment="1">
      <alignment vertical="center" wrapText="1"/>
    </xf>
    <xf numFmtId="0" fontId="8" fillId="0" borderId="0" xfId="0" applyFont="1" applyAlignment="1">
      <alignment vertical="center"/>
    </xf>
    <xf numFmtId="0" fontId="7" fillId="0" borderId="0" xfId="0" applyFont="1" applyAlignment="1">
      <alignment vertical="center"/>
    </xf>
    <xf numFmtId="0" fontId="8" fillId="4" borderId="0" xfId="0" applyFont="1" applyFill="1" applyAlignment="1">
      <alignment vertical="center"/>
    </xf>
    <xf numFmtId="0" fontId="8" fillId="3" borderId="0" xfId="0" applyFont="1" applyFill="1" applyAlignment="1">
      <alignment vertical="center"/>
    </xf>
    <xf numFmtId="0" fontId="5" fillId="5" borderId="0" xfId="0" applyFont="1" applyFill="1" applyAlignment="1">
      <alignment vertical="center"/>
    </xf>
    <xf numFmtId="0" fontId="4" fillId="5" borderId="0" xfId="0" applyFont="1" applyFill="1" applyAlignment="1">
      <alignment vertical="center"/>
    </xf>
    <xf numFmtId="0" fontId="5" fillId="2" borderId="0" xfId="0" applyFont="1" applyFill="1" applyAlignment="1">
      <alignment vertical="center"/>
    </xf>
    <xf numFmtId="0" fontId="4" fillId="2" borderId="0" xfId="0" applyFont="1" applyFill="1" applyAlignment="1">
      <alignment vertical="center"/>
    </xf>
    <xf numFmtId="164" fontId="5" fillId="2" borderId="1" xfId="1" applyNumberFormat="1" applyFont="1" applyFill="1" applyBorder="1" applyAlignment="1">
      <alignment horizontal="center" vertical="center" wrapText="1" shrinkToFit="1"/>
    </xf>
    <xf numFmtId="0" fontId="4" fillId="2" borderId="1" xfId="0" applyFont="1" applyFill="1" applyBorder="1" applyAlignment="1">
      <alignment vertical="center"/>
    </xf>
    <xf numFmtId="0" fontId="4" fillId="2" borderId="0" xfId="0" applyFont="1" applyFill="1" applyBorder="1" applyAlignment="1">
      <alignment horizontal="center" vertical="center"/>
    </xf>
    <xf numFmtId="0" fontId="6" fillId="2" borderId="1" xfId="0" applyFont="1" applyFill="1" applyBorder="1" applyAlignment="1">
      <alignment horizontal="center" vertical="center"/>
    </xf>
    <xf numFmtId="0" fontId="9" fillId="2" borderId="1" xfId="1" applyNumberFormat="1" applyFont="1" applyFill="1" applyBorder="1" applyAlignment="1">
      <alignment vertical="center" wrapText="1" shrinkToFit="1"/>
    </xf>
    <xf numFmtId="164" fontId="7"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2" xfId="0" applyFont="1" applyFill="1" applyBorder="1" applyAlignment="1">
      <alignment vertical="center" wrapText="1" shrinkToFit="1"/>
    </xf>
    <xf numFmtId="164" fontId="7" fillId="2" borderId="2" xfId="0" applyNumberFormat="1" applyFont="1" applyFill="1" applyBorder="1" applyAlignment="1">
      <alignment horizontal="center" vertical="center" wrapText="1"/>
    </xf>
    <xf numFmtId="0" fontId="8" fillId="2" borderId="2" xfId="0"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1" xfId="1" applyNumberFormat="1" applyFont="1" applyFill="1" applyBorder="1" applyAlignment="1">
      <alignment vertical="center" wrapText="1" shrinkToFit="1"/>
    </xf>
    <xf numFmtId="0" fontId="5" fillId="2" borderId="1" xfId="0" applyFont="1" applyFill="1" applyBorder="1" applyAlignment="1">
      <alignment vertical="center" wrapText="1"/>
    </xf>
    <xf numFmtId="0" fontId="9" fillId="2" borderId="1" xfId="0" applyFont="1" applyFill="1" applyBorder="1" applyAlignment="1">
      <alignment vertical="center" wrapText="1" shrinkToFit="1"/>
    </xf>
    <xf numFmtId="0" fontId="8" fillId="2" borderId="1" xfId="0" applyFont="1" applyFill="1" applyBorder="1" applyAlignment="1">
      <alignment vertical="center" wrapText="1"/>
    </xf>
    <xf numFmtId="0" fontId="5" fillId="2" borderId="1" xfId="1" applyNumberFormat="1" applyFont="1" applyFill="1" applyBorder="1" applyAlignment="1">
      <alignment horizontal="left" vertical="center" wrapText="1" shrinkToFit="1"/>
    </xf>
    <xf numFmtId="164" fontId="5" fillId="2" borderId="1" xfId="1" applyNumberFormat="1" applyFont="1" applyFill="1" applyBorder="1" applyAlignment="1">
      <alignment horizontal="center" vertical="center" wrapText="1"/>
    </xf>
    <xf numFmtId="164" fontId="5" fillId="2" borderId="1" xfId="0" applyNumberFormat="1" applyFont="1" applyFill="1" applyBorder="1" applyAlignment="1">
      <alignment vertical="center" wrapText="1"/>
    </xf>
    <xf numFmtId="164" fontId="9" fillId="2" borderId="1" xfId="0" applyNumberFormat="1" applyFont="1" applyFill="1" applyBorder="1" applyAlignment="1">
      <alignment vertical="center" wrapText="1"/>
    </xf>
    <xf numFmtId="164" fontId="9" fillId="2" borderId="1" xfId="0" applyNumberFormat="1" applyFont="1" applyFill="1" applyBorder="1" applyAlignment="1">
      <alignment horizontal="center" vertical="center" wrapText="1"/>
    </xf>
    <xf numFmtId="164" fontId="10" fillId="2" borderId="1" xfId="0" applyNumberFormat="1" applyFont="1" applyFill="1" applyBorder="1" applyAlignment="1">
      <alignment vertical="center" wrapText="1"/>
    </xf>
    <xf numFmtId="0" fontId="5" fillId="2" borderId="1" xfId="0" applyNumberFormat="1" applyFont="1" applyFill="1" applyBorder="1" applyAlignment="1">
      <alignment horizontal="left" vertical="center" wrapText="1"/>
    </xf>
    <xf numFmtId="0" fontId="7" fillId="2" borderId="1" xfId="0" applyFont="1" applyFill="1" applyBorder="1" applyAlignment="1">
      <alignment vertical="center" wrapText="1"/>
    </xf>
    <xf numFmtId="164" fontId="8" fillId="2" borderId="1" xfId="0" applyNumberFormat="1" applyFont="1" applyFill="1" applyBorder="1" applyAlignment="1">
      <alignment vertical="center"/>
    </xf>
    <xf numFmtId="0" fontId="5" fillId="2" borderId="1" xfId="0" applyFont="1" applyFill="1" applyBorder="1" applyAlignment="1">
      <alignment horizontal="left" vertical="center" wrapText="1"/>
    </xf>
    <xf numFmtId="14" fontId="7" fillId="2" borderId="1" xfId="0" applyNumberFormat="1" applyFont="1" applyFill="1" applyBorder="1" applyAlignment="1">
      <alignment horizontal="left" vertical="center" wrapText="1"/>
    </xf>
    <xf numFmtId="14" fontId="8" fillId="2" borderId="1" xfId="0" applyNumberFormat="1" applyFont="1" applyFill="1" applyBorder="1" applyAlignment="1">
      <alignment vertical="center" wrapText="1"/>
    </xf>
    <xf numFmtId="14" fontId="7" fillId="2" borderId="1" xfId="0" applyNumberFormat="1" applyFont="1" applyFill="1" applyBorder="1" applyAlignment="1">
      <alignment vertical="center" wrapText="1"/>
    </xf>
    <xf numFmtId="0" fontId="2"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164" fontId="4"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164" fontId="5"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K168"/>
  <sheetViews>
    <sheetView tabSelected="1" view="pageBreakPreview" zoomScale="70" zoomScaleNormal="70" zoomScaleSheetLayoutView="70" workbookViewId="0">
      <selection activeCell="H63" sqref="H63"/>
    </sheetView>
  </sheetViews>
  <sheetFormatPr defaultColWidth="9.109375" defaultRowHeight="13.8" x14ac:dyDescent="0.3"/>
  <cols>
    <col min="1" max="1" width="4.33203125" style="15" customWidth="1"/>
    <col min="2" max="2" width="32.88671875" style="16" customWidth="1"/>
    <col min="3" max="3" width="16.33203125" style="17" customWidth="1"/>
    <col min="4" max="4" width="15.6640625" style="17" customWidth="1"/>
    <col min="5" max="5" width="14.6640625" style="1" customWidth="1"/>
    <col min="6" max="6" width="14.6640625" style="18" customWidth="1"/>
    <col min="7" max="10" width="14.6640625" style="15" customWidth="1"/>
    <col min="11" max="11" width="63.88671875" style="16" customWidth="1"/>
    <col min="12" max="16384" width="9.109375" style="8"/>
  </cols>
  <sheetData>
    <row r="1" spans="1:11" s="21" customFormat="1" ht="69" x14ac:dyDescent="0.3">
      <c r="A1" s="22"/>
      <c r="B1" s="22"/>
      <c r="C1" s="22"/>
      <c r="D1" s="22"/>
      <c r="E1" s="30"/>
      <c r="F1" s="22"/>
      <c r="G1" s="22"/>
      <c r="H1" s="22"/>
      <c r="I1" s="22"/>
      <c r="J1" s="22"/>
      <c r="K1" s="23" t="s">
        <v>215</v>
      </c>
    </row>
    <row r="2" spans="1:11" s="21" customFormat="1" x14ac:dyDescent="0.3">
      <c r="A2" s="22"/>
      <c r="B2" s="22"/>
      <c r="C2" s="22"/>
      <c r="D2" s="22"/>
      <c r="E2" s="30"/>
      <c r="F2" s="22"/>
      <c r="G2" s="22"/>
      <c r="H2" s="22"/>
      <c r="I2" s="22"/>
      <c r="J2" s="22"/>
      <c r="K2" s="22"/>
    </row>
    <row r="3" spans="1:11" s="21" customFormat="1" x14ac:dyDescent="0.3">
      <c r="A3" s="22"/>
      <c r="B3" s="22"/>
      <c r="C3" s="22"/>
      <c r="D3" s="22"/>
      <c r="E3" s="30"/>
      <c r="F3" s="22"/>
      <c r="G3" s="22"/>
      <c r="H3" s="22"/>
      <c r="I3" s="22"/>
      <c r="J3" s="22"/>
      <c r="K3" s="22"/>
    </row>
    <row r="4" spans="1:11" s="2" customFormat="1" x14ac:dyDescent="0.3">
      <c r="A4" s="34" t="s">
        <v>300</v>
      </c>
      <c r="B4" s="34"/>
      <c r="C4" s="34"/>
      <c r="D4" s="34"/>
      <c r="E4" s="34"/>
      <c r="F4" s="34"/>
      <c r="G4" s="34"/>
      <c r="H4" s="34"/>
      <c r="I4" s="34"/>
      <c r="J4" s="34"/>
      <c r="K4" s="34"/>
    </row>
    <row r="5" spans="1:11" s="2" customFormat="1" ht="27.6" x14ac:dyDescent="0.3">
      <c r="A5" s="20" t="s">
        <v>0</v>
      </c>
      <c r="B5" s="20" t="s">
        <v>1</v>
      </c>
      <c r="C5" s="20" t="s">
        <v>209</v>
      </c>
      <c r="D5" s="20" t="s">
        <v>301</v>
      </c>
      <c r="E5" s="20" t="s">
        <v>211</v>
      </c>
      <c r="F5" s="35" t="s">
        <v>301</v>
      </c>
      <c r="G5" s="20" t="s">
        <v>212</v>
      </c>
      <c r="H5" s="35" t="s">
        <v>210</v>
      </c>
      <c r="I5" s="20" t="s">
        <v>214</v>
      </c>
      <c r="J5" s="35" t="s">
        <v>210</v>
      </c>
      <c r="K5" s="20" t="s">
        <v>213</v>
      </c>
    </row>
    <row r="6" spans="1:11" s="1" customFormat="1" x14ac:dyDescent="0.3">
      <c r="A6" s="3" t="s">
        <v>2</v>
      </c>
      <c r="B6" s="4" t="s">
        <v>3</v>
      </c>
      <c r="C6" s="4" t="s">
        <v>216</v>
      </c>
      <c r="D6" s="4" t="s">
        <v>217</v>
      </c>
      <c r="E6" s="4" t="s">
        <v>218</v>
      </c>
      <c r="F6" s="4" t="s">
        <v>219</v>
      </c>
      <c r="G6" s="4" t="s">
        <v>4</v>
      </c>
      <c r="H6" s="4" t="s">
        <v>220</v>
      </c>
      <c r="I6" s="4" t="s">
        <v>5</v>
      </c>
      <c r="J6" s="4" t="s">
        <v>221</v>
      </c>
      <c r="K6" s="4" t="s">
        <v>6</v>
      </c>
    </row>
    <row r="7" spans="1:11" s="7" customFormat="1" x14ac:dyDescent="0.3">
      <c r="A7" s="19"/>
      <c r="B7" s="19" t="s">
        <v>7</v>
      </c>
      <c r="C7" s="5">
        <f t="shared" ref="C7:J7" si="0">C8+C79+C102+C125+C127+C137+C140+C142+C144+C147+C154+C156+C158+C160+C162+C165</f>
        <v>813235.70000000007</v>
      </c>
      <c r="D7" s="5">
        <f t="shared" si="0"/>
        <v>30327.999999999996</v>
      </c>
      <c r="E7" s="5">
        <f t="shared" si="0"/>
        <v>855406.33000000007</v>
      </c>
      <c r="F7" s="5">
        <f t="shared" si="0"/>
        <v>22341.1</v>
      </c>
      <c r="G7" s="5">
        <f t="shared" si="0"/>
        <v>1742575.9000000001</v>
      </c>
      <c r="H7" s="5">
        <f t="shared" si="0"/>
        <v>53753.4</v>
      </c>
      <c r="I7" s="5">
        <f t="shared" si="0"/>
        <v>1097224.4000000001</v>
      </c>
      <c r="J7" s="5">
        <f t="shared" si="0"/>
        <v>7000</v>
      </c>
      <c r="K7" s="6"/>
    </row>
    <row r="8" spans="1:11" s="24" customFormat="1" ht="57.6" x14ac:dyDescent="0.3">
      <c r="A8" s="36"/>
      <c r="B8" s="36" t="s">
        <v>8</v>
      </c>
      <c r="C8" s="37">
        <f t="shared" ref="C8:J8" si="1">C9+C48</f>
        <v>351564.99999999994</v>
      </c>
      <c r="D8" s="37">
        <f t="shared" si="1"/>
        <v>7184.2000000000007</v>
      </c>
      <c r="E8" s="37">
        <f t="shared" si="1"/>
        <v>405763.63</v>
      </c>
      <c r="F8" s="37">
        <f t="shared" si="1"/>
        <v>2721</v>
      </c>
      <c r="G8" s="37">
        <f t="shared" si="1"/>
        <v>857792.70000000007</v>
      </c>
      <c r="H8" s="37">
        <f t="shared" si="1"/>
        <v>19933.400000000001</v>
      </c>
      <c r="I8" s="37">
        <f t="shared" si="1"/>
        <v>462917.7</v>
      </c>
      <c r="J8" s="37">
        <f t="shared" si="1"/>
        <v>1200</v>
      </c>
      <c r="K8" s="38"/>
    </row>
    <row r="9" spans="1:11" s="24" customFormat="1" ht="14.4" x14ac:dyDescent="0.3">
      <c r="A9" s="39"/>
      <c r="B9" s="39" t="s">
        <v>9</v>
      </c>
      <c r="C9" s="40">
        <f t="shared" ref="C9:J9" si="2">SUM(C10:C47)</f>
        <v>230156.39999999997</v>
      </c>
      <c r="D9" s="40">
        <f t="shared" si="2"/>
        <v>3182.8</v>
      </c>
      <c r="E9" s="40">
        <f t="shared" si="2"/>
        <v>267042.2</v>
      </c>
      <c r="F9" s="40">
        <f t="shared" si="2"/>
        <v>593.4</v>
      </c>
      <c r="G9" s="40">
        <f>SUM(G10:G47)</f>
        <v>570158.80000000005</v>
      </c>
      <c r="H9" s="40">
        <f t="shared" si="2"/>
        <v>11633.4</v>
      </c>
      <c r="I9" s="40">
        <f t="shared" si="2"/>
        <v>272317.7</v>
      </c>
      <c r="J9" s="40">
        <f t="shared" si="2"/>
        <v>500</v>
      </c>
      <c r="K9" s="41"/>
    </row>
    <row r="10" spans="1:11" s="10" customFormat="1" ht="55.2" x14ac:dyDescent="0.3">
      <c r="A10" s="42">
        <v>1</v>
      </c>
      <c r="B10" s="43" t="s">
        <v>10</v>
      </c>
      <c r="C10" s="9">
        <v>5367.9</v>
      </c>
      <c r="D10" s="9"/>
      <c r="E10" s="9"/>
      <c r="F10" s="9"/>
      <c r="G10" s="9">
        <v>3000</v>
      </c>
      <c r="H10" s="9"/>
      <c r="I10" s="9"/>
      <c r="J10" s="9"/>
      <c r="K10" s="44" t="s">
        <v>11</v>
      </c>
    </row>
    <row r="11" spans="1:11" s="10" customFormat="1" ht="69" x14ac:dyDescent="0.3">
      <c r="A11" s="42">
        <f>A10+1</f>
        <v>2</v>
      </c>
      <c r="B11" s="43" t="s">
        <v>12</v>
      </c>
      <c r="C11" s="9">
        <v>4639.5999999999995</v>
      </c>
      <c r="D11" s="9">
        <v>66.400000000000006</v>
      </c>
      <c r="E11" s="9">
        <v>18717.7</v>
      </c>
      <c r="F11" s="9"/>
      <c r="G11" s="9"/>
      <c r="H11" s="9"/>
      <c r="I11" s="9">
        <v>18717.7</v>
      </c>
      <c r="J11" s="9">
        <v>500</v>
      </c>
      <c r="K11" s="44" t="s">
        <v>222</v>
      </c>
    </row>
    <row r="12" spans="1:11" s="11" customFormat="1" ht="96.6" x14ac:dyDescent="0.3">
      <c r="A12" s="42">
        <f t="shared" ref="A12:A47" si="3">A11+1</f>
        <v>3</v>
      </c>
      <c r="B12" s="43" t="s">
        <v>13</v>
      </c>
      <c r="C12" s="9">
        <v>35116.1</v>
      </c>
      <c r="D12" s="9"/>
      <c r="E12" s="9"/>
      <c r="F12" s="9"/>
      <c r="G12" s="9">
        <f>2500+3523.1</f>
        <v>6023.1</v>
      </c>
      <c r="H12" s="9">
        <v>500</v>
      </c>
      <c r="I12" s="9">
        <v>8000</v>
      </c>
      <c r="J12" s="9"/>
      <c r="K12" s="44" t="s">
        <v>241</v>
      </c>
    </row>
    <row r="13" spans="1:11" s="11" customFormat="1" ht="55.2" x14ac:dyDescent="0.3">
      <c r="A13" s="42">
        <f t="shared" si="3"/>
        <v>4</v>
      </c>
      <c r="B13" s="43" t="s">
        <v>14</v>
      </c>
      <c r="C13" s="9">
        <v>6233.5</v>
      </c>
      <c r="D13" s="9"/>
      <c r="E13" s="9"/>
      <c r="F13" s="9"/>
      <c r="G13" s="9">
        <v>3523.1</v>
      </c>
      <c r="H13" s="9"/>
      <c r="I13" s="9"/>
      <c r="J13" s="9"/>
      <c r="K13" s="44" t="s">
        <v>242</v>
      </c>
    </row>
    <row r="14" spans="1:11" s="11" customFormat="1" ht="55.2" x14ac:dyDescent="0.3">
      <c r="A14" s="42">
        <f t="shared" si="3"/>
        <v>5</v>
      </c>
      <c r="B14" s="43" t="s">
        <v>15</v>
      </c>
      <c r="C14" s="9"/>
      <c r="D14" s="9"/>
      <c r="E14" s="9">
        <v>1182.5</v>
      </c>
      <c r="F14" s="9"/>
      <c r="G14" s="9"/>
      <c r="H14" s="9"/>
      <c r="I14" s="9"/>
      <c r="J14" s="9"/>
      <c r="K14" s="44" t="s">
        <v>16</v>
      </c>
    </row>
    <row r="15" spans="1:11" s="10" customFormat="1" ht="69" x14ac:dyDescent="0.3">
      <c r="A15" s="42">
        <f t="shared" si="3"/>
        <v>6</v>
      </c>
      <c r="B15" s="43" t="s">
        <v>17</v>
      </c>
      <c r="C15" s="9">
        <v>361.1</v>
      </c>
      <c r="D15" s="9">
        <v>361.1</v>
      </c>
      <c r="E15" s="9"/>
      <c r="F15" s="9"/>
      <c r="G15" s="9">
        <v>34461.300000000003</v>
      </c>
      <c r="H15" s="9"/>
      <c r="I15" s="9"/>
      <c r="J15" s="9"/>
      <c r="K15" s="44" t="s">
        <v>18</v>
      </c>
    </row>
    <row r="16" spans="1:11" s="11" customFormat="1" ht="55.2" x14ac:dyDescent="0.3">
      <c r="A16" s="42">
        <f t="shared" si="3"/>
        <v>7</v>
      </c>
      <c r="B16" s="43" t="s">
        <v>19</v>
      </c>
      <c r="C16" s="9"/>
      <c r="D16" s="9"/>
      <c r="E16" s="9"/>
      <c r="F16" s="9"/>
      <c r="G16" s="9">
        <v>18694.2</v>
      </c>
      <c r="H16" s="9"/>
      <c r="I16" s="9"/>
      <c r="J16" s="9"/>
      <c r="K16" s="44" t="s">
        <v>20</v>
      </c>
    </row>
    <row r="17" spans="1:11" s="11" customFormat="1" ht="164.4" customHeight="1" x14ac:dyDescent="0.3">
      <c r="A17" s="42">
        <f t="shared" si="3"/>
        <v>8</v>
      </c>
      <c r="B17" s="43" t="s">
        <v>21</v>
      </c>
      <c r="C17" s="9"/>
      <c r="D17" s="9"/>
      <c r="E17" s="9">
        <f>38048.7-16731.6</f>
        <v>21317.1</v>
      </c>
      <c r="F17" s="9"/>
      <c r="G17" s="9">
        <f>17000+16731.6</f>
        <v>33731.599999999999</v>
      </c>
      <c r="H17" s="9">
        <v>500</v>
      </c>
      <c r="I17" s="9">
        <v>8000</v>
      </c>
      <c r="J17" s="9"/>
      <c r="K17" s="44" t="s">
        <v>306</v>
      </c>
    </row>
    <row r="18" spans="1:11" s="10" customFormat="1" ht="55.2" x14ac:dyDescent="0.3">
      <c r="A18" s="42">
        <f t="shared" si="3"/>
        <v>9</v>
      </c>
      <c r="B18" s="43" t="s">
        <v>22</v>
      </c>
      <c r="C18" s="9"/>
      <c r="D18" s="9"/>
      <c r="E18" s="9"/>
      <c r="F18" s="9"/>
      <c r="G18" s="9">
        <f>10000+305.9+4000</f>
        <v>14305.9</v>
      </c>
      <c r="H18" s="9">
        <v>500</v>
      </c>
      <c r="I18" s="9">
        <v>3000</v>
      </c>
      <c r="J18" s="9"/>
      <c r="K18" s="44" t="s">
        <v>223</v>
      </c>
    </row>
    <row r="19" spans="1:11" s="11" customFormat="1" ht="55.2" x14ac:dyDescent="0.3">
      <c r="A19" s="42">
        <f t="shared" si="3"/>
        <v>10</v>
      </c>
      <c r="B19" s="43" t="s">
        <v>23</v>
      </c>
      <c r="C19" s="9">
        <v>2321</v>
      </c>
      <c r="D19" s="9"/>
      <c r="E19" s="9"/>
      <c r="F19" s="9"/>
      <c r="G19" s="9">
        <v>17073.900000000001</v>
      </c>
      <c r="H19" s="9"/>
      <c r="I19" s="9"/>
      <c r="J19" s="9"/>
      <c r="K19" s="44" t="s">
        <v>286</v>
      </c>
    </row>
    <row r="20" spans="1:11" s="10" customFormat="1" ht="96.6" x14ac:dyDescent="0.3">
      <c r="A20" s="42">
        <f t="shared" si="3"/>
        <v>11</v>
      </c>
      <c r="B20" s="43" t="s">
        <v>24</v>
      </c>
      <c r="C20" s="9"/>
      <c r="D20" s="9"/>
      <c r="E20" s="9">
        <v>93.4</v>
      </c>
      <c r="F20" s="9">
        <v>93.4</v>
      </c>
      <c r="G20" s="9">
        <v>12500</v>
      </c>
      <c r="H20" s="9">
        <v>500</v>
      </c>
      <c r="I20" s="9">
        <v>5000</v>
      </c>
      <c r="J20" s="9"/>
      <c r="K20" s="44" t="s">
        <v>25</v>
      </c>
    </row>
    <row r="21" spans="1:11" s="11" customFormat="1" ht="82.8" x14ac:dyDescent="0.3">
      <c r="A21" s="42">
        <f t="shared" si="3"/>
        <v>12</v>
      </c>
      <c r="B21" s="43" t="s">
        <v>26</v>
      </c>
      <c r="C21" s="9">
        <v>14930</v>
      </c>
      <c r="D21" s="9">
        <v>81.400000000000006</v>
      </c>
      <c r="E21" s="9"/>
      <c r="F21" s="9"/>
      <c r="G21" s="9">
        <f>10000+3523.1</f>
        <v>13523.1</v>
      </c>
      <c r="H21" s="9"/>
      <c r="I21" s="9"/>
      <c r="J21" s="9"/>
      <c r="K21" s="44" t="s">
        <v>244</v>
      </c>
    </row>
    <row r="22" spans="1:11" s="29" customFormat="1" ht="110.4" x14ac:dyDescent="0.3">
      <c r="A22" s="42">
        <f t="shared" si="3"/>
        <v>13</v>
      </c>
      <c r="B22" s="43" t="s">
        <v>27</v>
      </c>
      <c r="C22" s="9">
        <v>28292.6</v>
      </c>
      <c r="D22" s="9">
        <v>1281.7</v>
      </c>
      <c r="E22" s="9">
        <f>63025.4+(28292.6-1281.7)</f>
        <v>90036.3</v>
      </c>
      <c r="F22" s="9"/>
      <c r="G22" s="9"/>
      <c r="H22" s="9"/>
      <c r="I22" s="9">
        <f>30000+10000</f>
        <v>40000</v>
      </c>
      <c r="J22" s="9"/>
      <c r="K22" s="44" t="s">
        <v>319</v>
      </c>
    </row>
    <row r="23" spans="1:11" s="10" customFormat="1" ht="96.6" x14ac:dyDescent="0.3">
      <c r="A23" s="42">
        <f t="shared" si="3"/>
        <v>14</v>
      </c>
      <c r="B23" s="43" t="s">
        <v>28</v>
      </c>
      <c r="C23" s="9">
        <v>852.8</v>
      </c>
      <c r="D23" s="9">
        <v>419.9</v>
      </c>
      <c r="E23" s="9"/>
      <c r="F23" s="9"/>
      <c r="G23" s="9">
        <f>15000+447</f>
        <v>15447</v>
      </c>
      <c r="H23" s="9">
        <v>500</v>
      </c>
      <c r="I23" s="9"/>
      <c r="J23" s="9"/>
      <c r="K23" s="44" t="s">
        <v>29</v>
      </c>
    </row>
    <row r="24" spans="1:11" s="10" customFormat="1" ht="55.2" x14ac:dyDescent="0.3">
      <c r="A24" s="42">
        <f t="shared" si="3"/>
        <v>15</v>
      </c>
      <c r="B24" s="43" t="s">
        <v>30</v>
      </c>
      <c r="C24" s="9">
        <v>16922.3</v>
      </c>
      <c r="D24" s="9"/>
      <c r="E24" s="9"/>
      <c r="F24" s="9"/>
      <c r="G24" s="9"/>
      <c r="H24" s="9"/>
      <c r="I24" s="9"/>
      <c r="J24" s="9"/>
      <c r="K24" s="44" t="s">
        <v>31</v>
      </c>
    </row>
    <row r="25" spans="1:11" s="11" customFormat="1" ht="55.2" x14ac:dyDescent="0.3">
      <c r="A25" s="42">
        <f t="shared" si="3"/>
        <v>16</v>
      </c>
      <c r="B25" s="43" t="s">
        <v>32</v>
      </c>
      <c r="C25" s="9">
        <v>6605.4</v>
      </c>
      <c r="D25" s="9"/>
      <c r="E25" s="9">
        <v>5000</v>
      </c>
      <c r="F25" s="9">
        <v>100</v>
      </c>
      <c r="G25" s="9"/>
      <c r="H25" s="9"/>
      <c r="I25" s="9">
        <v>19000</v>
      </c>
      <c r="J25" s="9"/>
      <c r="K25" s="44" t="s">
        <v>233</v>
      </c>
    </row>
    <row r="26" spans="1:11" s="11" customFormat="1" ht="55.2" x14ac:dyDescent="0.3">
      <c r="A26" s="42">
        <f t="shared" si="3"/>
        <v>17</v>
      </c>
      <c r="B26" s="43" t="s">
        <v>33</v>
      </c>
      <c r="C26" s="9">
        <v>165</v>
      </c>
      <c r="D26" s="9">
        <v>165</v>
      </c>
      <c r="E26" s="9">
        <v>15900.5</v>
      </c>
      <c r="F26" s="9"/>
      <c r="G26" s="9">
        <v>10000</v>
      </c>
      <c r="H26" s="9"/>
      <c r="I26" s="9">
        <v>2000</v>
      </c>
      <c r="J26" s="9"/>
      <c r="K26" s="44" t="s">
        <v>229</v>
      </c>
    </row>
    <row r="27" spans="1:11" s="10" customFormat="1" ht="55.2" x14ac:dyDescent="0.3">
      <c r="A27" s="42">
        <f t="shared" si="3"/>
        <v>18</v>
      </c>
      <c r="B27" s="43" t="s">
        <v>34</v>
      </c>
      <c r="C27" s="9">
        <v>121.5</v>
      </c>
      <c r="D27" s="9">
        <v>121.5</v>
      </c>
      <c r="E27" s="9"/>
      <c r="F27" s="9"/>
      <c r="G27" s="9">
        <v>1500</v>
      </c>
      <c r="H27" s="9"/>
      <c r="I27" s="9"/>
      <c r="J27" s="9"/>
      <c r="K27" s="44" t="s">
        <v>224</v>
      </c>
    </row>
    <row r="28" spans="1:11" s="10" customFormat="1" ht="55.2" x14ac:dyDescent="0.3">
      <c r="A28" s="42">
        <f t="shared" si="3"/>
        <v>19</v>
      </c>
      <c r="B28" s="43" t="s">
        <v>35</v>
      </c>
      <c r="C28" s="9">
        <v>13470.4</v>
      </c>
      <c r="D28" s="9"/>
      <c r="E28" s="9"/>
      <c r="F28" s="9"/>
      <c r="G28" s="9">
        <v>154055.1</v>
      </c>
      <c r="H28" s="9"/>
      <c r="I28" s="9"/>
      <c r="J28" s="9"/>
      <c r="K28" s="44" t="s">
        <v>225</v>
      </c>
    </row>
    <row r="29" spans="1:11" s="11" customFormat="1" ht="55.2" x14ac:dyDescent="0.3">
      <c r="A29" s="42">
        <f t="shared" si="3"/>
        <v>20</v>
      </c>
      <c r="B29" s="43" t="s">
        <v>36</v>
      </c>
      <c r="C29" s="9">
        <v>86.9</v>
      </c>
      <c r="D29" s="9">
        <v>86.9</v>
      </c>
      <c r="E29" s="9"/>
      <c r="F29" s="9"/>
      <c r="G29" s="9">
        <f>1000+6633.4</f>
        <v>7633.4</v>
      </c>
      <c r="H29" s="9">
        <v>6633.4</v>
      </c>
      <c r="I29" s="9"/>
      <c r="J29" s="9"/>
      <c r="K29" s="44" t="s">
        <v>243</v>
      </c>
    </row>
    <row r="30" spans="1:11" s="10" customFormat="1" ht="69" x14ac:dyDescent="0.3">
      <c r="A30" s="42">
        <f t="shared" si="3"/>
        <v>21</v>
      </c>
      <c r="B30" s="43" t="s">
        <v>37</v>
      </c>
      <c r="C30" s="9">
        <v>23151.599999999999</v>
      </c>
      <c r="D30" s="9"/>
      <c r="E30" s="9"/>
      <c r="F30" s="9"/>
      <c r="G30" s="9">
        <v>14000</v>
      </c>
      <c r="H30" s="9"/>
      <c r="I30" s="9">
        <v>2000</v>
      </c>
      <c r="J30" s="9"/>
      <c r="K30" s="44" t="s">
        <v>38</v>
      </c>
    </row>
    <row r="31" spans="1:11" s="10" customFormat="1" ht="110.4" x14ac:dyDescent="0.3">
      <c r="A31" s="42">
        <f t="shared" si="3"/>
        <v>22</v>
      </c>
      <c r="B31" s="43" t="s">
        <v>39</v>
      </c>
      <c r="C31" s="9">
        <v>11814.9</v>
      </c>
      <c r="D31" s="9">
        <v>195</v>
      </c>
      <c r="E31" s="9">
        <v>65846.2</v>
      </c>
      <c r="F31" s="9"/>
      <c r="G31" s="9"/>
      <c r="H31" s="9"/>
      <c r="I31" s="9"/>
      <c r="J31" s="9"/>
      <c r="K31" s="44" t="s">
        <v>245</v>
      </c>
    </row>
    <row r="32" spans="1:11" s="10" customFormat="1" ht="55.2" x14ac:dyDescent="0.3">
      <c r="A32" s="42">
        <f t="shared" si="3"/>
        <v>23</v>
      </c>
      <c r="B32" s="43" t="s">
        <v>40</v>
      </c>
      <c r="C32" s="9">
        <v>770</v>
      </c>
      <c r="D32" s="9"/>
      <c r="E32" s="9">
        <v>19619.099999999999</v>
      </c>
      <c r="F32" s="9"/>
      <c r="G32" s="9"/>
      <c r="H32" s="9"/>
      <c r="I32" s="9">
        <v>10000</v>
      </c>
      <c r="J32" s="9"/>
      <c r="K32" s="44" t="s">
        <v>41</v>
      </c>
    </row>
    <row r="33" spans="1:11" s="10" customFormat="1" ht="82.8" x14ac:dyDescent="0.3">
      <c r="A33" s="42">
        <f t="shared" si="3"/>
        <v>24</v>
      </c>
      <c r="B33" s="43" t="s">
        <v>42</v>
      </c>
      <c r="C33" s="9">
        <v>25734.799999999999</v>
      </c>
      <c r="D33" s="9"/>
      <c r="E33" s="9"/>
      <c r="F33" s="9"/>
      <c r="G33" s="9">
        <v>15000</v>
      </c>
      <c r="H33" s="9"/>
      <c r="I33" s="9">
        <v>10000</v>
      </c>
      <c r="J33" s="9"/>
      <c r="K33" s="44" t="s">
        <v>43</v>
      </c>
    </row>
    <row r="34" spans="1:11" s="11" customFormat="1" ht="82.8" x14ac:dyDescent="0.3">
      <c r="A34" s="42">
        <f t="shared" si="3"/>
        <v>25</v>
      </c>
      <c r="B34" s="43" t="s">
        <v>44</v>
      </c>
      <c r="C34" s="9"/>
      <c r="D34" s="9"/>
      <c r="E34" s="9"/>
      <c r="F34" s="9"/>
      <c r="G34" s="9">
        <f>17000+10452.7</f>
        <v>27452.7</v>
      </c>
      <c r="H34" s="9">
        <v>500</v>
      </c>
      <c r="I34" s="9">
        <v>21600</v>
      </c>
      <c r="J34" s="9"/>
      <c r="K34" s="44" t="s">
        <v>45</v>
      </c>
    </row>
    <row r="35" spans="1:11" s="10" customFormat="1" ht="69" x14ac:dyDescent="0.3">
      <c r="A35" s="42">
        <f t="shared" si="3"/>
        <v>26</v>
      </c>
      <c r="B35" s="43" t="s">
        <v>46</v>
      </c>
      <c r="C35" s="9">
        <v>2817.8</v>
      </c>
      <c r="D35" s="9"/>
      <c r="E35" s="9"/>
      <c r="F35" s="9"/>
      <c r="G35" s="9">
        <v>500</v>
      </c>
      <c r="H35" s="9">
        <v>500</v>
      </c>
      <c r="I35" s="9">
        <v>19000</v>
      </c>
      <c r="J35" s="9"/>
      <c r="K35" s="44" t="s">
        <v>47</v>
      </c>
    </row>
    <row r="36" spans="1:11" s="11" customFormat="1" ht="41.4" x14ac:dyDescent="0.3">
      <c r="A36" s="42">
        <f t="shared" si="3"/>
        <v>27</v>
      </c>
      <c r="B36" s="43" t="s">
        <v>48</v>
      </c>
      <c r="C36" s="9"/>
      <c r="D36" s="9"/>
      <c r="E36" s="9">
        <v>5000</v>
      </c>
      <c r="F36" s="9">
        <v>100</v>
      </c>
      <c r="G36" s="9">
        <f>1275.4</f>
        <v>1275.4000000000001</v>
      </c>
      <c r="H36" s="9"/>
      <c r="I36" s="9"/>
      <c r="J36" s="9"/>
      <c r="K36" s="44" t="s">
        <v>234</v>
      </c>
    </row>
    <row r="37" spans="1:11" s="11" customFormat="1" ht="110.4" x14ac:dyDescent="0.3">
      <c r="A37" s="42">
        <f t="shared" si="3"/>
        <v>28</v>
      </c>
      <c r="B37" s="43" t="s">
        <v>49</v>
      </c>
      <c r="C37" s="9">
        <v>5316.2</v>
      </c>
      <c r="D37" s="9"/>
      <c r="E37" s="9">
        <v>9329.4</v>
      </c>
      <c r="F37" s="9"/>
      <c r="G37" s="9">
        <v>45873</v>
      </c>
      <c r="H37" s="9"/>
      <c r="I37" s="9"/>
      <c r="J37" s="9"/>
      <c r="K37" s="44" t="s">
        <v>287</v>
      </c>
    </row>
    <row r="38" spans="1:11" s="11" customFormat="1" ht="82.8" x14ac:dyDescent="0.3">
      <c r="A38" s="42">
        <f t="shared" si="3"/>
        <v>29</v>
      </c>
      <c r="B38" s="43" t="s">
        <v>50</v>
      </c>
      <c r="C38" s="9">
        <v>403.9</v>
      </c>
      <c r="D38" s="9">
        <v>403.9</v>
      </c>
      <c r="E38" s="9"/>
      <c r="F38" s="9"/>
      <c r="G38" s="9">
        <f>1600+500+5982</f>
        <v>8082</v>
      </c>
      <c r="H38" s="9">
        <v>500</v>
      </c>
      <c r="I38" s="9">
        <v>5000</v>
      </c>
      <c r="J38" s="9"/>
      <c r="K38" s="44" t="s">
        <v>246</v>
      </c>
    </row>
    <row r="39" spans="1:11" s="11" customFormat="1" ht="82.8" x14ac:dyDescent="0.3">
      <c r="A39" s="42">
        <f t="shared" si="3"/>
        <v>30</v>
      </c>
      <c r="B39" s="43" t="s">
        <v>51</v>
      </c>
      <c r="C39" s="9">
        <v>13046.7</v>
      </c>
      <c r="D39" s="9"/>
      <c r="E39" s="9"/>
      <c r="F39" s="9"/>
      <c r="G39" s="9">
        <f>500+31369.2</f>
        <v>31869.200000000001</v>
      </c>
      <c r="H39" s="9">
        <v>500</v>
      </c>
      <c r="I39" s="9">
        <v>36000</v>
      </c>
      <c r="J39" s="9"/>
      <c r="K39" s="44" t="s">
        <v>226</v>
      </c>
    </row>
    <row r="40" spans="1:11" s="11" customFormat="1" ht="41.4" x14ac:dyDescent="0.3">
      <c r="A40" s="42">
        <f t="shared" si="3"/>
        <v>31</v>
      </c>
      <c r="B40" s="43" t="s">
        <v>52</v>
      </c>
      <c r="C40" s="9"/>
      <c r="D40" s="9"/>
      <c r="E40" s="9">
        <v>5000</v>
      </c>
      <c r="F40" s="9">
        <v>100</v>
      </c>
      <c r="G40" s="9"/>
      <c r="H40" s="9"/>
      <c r="I40" s="9">
        <v>2000</v>
      </c>
      <c r="J40" s="9"/>
      <c r="K40" s="44" t="s">
        <v>235</v>
      </c>
    </row>
    <row r="41" spans="1:11" s="11" customFormat="1" ht="41.4" x14ac:dyDescent="0.3">
      <c r="A41" s="42">
        <f t="shared" si="3"/>
        <v>32</v>
      </c>
      <c r="B41" s="43" t="s">
        <v>53</v>
      </c>
      <c r="C41" s="9"/>
      <c r="D41" s="9"/>
      <c r="E41" s="9"/>
      <c r="F41" s="9"/>
      <c r="G41" s="9">
        <v>19057.5</v>
      </c>
      <c r="H41" s="9"/>
      <c r="I41" s="9"/>
      <c r="J41" s="9"/>
      <c r="K41" s="44" t="s">
        <v>247</v>
      </c>
    </row>
    <row r="42" spans="1:11" s="11" customFormat="1" ht="55.2" x14ac:dyDescent="0.3">
      <c r="A42" s="42">
        <f t="shared" si="3"/>
        <v>33</v>
      </c>
      <c r="B42" s="43" t="s">
        <v>54</v>
      </c>
      <c r="C42" s="9"/>
      <c r="D42" s="9"/>
      <c r="E42" s="9"/>
      <c r="F42" s="9"/>
      <c r="G42" s="9">
        <f>12000+18650.3</f>
        <v>30650.3</v>
      </c>
      <c r="H42" s="9"/>
      <c r="I42" s="9"/>
      <c r="J42" s="9"/>
      <c r="K42" s="44" t="s">
        <v>248</v>
      </c>
    </row>
    <row r="43" spans="1:11" s="28" customFormat="1" ht="55.2" x14ac:dyDescent="0.3">
      <c r="A43" s="42">
        <f t="shared" si="3"/>
        <v>34</v>
      </c>
      <c r="B43" s="43" t="s">
        <v>55</v>
      </c>
      <c r="C43" s="9">
        <v>11614.4</v>
      </c>
      <c r="D43" s="9"/>
      <c r="E43" s="9"/>
      <c r="F43" s="9"/>
      <c r="G43" s="9">
        <v>800</v>
      </c>
      <c r="H43" s="9"/>
      <c r="I43" s="9">
        <f>8000+5000</f>
        <v>13000</v>
      </c>
      <c r="J43" s="9"/>
      <c r="K43" s="44" t="s">
        <v>294</v>
      </c>
    </row>
    <row r="44" spans="1:11" s="10" customFormat="1" ht="55.2" x14ac:dyDescent="0.3">
      <c r="A44" s="42">
        <f t="shared" si="3"/>
        <v>35</v>
      </c>
      <c r="B44" s="43" t="s">
        <v>56</v>
      </c>
      <c r="C44" s="9"/>
      <c r="D44" s="9"/>
      <c r="E44" s="9"/>
      <c r="F44" s="9"/>
      <c r="G44" s="9">
        <f>1000+3000</f>
        <v>4000</v>
      </c>
      <c r="H44" s="9">
        <v>500</v>
      </c>
      <c r="I44" s="9">
        <f xml:space="preserve"> 14000+31000+5000</f>
        <v>50000</v>
      </c>
      <c r="J44" s="9"/>
      <c r="K44" s="44" t="s">
        <v>249</v>
      </c>
    </row>
    <row r="45" spans="1:11" s="11" customFormat="1" ht="41.4" x14ac:dyDescent="0.3">
      <c r="A45" s="42">
        <f t="shared" si="3"/>
        <v>36</v>
      </c>
      <c r="B45" s="43" t="s">
        <v>57</v>
      </c>
      <c r="C45" s="9"/>
      <c r="D45" s="9"/>
      <c r="E45" s="9">
        <v>5000</v>
      </c>
      <c r="F45" s="9">
        <v>100</v>
      </c>
      <c r="G45" s="9">
        <f>14000</f>
        <v>14000</v>
      </c>
      <c r="H45" s="9"/>
      <c r="I45" s="9"/>
      <c r="J45" s="9"/>
      <c r="K45" s="44" t="s">
        <v>236</v>
      </c>
    </row>
    <row r="46" spans="1:11" s="11" customFormat="1" ht="41.4" x14ac:dyDescent="0.3">
      <c r="A46" s="42">
        <f t="shared" si="3"/>
        <v>37</v>
      </c>
      <c r="B46" s="43" t="s">
        <v>58</v>
      </c>
      <c r="C46" s="9"/>
      <c r="D46" s="9"/>
      <c r="E46" s="9">
        <v>5000</v>
      </c>
      <c r="F46" s="9">
        <v>100</v>
      </c>
      <c r="G46" s="9"/>
      <c r="H46" s="9"/>
      <c r="I46" s="9"/>
      <c r="J46" s="9"/>
      <c r="K46" s="44" t="s">
        <v>237</v>
      </c>
    </row>
    <row r="47" spans="1:11" s="11" customFormat="1" ht="55.2" x14ac:dyDescent="0.3">
      <c r="A47" s="42">
        <f t="shared" si="3"/>
        <v>38</v>
      </c>
      <c r="B47" s="43" t="s">
        <v>59</v>
      </c>
      <c r="C47" s="9"/>
      <c r="D47" s="9"/>
      <c r="E47" s="31"/>
      <c r="F47" s="9"/>
      <c r="G47" s="9">
        <v>12127</v>
      </c>
      <c r="H47" s="9"/>
      <c r="I47" s="9"/>
      <c r="J47" s="9"/>
      <c r="K47" s="44" t="s">
        <v>264</v>
      </c>
    </row>
    <row r="48" spans="1:11" s="24" customFormat="1" ht="28.8" x14ac:dyDescent="0.3">
      <c r="A48" s="45"/>
      <c r="B48" s="45" t="s">
        <v>60</v>
      </c>
      <c r="C48" s="37">
        <f t="shared" ref="C48:J48" si="4">SUM(C49:C78)</f>
        <v>121408.59999999998</v>
      </c>
      <c r="D48" s="37">
        <f t="shared" si="4"/>
        <v>4001.4</v>
      </c>
      <c r="E48" s="37">
        <f t="shared" si="4"/>
        <v>138721.43</v>
      </c>
      <c r="F48" s="37">
        <f t="shared" si="4"/>
        <v>2127.6</v>
      </c>
      <c r="G48" s="37">
        <f t="shared" si="4"/>
        <v>287633.90000000002</v>
      </c>
      <c r="H48" s="37">
        <f t="shared" si="4"/>
        <v>8300</v>
      </c>
      <c r="I48" s="37">
        <f t="shared" si="4"/>
        <v>190600</v>
      </c>
      <c r="J48" s="37">
        <f t="shared" si="4"/>
        <v>700</v>
      </c>
      <c r="K48" s="46"/>
    </row>
    <row r="49" spans="1:11" s="11" customFormat="1" ht="41.4" x14ac:dyDescent="0.3">
      <c r="A49" s="42">
        <v>1</v>
      </c>
      <c r="B49" s="47" t="s">
        <v>61</v>
      </c>
      <c r="C49" s="32"/>
      <c r="D49" s="32"/>
      <c r="E49" s="32">
        <f>37700.8</f>
        <v>37700.800000000003</v>
      </c>
      <c r="F49" s="32"/>
      <c r="G49" s="48"/>
      <c r="H49" s="48"/>
      <c r="I49" s="48"/>
      <c r="J49" s="48"/>
      <c r="K49" s="49" t="s">
        <v>277</v>
      </c>
    </row>
    <row r="50" spans="1:11" s="10" customFormat="1" ht="82.8" x14ac:dyDescent="0.3">
      <c r="A50" s="42">
        <v>2</v>
      </c>
      <c r="B50" s="47" t="s">
        <v>62</v>
      </c>
      <c r="C50" s="32">
        <v>11694.7</v>
      </c>
      <c r="D50" s="32"/>
      <c r="E50" s="32"/>
      <c r="F50" s="32"/>
      <c r="G50" s="48">
        <f>8000+500</f>
        <v>8500</v>
      </c>
      <c r="H50" s="48">
        <v>500</v>
      </c>
      <c r="I50" s="48">
        <v>5000</v>
      </c>
      <c r="J50" s="48"/>
      <c r="K50" s="49" t="s">
        <v>282</v>
      </c>
    </row>
    <row r="51" spans="1:11" s="10" customFormat="1" ht="96.6" x14ac:dyDescent="0.3">
      <c r="A51" s="42">
        <v>3</v>
      </c>
      <c r="B51" s="47" t="s">
        <v>63</v>
      </c>
      <c r="C51" s="32">
        <v>201.1</v>
      </c>
      <c r="D51" s="32">
        <v>201.1</v>
      </c>
      <c r="E51" s="32"/>
      <c r="F51" s="32"/>
      <c r="G51" s="48">
        <v>10800</v>
      </c>
      <c r="H51" s="48">
        <v>800</v>
      </c>
      <c r="I51" s="48">
        <v>20000</v>
      </c>
      <c r="J51" s="48"/>
      <c r="K51" s="49" t="s">
        <v>281</v>
      </c>
    </row>
    <row r="52" spans="1:11" s="10" customFormat="1" ht="69" x14ac:dyDescent="0.3">
      <c r="A52" s="42">
        <v>4</v>
      </c>
      <c r="B52" s="47" t="s">
        <v>64</v>
      </c>
      <c r="C52" s="32">
        <v>14788.4</v>
      </c>
      <c r="D52" s="32"/>
      <c r="E52" s="32"/>
      <c r="F52" s="32"/>
      <c r="G52" s="48">
        <v>500</v>
      </c>
      <c r="H52" s="48">
        <v>500</v>
      </c>
      <c r="I52" s="48">
        <v>25000</v>
      </c>
      <c r="J52" s="48"/>
      <c r="K52" s="49" t="s">
        <v>280</v>
      </c>
    </row>
    <row r="53" spans="1:11" s="10" customFormat="1" ht="69" x14ac:dyDescent="0.3">
      <c r="A53" s="42">
        <v>5</v>
      </c>
      <c r="B53" s="47" t="s">
        <v>65</v>
      </c>
      <c r="C53" s="32">
        <v>14411.8</v>
      </c>
      <c r="D53" s="32"/>
      <c r="E53" s="32"/>
      <c r="F53" s="32"/>
      <c r="G53" s="48">
        <v>500</v>
      </c>
      <c r="H53" s="48">
        <v>500</v>
      </c>
      <c r="I53" s="48">
        <v>25000</v>
      </c>
      <c r="J53" s="48"/>
      <c r="K53" s="49" t="s">
        <v>280</v>
      </c>
    </row>
    <row r="54" spans="1:11" s="12" customFormat="1" ht="41.4" x14ac:dyDescent="0.25">
      <c r="A54" s="42">
        <v>6</v>
      </c>
      <c r="B54" s="47" t="s">
        <v>66</v>
      </c>
      <c r="C54" s="32">
        <v>599.9</v>
      </c>
      <c r="D54" s="32"/>
      <c r="E54" s="32"/>
      <c r="F54" s="32"/>
      <c r="G54" s="9"/>
      <c r="H54" s="9"/>
      <c r="I54" s="9">
        <v>300</v>
      </c>
      <c r="J54" s="9">
        <v>300</v>
      </c>
      <c r="K54" s="49" t="s">
        <v>279</v>
      </c>
    </row>
    <row r="55" spans="1:11" s="11" customFormat="1" ht="110.4" x14ac:dyDescent="0.3">
      <c r="A55" s="42">
        <v>7</v>
      </c>
      <c r="B55" s="47" t="s">
        <v>67</v>
      </c>
      <c r="C55" s="32"/>
      <c r="D55" s="32"/>
      <c r="E55" s="32">
        <f>9114.9</f>
        <v>9114.9</v>
      </c>
      <c r="F55" s="32">
        <v>100</v>
      </c>
      <c r="G55" s="48">
        <v>11300</v>
      </c>
      <c r="H55" s="48">
        <v>300</v>
      </c>
      <c r="I55" s="48">
        <v>10000</v>
      </c>
      <c r="J55" s="48"/>
      <c r="K55" s="49" t="s">
        <v>302</v>
      </c>
    </row>
    <row r="56" spans="1:11" s="12" customFormat="1" ht="41.4" x14ac:dyDescent="0.25">
      <c r="A56" s="42">
        <v>8</v>
      </c>
      <c r="B56" s="47" t="s">
        <v>68</v>
      </c>
      <c r="C56" s="32"/>
      <c r="D56" s="32"/>
      <c r="E56" s="32">
        <f>16641.2</f>
        <v>16641.2</v>
      </c>
      <c r="F56" s="32"/>
      <c r="G56" s="9"/>
      <c r="H56" s="9"/>
      <c r="I56" s="9">
        <v>300</v>
      </c>
      <c r="J56" s="9">
        <v>300</v>
      </c>
      <c r="K56" s="49" t="s">
        <v>288</v>
      </c>
    </row>
    <row r="57" spans="1:11" s="12" customFormat="1" ht="41.4" x14ac:dyDescent="0.25">
      <c r="A57" s="42">
        <v>9</v>
      </c>
      <c r="B57" s="47" t="s">
        <v>69</v>
      </c>
      <c r="C57" s="32">
        <v>11740.2</v>
      </c>
      <c r="D57" s="32"/>
      <c r="E57" s="32"/>
      <c r="F57" s="32"/>
      <c r="G57" s="9">
        <v>300</v>
      </c>
      <c r="H57" s="9">
        <v>300</v>
      </c>
      <c r="I57" s="9"/>
      <c r="J57" s="9"/>
      <c r="K57" s="49" t="s">
        <v>278</v>
      </c>
    </row>
    <row r="58" spans="1:11" s="11" customFormat="1" ht="82.8" x14ac:dyDescent="0.3">
      <c r="A58" s="42">
        <v>10</v>
      </c>
      <c r="B58" s="47" t="s">
        <v>70</v>
      </c>
      <c r="C58" s="32">
        <v>2416</v>
      </c>
      <c r="D58" s="32"/>
      <c r="E58" s="32">
        <f>20432.6-20200</f>
        <v>232.59999999999854</v>
      </c>
      <c r="F58" s="32">
        <v>232.6</v>
      </c>
      <c r="G58" s="48">
        <f>8000+20200</f>
        <v>28200</v>
      </c>
      <c r="H58" s="48">
        <v>300</v>
      </c>
      <c r="I58" s="48"/>
      <c r="J58" s="48"/>
      <c r="K58" s="49" t="s">
        <v>290</v>
      </c>
    </row>
    <row r="59" spans="1:11" s="11" customFormat="1" ht="82.8" x14ac:dyDescent="0.3">
      <c r="A59" s="42">
        <v>11</v>
      </c>
      <c r="B59" s="47" t="s">
        <v>71</v>
      </c>
      <c r="C59" s="32">
        <v>121.5</v>
      </c>
      <c r="D59" s="32"/>
      <c r="E59" s="32">
        <f>500</f>
        <v>500</v>
      </c>
      <c r="F59" s="32">
        <v>500</v>
      </c>
      <c r="G59" s="48">
        <v>5000</v>
      </c>
      <c r="H59" s="48">
        <v>500</v>
      </c>
      <c r="I59" s="48">
        <v>5000</v>
      </c>
      <c r="J59" s="48"/>
      <c r="K59" s="49" t="s">
        <v>289</v>
      </c>
    </row>
    <row r="60" spans="1:11" s="10" customFormat="1" ht="41.4" x14ac:dyDescent="0.3">
      <c r="A60" s="42">
        <v>12</v>
      </c>
      <c r="B60" s="47" t="s">
        <v>230</v>
      </c>
      <c r="C60" s="32">
        <v>14474.9</v>
      </c>
      <c r="D60" s="32"/>
      <c r="E60" s="32"/>
      <c r="F60" s="32"/>
      <c r="G60" s="48"/>
      <c r="H60" s="48"/>
      <c r="I60" s="48"/>
      <c r="J60" s="48"/>
      <c r="K60" s="49" t="s">
        <v>266</v>
      </c>
    </row>
    <row r="61" spans="1:11" s="10" customFormat="1" ht="69" x14ac:dyDescent="0.3">
      <c r="A61" s="42">
        <v>13</v>
      </c>
      <c r="B61" s="47" t="s">
        <v>72</v>
      </c>
      <c r="C61" s="32">
        <v>1053.7</v>
      </c>
      <c r="D61" s="32">
        <v>1053.7</v>
      </c>
      <c r="E61" s="32"/>
      <c r="F61" s="32"/>
      <c r="G61" s="48">
        <f>8000+9600</f>
        <v>17600</v>
      </c>
      <c r="H61" s="48"/>
      <c r="I61" s="48"/>
      <c r="J61" s="48"/>
      <c r="K61" s="49" t="s">
        <v>283</v>
      </c>
    </row>
    <row r="62" spans="1:11" s="11" customFormat="1" ht="41.4" x14ac:dyDescent="0.3">
      <c r="A62" s="42">
        <v>14</v>
      </c>
      <c r="B62" s="47" t="s">
        <v>73</v>
      </c>
      <c r="C62" s="32"/>
      <c r="D62" s="32"/>
      <c r="E62" s="32"/>
      <c r="F62" s="32"/>
      <c r="G62" s="32">
        <f>19203.6</f>
        <v>19203.599999999999</v>
      </c>
      <c r="H62" s="48"/>
      <c r="I62" s="48">
        <v>10000</v>
      </c>
      <c r="J62" s="48"/>
      <c r="K62" s="49" t="s">
        <v>291</v>
      </c>
    </row>
    <row r="63" spans="1:11" s="10" customFormat="1" ht="69" x14ac:dyDescent="0.3">
      <c r="A63" s="42">
        <v>15</v>
      </c>
      <c r="B63" s="47" t="s">
        <v>74</v>
      </c>
      <c r="C63" s="32">
        <v>144.5</v>
      </c>
      <c r="D63" s="32">
        <v>144.5</v>
      </c>
      <c r="E63" s="32"/>
      <c r="F63" s="32"/>
      <c r="G63" s="14">
        <f>300+6000</f>
        <v>6300</v>
      </c>
      <c r="H63" s="14">
        <v>300</v>
      </c>
      <c r="I63" s="48">
        <v>3000</v>
      </c>
      <c r="J63" s="48"/>
      <c r="K63" s="49" t="s">
        <v>265</v>
      </c>
    </row>
    <row r="64" spans="1:11" s="10" customFormat="1" ht="82.8" x14ac:dyDescent="0.3">
      <c r="A64" s="42">
        <v>16</v>
      </c>
      <c r="B64" s="47" t="s">
        <v>76</v>
      </c>
      <c r="C64" s="32"/>
      <c r="D64" s="32"/>
      <c r="E64" s="32"/>
      <c r="F64" s="32"/>
      <c r="G64" s="48">
        <f>100+86502.4+19419.1</f>
        <v>106021.5</v>
      </c>
      <c r="H64" s="48">
        <v>500</v>
      </c>
      <c r="I64" s="48">
        <f>7500+5000</f>
        <v>12500</v>
      </c>
      <c r="J64" s="48"/>
      <c r="K64" s="49" t="s">
        <v>295</v>
      </c>
    </row>
    <row r="65" spans="1:11" s="12" customFormat="1" ht="41.4" x14ac:dyDescent="0.25">
      <c r="A65" s="42">
        <v>17</v>
      </c>
      <c r="B65" s="47" t="s">
        <v>75</v>
      </c>
      <c r="C65" s="32">
        <v>8616.7000000000007</v>
      </c>
      <c r="D65" s="32">
        <v>166.1</v>
      </c>
      <c r="E65" s="32"/>
      <c r="F65" s="32"/>
      <c r="G65" s="9">
        <v>300</v>
      </c>
      <c r="H65" s="9">
        <v>300</v>
      </c>
      <c r="I65" s="9"/>
      <c r="J65" s="9"/>
      <c r="K65" s="49" t="s">
        <v>276</v>
      </c>
    </row>
    <row r="66" spans="1:11" s="11" customFormat="1" ht="41.4" x14ac:dyDescent="0.3">
      <c r="A66" s="42">
        <v>18</v>
      </c>
      <c r="B66" s="47" t="s">
        <v>77</v>
      </c>
      <c r="C66" s="32"/>
      <c r="D66" s="32"/>
      <c r="E66" s="32">
        <f>5000</f>
        <v>5000</v>
      </c>
      <c r="F66" s="32">
        <v>100</v>
      </c>
      <c r="G66" s="48"/>
      <c r="H66" s="48"/>
      <c r="I66" s="48"/>
      <c r="J66" s="48"/>
      <c r="K66" s="49" t="s">
        <v>267</v>
      </c>
    </row>
    <row r="67" spans="1:11" s="10" customFormat="1" ht="82.8" x14ac:dyDescent="0.3">
      <c r="A67" s="42">
        <v>19</v>
      </c>
      <c r="B67" s="47" t="s">
        <v>78</v>
      </c>
      <c r="C67" s="32">
        <v>4065.9</v>
      </c>
      <c r="D67" s="32"/>
      <c r="E67" s="32"/>
      <c r="F67" s="32"/>
      <c r="G67" s="48">
        <v>10000</v>
      </c>
      <c r="H67" s="48">
        <v>500</v>
      </c>
      <c r="I67" s="48">
        <v>5000</v>
      </c>
      <c r="J67" s="48"/>
      <c r="K67" s="49" t="s">
        <v>292</v>
      </c>
    </row>
    <row r="68" spans="1:11" s="11" customFormat="1" ht="110.4" x14ac:dyDescent="0.3">
      <c r="A68" s="42">
        <v>20</v>
      </c>
      <c r="B68" s="47" t="s">
        <v>79</v>
      </c>
      <c r="C68" s="32">
        <v>179.4</v>
      </c>
      <c r="D68" s="32">
        <v>179.4</v>
      </c>
      <c r="E68" s="32">
        <f>499.6</f>
        <v>499.6</v>
      </c>
      <c r="F68" s="32"/>
      <c r="G68" s="48">
        <v>10300</v>
      </c>
      <c r="H68" s="48">
        <v>800</v>
      </c>
      <c r="I68" s="48">
        <v>8000</v>
      </c>
      <c r="J68" s="48"/>
      <c r="K68" s="49" t="s">
        <v>293</v>
      </c>
    </row>
    <row r="69" spans="1:11" s="11" customFormat="1" ht="79.2" customHeight="1" x14ac:dyDescent="0.3">
      <c r="A69" s="42">
        <v>21</v>
      </c>
      <c r="B69" s="47" t="s">
        <v>80</v>
      </c>
      <c r="C69" s="32"/>
      <c r="D69" s="32"/>
      <c r="E69" s="33"/>
      <c r="F69" s="33"/>
      <c r="G69" s="32">
        <f>21444.3</f>
        <v>21444.3</v>
      </c>
      <c r="H69" s="32">
        <v>100</v>
      </c>
      <c r="I69" s="48">
        <v>10000</v>
      </c>
      <c r="J69" s="48"/>
      <c r="K69" s="49" t="s">
        <v>303</v>
      </c>
    </row>
    <row r="70" spans="1:11" s="10" customFormat="1" ht="69" x14ac:dyDescent="0.3">
      <c r="A70" s="42">
        <v>22</v>
      </c>
      <c r="B70" s="47" t="s">
        <v>81</v>
      </c>
      <c r="C70" s="32"/>
      <c r="D70" s="32"/>
      <c r="E70" s="32"/>
      <c r="F70" s="32"/>
      <c r="G70" s="48">
        <v>500</v>
      </c>
      <c r="H70" s="48">
        <v>500</v>
      </c>
      <c r="I70" s="48">
        <v>5000</v>
      </c>
      <c r="J70" s="48"/>
      <c r="K70" s="49" t="s">
        <v>268</v>
      </c>
    </row>
    <row r="71" spans="1:11" s="28" customFormat="1" ht="147" customHeight="1" x14ac:dyDescent="0.3">
      <c r="A71" s="42">
        <v>23</v>
      </c>
      <c r="B71" s="47" t="s">
        <v>82</v>
      </c>
      <c r="C71" s="32">
        <v>6601.6</v>
      </c>
      <c r="D71" s="32">
        <v>1730</v>
      </c>
      <c r="E71" s="32">
        <f>10317.4</f>
        <v>10317.4</v>
      </c>
      <c r="F71" s="32"/>
      <c r="G71" s="48">
        <f>800+9200</f>
        <v>10000</v>
      </c>
      <c r="H71" s="48">
        <v>800</v>
      </c>
      <c r="I71" s="48">
        <v>5000</v>
      </c>
      <c r="J71" s="48"/>
      <c r="K71" s="49" t="s">
        <v>269</v>
      </c>
    </row>
    <row r="72" spans="1:11" s="11" customFormat="1" ht="41.4" x14ac:dyDescent="0.3">
      <c r="A72" s="42">
        <v>24</v>
      </c>
      <c r="B72" s="47" t="s">
        <v>83</v>
      </c>
      <c r="C72" s="32">
        <v>29623.9</v>
      </c>
      <c r="D72" s="32">
        <v>344.1</v>
      </c>
      <c r="E72" s="32"/>
      <c r="F72" s="32"/>
      <c r="G72" s="48"/>
      <c r="H72" s="48"/>
      <c r="I72" s="48"/>
      <c r="J72" s="48"/>
      <c r="K72" s="49" t="s">
        <v>296</v>
      </c>
    </row>
    <row r="73" spans="1:11" s="11" customFormat="1" ht="69" x14ac:dyDescent="0.3">
      <c r="A73" s="42">
        <v>25</v>
      </c>
      <c r="B73" s="47" t="s">
        <v>84</v>
      </c>
      <c r="C73" s="32"/>
      <c r="D73" s="32"/>
      <c r="E73" s="32">
        <f>20344.8</f>
        <v>20344.8</v>
      </c>
      <c r="F73" s="32">
        <v>100</v>
      </c>
      <c r="G73" s="48"/>
      <c r="H73" s="48"/>
      <c r="I73" s="48">
        <v>20000</v>
      </c>
      <c r="J73" s="48"/>
      <c r="K73" s="49" t="s">
        <v>270</v>
      </c>
    </row>
    <row r="74" spans="1:11" s="11" customFormat="1" ht="124.2" customHeight="1" x14ac:dyDescent="0.3">
      <c r="A74" s="42">
        <v>26</v>
      </c>
      <c r="B74" s="47" t="s">
        <v>85</v>
      </c>
      <c r="C74" s="32">
        <v>182.5</v>
      </c>
      <c r="D74" s="32">
        <v>182.5</v>
      </c>
      <c r="E74" s="32">
        <f>25109.33-9764.5</f>
        <v>15344.830000000002</v>
      </c>
      <c r="F74" s="32"/>
      <c r="G74" s="48">
        <f>7000+9764.5</f>
        <v>16764.5</v>
      </c>
      <c r="H74" s="48"/>
      <c r="I74" s="48">
        <f>5000*1.3</f>
        <v>6500</v>
      </c>
      <c r="J74" s="48">
        <v>100</v>
      </c>
      <c r="K74" s="49" t="s">
        <v>305</v>
      </c>
    </row>
    <row r="75" spans="1:11" s="11" customFormat="1" ht="69" x14ac:dyDescent="0.3">
      <c r="A75" s="42">
        <v>27</v>
      </c>
      <c r="B75" s="47" t="s">
        <v>86</v>
      </c>
      <c r="C75" s="32"/>
      <c r="D75" s="32"/>
      <c r="E75" s="32">
        <v>5000</v>
      </c>
      <c r="F75" s="32">
        <v>100</v>
      </c>
      <c r="G75" s="48">
        <f>3300</f>
        <v>3300</v>
      </c>
      <c r="H75" s="48"/>
      <c r="I75" s="48">
        <v>10000</v>
      </c>
      <c r="J75" s="48"/>
      <c r="K75" s="49" t="s">
        <v>238</v>
      </c>
    </row>
    <row r="76" spans="1:11" s="10" customFormat="1" ht="55.2" x14ac:dyDescent="0.3">
      <c r="A76" s="42">
        <v>28</v>
      </c>
      <c r="B76" s="47" t="s">
        <v>87</v>
      </c>
      <c r="C76" s="32"/>
      <c r="D76" s="32"/>
      <c r="E76" s="32"/>
      <c r="F76" s="32"/>
      <c r="G76" s="48">
        <f>500+300</f>
        <v>800</v>
      </c>
      <c r="H76" s="48">
        <v>800</v>
      </c>
      <c r="I76" s="48">
        <v>5000</v>
      </c>
      <c r="J76" s="48"/>
      <c r="K76" s="49" t="s">
        <v>250</v>
      </c>
    </row>
    <row r="77" spans="1:11" s="11" customFormat="1" ht="41.4" x14ac:dyDescent="0.3">
      <c r="A77" s="42">
        <v>29</v>
      </c>
      <c r="B77" s="47" t="s">
        <v>88</v>
      </c>
      <c r="C77" s="32">
        <v>491.9</v>
      </c>
      <c r="D77" s="32"/>
      <c r="E77" s="32">
        <v>17030.3</v>
      </c>
      <c r="F77" s="32"/>
      <c r="G77" s="48"/>
      <c r="H77" s="48"/>
      <c r="I77" s="48"/>
      <c r="J77" s="48"/>
      <c r="K77" s="49" t="s">
        <v>263</v>
      </c>
    </row>
    <row r="78" spans="1:11" s="11" customFormat="1" ht="55.2" x14ac:dyDescent="0.3">
      <c r="A78" s="42">
        <v>30</v>
      </c>
      <c r="B78" s="47" t="s">
        <v>208</v>
      </c>
      <c r="C78" s="32"/>
      <c r="D78" s="32"/>
      <c r="E78" s="32">
        <v>995</v>
      </c>
      <c r="F78" s="32">
        <v>995</v>
      </c>
      <c r="G78" s="48"/>
      <c r="H78" s="48"/>
      <c r="I78" s="48"/>
      <c r="J78" s="48"/>
      <c r="K78" s="49" t="s">
        <v>89</v>
      </c>
    </row>
    <row r="79" spans="1:11" s="24" customFormat="1" ht="57.6" x14ac:dyDescent="0.3">
      <c r="A79" s="50"/>
      <c r="B79" s="50" t="s">
        <v>90</v>
      </c>
      <c r="C79" s="51">
        <f t="shared" ref="C79:J79" si="5">SUM(C80:C101)</f>
        <v>245245</v>
      </c>
      <c r="D79" s="51">
        <f t="shared" si="5"/>
        <v>10601.4</v>
      </c>
      <c r="E79" s="51">
        <f t="shared" si="5"/>
        <v>192808.39999999997</v>
      </c>
      <c r="F79" s="51">
        <f t="shared" si="5"/>
        <v>14324.3</v>
      </c>
      <c r="G79" s="51">
        <f t="shared" si="5"/>
        <v>364121.69999999995</v>
      </c>
      <c r="H79" s="51">
        <f t="shared" si="5"/>
        <v>7900</v>
      </c>
      <c r="I79" s="51">
        <f t="shared" si="5"/>
        <v>174343.7</v>
      </c>
      <c r="J79" s="51">
        <f t="shared" si="5"/>
        <v>1500</v>
      </c>
      <c r="K79" s="52"/>
    </row>
    <row r="80" spans="1:11" s="10" customFormat="1" ht="124.2" x14ac:dyDescent="0.3">
      <c r="A80" s="42">
        <v>1</v>
      </c>
      <c r="B80" s="53" t="s">
        <v>91</v>
      </c>
      <c r="C80" s="9">
        <v>7866.6</v>
      </c>
      <c r="D80" s="9">
        <v>0</v>
      </c>
      <c r="E80" s="9"/>
      <c r="F80" s="9"/>
      <c r="G80" s="9">
        <v>5000</v>
      </c>
      <c r="H80" s="9"/>
      <c r="I80" s="9">
        <f>3200+1000+4000+5000</f>
        <v>13200</v>
      </c>
      <c r="J80" s="9"/>
      <c r="K80" s="44" t="s">
        <v>92</v>
      </c>
    </row>
    <row r="81" spans="1:11" s="10" customFormat="1" ht="82.8" x14ac:dyDescent="0.3">
      <c r="A81" s="42">
        <f>A80+1</f>
        <v>2</v>
      </c>
      <c r="B81" s="53" t="s">
        <v>93</v>
      </c>
      <c r="C81" s="9">
        <v>911.3</v>
      </c>
      <c r="D81" s="9"/>
      <c r="E81" s="9"/>
      <c r="F81" s="9"/>
      <c r="G81" s="9"/>
      <c r="H81" s="9"/>
      <c r="I81" s="9">
        <v>5200</v>
      </c>
      <c r="J81" s="9">
        <v>500</v>
      </c>
      <c r="K81" s="44" t="s">
        <v>94</v>
      </c>
    </row>
    <row r="82" spans="1:11" s="10" customFormat="1" ht="138" x14ac:dyDescent="0.3">
      <c r="A82" s="42">
        <f t="shared" ref="A82:A101" si="6">A81+1</f>
        <v>3</v>
      </c>
      <c r="B82" s="53" t="s">
        <v>95</v>
      </c>
      <c r="C82" s="9">
        <v>1061.4000000000001</v>
      </c>
      <c r="D82" s="9"/>
      <c r="E82" s="9">
        <f>20289.1-17069.6</f>
        <v>3219.5</v>
      </c>
      <c r="F82" s="9"/>
      <c r="G82" s="9">
        <f>2600+2500+17069.6</f>
        <v>22169.599999999999</v>
      </c>
      <c r="H82" s="9">
        <v>500</v>
      </c>
      <c r="I82" s="9">
        <v>700</v>
      </c>
      <c r="J82" s="9"/>
      <c r="K82" s="44" t="s">
        <v>307</v>
      </c>
    </row>
    <row r="83" spans="1:11" s="10" customFormat="1" ht="138" x14ac:dyDescent="0.3">
      <c r="A83" s="42">
        <f t="shared" si="6"/>
        <v>4</v>
      </c>
      <c r="B83" s="53" t="s">
        <v>96</v>
      </c>
      <c r="C83" s="9">
        <v>239.9</v>
      </c>
      <c r="D83" s="9">
        <v>239.9</v>
      </c>
      <c r="E83" s="9">
        <v>2813.9</v>
      </c>
      <c r="F83" s="9"/>
      <c r="G83" s="48">
        <f>1500+100+100+300+200+12000</f>
        <v>14200</v>
      </c>
      <c r="H83" s="48">
        <v>600</v>
      </c>
      <c r="I83" s="48">
        <f>700+3000+10000</f>
        <v>13700</v>
      </c>
      <c r="J83" s="48"/>
      <c r="K83" s="44" t="s">
        <v>308</v>
      </c>
    </row>
    <row r="84" spans="1:11" s="10" customFormat="1" ht="55.2" x14ac:dyDescent="0.3">
      <c r="A84" s="42">
        <f t="shared" si="6"/>
        <v>5</v>
      </c>
      <c r="B84" s="53" t="s">
        <v>97</v>
      </c>
      <c r="C84" s="9">
        <v>23593.600000000002</v>
      </c>
      <c r="D84" s="9">
        <v>388.4</v>
      </c>
      <c r="E84" s="9"/>
      <c r="F84" s="9"/>
      <c r="G84" s="9"/>
      <c r="H84" s="9"/>
      <c r="I84" s="9"/>
      <c r="J84" s="9"/>
      <c r="K84" s="44" t="s">
        <v>284</v>
      </c>
    </row>
    <row r="85" spans="1:11" s="10" customFormat="1" ht="179.4" x14ac:dyDescent="0.3">
      <c r="A85" s="42">
        <f t="shared" si="6"/>
        <v>6</v>
      </c>
      <c r="B85" s="53" t="s">
        <v>98</v>
      </c>
      <c r="C85" s="9">
        <v>14659.4</v>
      </c>
      <c r="D85" s="9">
        <v>131.1</v>
      </c>
      <c r="E85" s="9">
        <v>7224.7</v>
      </c>
      <c r="F85" s="9">
        <v>100</v>
      </c>
      <c r="G85" s="9">
        <f>8000+3500+200</f>
        <v>11700</v>
      </c>
      <c r="H85" s="9"/>
      <c r="I85" s="9">
        <v>10000</v>
      </c>
      <c r="J85" s="9"/>
      <c r="K85" s="44" t="s">
        <v>309</v>
      </c>
    </row>
    <row r="86" spans="1:11" s="10" customFormat="1" ht="82.8" x14ac:dyDescent="0.3">
      <c r="A86" s="42">
        <f t="shared" si="6"/>
        <v>7</v>
      </c>
      <c r="B86" s="53" t="s">
        <v>99</v>
      </c>
      <c r="C86" s="9"/>
      <c r="D86" s="9"/>
      <c r="E86" s="9"/>
      <c r="F86" s="9"/>
      <c r="G86" s="9">
        <f>2000+1500+1500+1000</f>
        <v>6000</v>
      </c>
      <c r="H86" s="9"/>
      <c r="I86" s="9">
        <v>600</v>
      </c>
      <c r="J86" s="9"/>
      <c r="K86" s="44" t="s">
        <v>100</v>
      </c>
    </row>
    <row r="87" spans="1:11" s="10" customFormat="1" ht="193.2" x14ac:dyDescent="0.3">
      <c r="A87" s="42">
        <f t="shared" si="6"/>
        <v>8</v>
      </c>
      <c r="B87" s="53" t="s">
        <v>101</v>
      </c>
      <c r="C87" s="9">
        <f>66891.1</f>
        <v>66891.100000000006</v>
      </c>
      <c r="D87" s="9"/>
      <c r="E87" s="9">
        <f>102000-2000+13604.8</f>
        <v>113604.8</v>
      </c>
      <c r="F87" s="9"/>
      <c r="G87" s="14">
        <f>7000+400</f>
        <v>7400</v>
      </c>
      <c r="H87" s="14">
        <v>800</v>
      </c>
      <c r="I87" s="14">
        <f>15000</f>
        <v>15000</v>
      </c>
      <c r="J87" s="14"/>
      <c r="K87" s="44" t="s">
        <v>251</v>
      </c>
    </row>
    <row r="88" spans="1:11" s="10" customFormat="1" ht="165.6" x14ac:dyDescent="0.3">
      <c r="A88" s="42">
        <f t="shared" si="6"/>
        <v>9</v>
      </c>
      <c r="B88" s="53" t="s">
        <v>102</v>
      </c>
      <c r="C88" s="9">
        <v>2883.5</v>
      </c>
      <c r="D88" s="9">
        <v>147</v>
      </c>
      <c r="E88" s="9"/>
      <c r="F88" s="9"/>
      <c r="G88" s="9">
        <v>8500</v>
      </c>
      <c r="H88" s="9">
        <v>1000</v>
      </c>
      <c r="I88" s="9">
        <v>25000</v>
      </c>
      <c r="J88" s="9"/>
      <c r="K88" s="44" t="s">
        <v>103</v>
      </c>
    </row>
    <row r="89" spans="1:11" s="10" customFormat="1" ht="69" x14ac:dyDescent="0.3">
      <c r="A89" s="42">
        <f t="shared" si="6"/>
        <v>10</v>
      </c>
      <c r="B89" s="53" t="s">
        <v>104</v>
      </c>
      <c r="C89" s="9">
        <v>21046</v>
      </c>
      <c r="D89" s="9"/>
      <c r="E89" s="9">
        <v>29364.9</v>
      </c>
      <c r="F89" s="9"/>
      <c r="G89" s="9">
        <f>5000+300</f>
        <v>5300</v>
      </c>
      <c r="H89" s="9">
        <v>300</v>
      </c>
      <c r="I89" s="9"/>
      <c r="J89" s="9"/>
      <c r="K89" s="44" t="s">
        <v>105</v>
      </c>
    </row>
    <row r="90" spans="1:11" s="10" customFormat="1" ht="69" x14ac:dyDescent="0.3">
      <c r="A90" s="42">
        <f t="shared" si="6"/>
        <v>11</v>
      </c>
      <c r="B90" s="53" t="s">
        <v>106</v>
      </c>
      <c r="C90" s="9"/>
      <c r="D90" s="9"/>
      <c r="E90" s="9"/>
      <c r="F90" s="9"/>
      <c r="G90" s="9">
        <f>3000+10000+10930.2</f>
        <v>23930.2</v>
      </c>
      <c r="H90" s="9"/>
      <c r="I90" s="9"/>
      <c r="J90" s="9"/>
      <c r="K90" s="44" t="s">
        <v>252</v>
      </c>
    </row>
    <row r="91" spans="1:11" s="10" customFormat="1" ht="96.6" x14ac:dyDescent="0.3">
      <c r="A91" s="42">
        <f t="shared" si="6"/>
        <v>12</v>
      </c>
      <c r="B91" s="53" t="s">
        <v>107</v>
      </c>
      <c r="C91" s="9">
        <v>1359.9</v>
      </c>
      <c r="D91" s="9">
        <v>1359.9</v>
      </c>
      <c r="E91" s="9">
        <v>11459.3</v>
      </c>
      <c r="F91" s="9">
        <v>11459.3</v>
      </c>
      <c r="G91" s="48">
        <f>1000+500</f>
        <v>1500</v>
      </c>
      <c r="H91" s="48"/>
      <c r="I91" s="48"/>
      <c r="J91" s="48"/>
      <c r="K91" s="44" t="s">
        <v>108</v>
      </c>
    </row>
    <row r="92" spans="1:11" s="10" customFormat="1" ht="165.6" x14ac:dyDescent="0.3">
      <c r="A92" s="42">
        <f t="shared" si="6"/>
        <v>13</v>
      </c>
      <c r="B92" s="53" t="s">
        <v>109</v>
      </c>
      <c r="C92" s="9">
        <v>7143.5</v>
      </c>
      <c r="D92" s="9">
        <v>7143.5</v>
      </c>
      <c r="E92" s="9">
        <v>2565</v>
      </c>
      <c r="F92" s="9">
        <v>2565</v>
      </c>
      <c r="G92" s="9">
        <v>23085</v>
      </c>
      <c r="H92" s="9"/>
      <c r="I92" s="9">
        <f>15000</f>
        <v>15000</v>
      </c>
      <c r="J92" s="9"/>
      <c r="K92" s="44" t="s">
        <v>310</v>
      </c>
    </row>
    <row r="93" spans="1:11" s="10" customFormat="1" ht="55.2" x14ac:dyDescent="0.3">
      <c r="A93" s="42">
        <f t="shared" si="6"/>
        <v>14</v>
      </c>
      <c r="B93" s="53" t="s">
        <v>110</v>
      </c>
      <c r="C93" s="9">
        <v>598.70000000000005</v>
      </c>
      <c r="D93" s="9">
        <v>598.70000000000005</v>
      </c>
      <c r="E93" s="9"/>
      <c r="F93" s="9"/>
      <c r="G93" s="9"/>
      <c r="H93" s="9"/>
      <c r="I93" s="9"/>
      <c r="J93" s="9"/>
      <c r="K93" s="44" t="s">
        <v>111</v>
      </c>
    </row>
    <row r="94" spans="1:11" s="10" customFormat="1" ht="165.6" x14ac:dyDescent="0.3">
      <c r="A94" s="42">
        <f t="shared" si="6"/>
        <v>15</v>
      </c>
      <c r="B94" s="53" t="s">
        <v>112</v>
      </c>
      <c r="C94" s="9">
        <v>8442</v>
      </c>
      <c r="D94" s="9"/>
      <c r="E94" s="9"/>
      <c r="F94" s="9"/>
      <c r="G94" s="9">
        <f>12000+3000</f>
        <v>15000</v>
      </c>
      <c r="H94" s="9">
        <v>1500</v>
      </c>
      <c r="I94" s="9">
        <v>15000</v>
      </c>
      <c r="J94" s="9"/>
      <c r="K94" s="44" t="s">
        <v>297</v>
      </c>
    </row>
    <row r="95" spans="1:11" s="10" customFormat="1" ht="82.8" x14ac:dyDescent="0.3">
      <c r="A95" s="42">
        <f t="shared" si="6"/>
        <v>16</v>
      </c>
      <c r="B95" s="53" t="s">
        <v>113</v>
      </c>
      <c r="C95" s="9">
        <v>4262.1000000000004</v>
      </c>
      <c r="D95" s="9"/>
      <c r="E95" s="9"/>
      <c r="F95" s="9"/>
      <c r="G95" s="9">
        <f>7000+11000</f>
        <v>18000</v>
      </c>
      <c r="H95" s="9">
        <v>1000</v>
      </c>
      <c r="I95" s="9"/>
      <c r="J95" s="9"/>
      <c r="K95" s="44" t="s">
        <v>318</v>
      </c>
    </row>
    <row r="96" spans="1:11" s="10" customFormat="1" ht="165.6" x14ac:dyDescent="0.3">
      <c r="A96" s="42">
        <f t="shared" si="6"/>
        <v>17</v>
      </c>
      <c r="B96" s="53" t="s">
        <v>114</v>
      </c>
      <c r="C96" s="9">
        <v>42855.3</v>
      </c>
      <c r="D96" s="9">
        <v>592.9</v>
      </c>
      <c r="E96" s="9">
        <v>12556.3</v>
      </c>
      <c r="F96" s="9"/>
      <c r="G96" s="9">
        <f>5000+5000+3000+500+5000</f>
        <v>18500</v>
      </c>
      <c r="H96" s="9">
        <v>500</v>
      </c>
      <c r="I96" s="9">
        <v>5000</v>
      </c>
      <c r="J96" s="9"/>
      <c r="K96" s="44" t="s">
        <v>253</v>
      </c>
    </row>
    <row r="97" spans="1:11" s="10" customFormat="1" ht="55.2" x14ac:dyDescent="0.3">
      <c r="A97" s="42">
        <f t="shared" si="6"/>
        <v>18</v>
      </c>
      <c r="B97" s="53" t="s">
        <v>115</v>
      </c>
      <c r="C97" s="9">
        <v>20463.3</v>
      </c>
      <c r="D97" s="9"/>
      <c r="E97" s="9"/>
      <c r="F97" s="9"/>
      <c r="G97" s="9">
        <f>5000+200+3000+1000+300+200</f>
        <v>9700</v>
      </c>
      <c r="H97" s="9">
        <f>500+200</f>
        <v>700</v>
      </c>
      <c r="I97" s="9"/>
      <c r="J97" s="9"/>
      <c r="K97" s="44" t="s">
        <v>254</v>
      </c>
    </row>
    <row r="98" spans="1:11" s="10" customFormat="1" ht="151.94999999999999" customHeight="1" x14ac:dyDescent="0.3">
      <c r="A98" s="42">
        <f t="shared" si="6"/>
        <v>19</v>
      </c>
      <c r="B98" s="53" t="s">
        <v>116</v>
      </c>
      <c r="C98" s="9">
        <v>2530.8000000000002</v>
      </c>
      <c r="D98" s="9"/>
      <c r="E98" s="9"/>
      <c r="F98" s="9"/>
      <c r="G98" s="9">
        <f>113026.9+671.9</f>
        <v>113698.79999999999</v>
      </c>
      <c r="H98" s="9">
        <v>500</v>
      </c>
      <c r="I98" s="9">
        <f>500+1500+2000+1000+100+500</f>
        <v>5600</v>
      </c>
      <c r="J98" s="9">
        <v>1000</v>
      </c>
      <c r="K98" s="44" t="s">
        <v>304</v>
      </c>
    </row>
    <row r="99" spans="1:11" s="10" customFormat="1" ht="69" x14ac:dyDescent="0.3">
      <c r="A99" s="42">
        <f t="shared" si="6"/>
        <v>20</v>
      </c>
      <c r="B99" s="53" t="s">
        <v>117</v>
      </c>
      <c r="C99" s="9">
        <v>12895.3</v>
      </c>
      <c r="D99" s="9"/>
      <c r="E99" s="9">
        <v>5000</v>
      </c>
      <c r="F99" s="9">
        <v>100</v>
      </c>
      <c r="G99" s="48">
        <v>5000</v>
      </c>
      <c r="H99" s="48"/>
      <c r="I99" s="48"/>
      <c r="J99" s="48"/>
      <c r="K99" s="44" t="s">
        <v>239</v>
      </c>
    </row>
    <row r="100" spans="1:11" s="10" customFormat="1" ht="165.6" x14ac:dyDescent="0.3">
      <c r="A100" s="42">
        <f t="shared" si="6"/>
        <v>21</v>
      </c>
      <c r="B100" s="53" t="s">
        <v>118</v>
      </c>
      <c r="C100" s="9">
        <v>3375</v>
      </c>
      <c r="D100" s="9"/>
      <c r="E100" s="9">
        <v>5000</v>
      </c>
      <c r="F100" s="9">
        <v>100</v>
      </c>
      <c r="G100" s="14">
        <f>82239.5*0.4</f>
        <v>32895.800000000003</v>
      </c>
      <c r="H100" s="14"/>
      <c r="I100" s="48">
        <f>82239.5*0.6</f>
        <v>49343.7</v>
      </c>
      <c r="J100" s="48"/>
      <c r="K100" s="44" t="s">
        <v>240</v>
      </c>
    </row>
    <row r="101" spans="1:11" s="10" customFormat="1" ht="82.8" x14ac:dyDescent="0.3">
      <c r="A101" s="42">
        <f t="shared" si="6"/>
        <v>22</v>
      </c>
      <c r="B101" s="53" t="s">
        <v>119</v>
      </c>
      <c r="C101" s="9">
        <v>2166.3000000000002</v>
      </c>
      <c r="D101" s="9"/>
      <c r="E101" s="9"/>
      <c r="F101" s="9"/>
      <c r="G101" s="9">
        <f>3000+5100+12276+2166.3</f>
        <v>22542.3</v>
      </c>
      <c r="H101" s="9">
        <v>500</v>
      </c>
      <c r="I101" s="9">
        <v>1000</v>
      </c>
      <c r="J101" s="9"/>
      <c r="K101" s="44" t="s">
        <v>274</v>
      </c>
    </row>
    <row r="102" spans="1:11" s="27" customFormat="1" ht="43.2" x14ac:dyDescent="0.3">
      <c r="A102" s="54"/>
      <c r="B102" s="54" t="s">
        <v>120</v>
      </c>
      <c r="C102" s="51">
        <f>SUM(C103:C124)</f>
        <v>117455.29999999999</v>
      </c>
      <c r="D102" s="51">
        <f t="shared" ref="D102:J102" si="7">SUM(D103:D124)</f>
        <v>9329.3999999999978</v>
      </c>
      <c r="E102" s="51">
        <f t="shared" si="7"/>
        <v>107132</v>
      </c>
      <c r="F102" s="51">
        <f t="shared" si="7"/>
        <v>3100.1</v>
      </c>
      <c r="G102" s="51">
        <f t="shared" si="7"/>
        <v>444079.30000000005</v>
      </c>
      <c r="H102" s="51">
        <f t="shared" si="7"/>
        <v>20950</v>
      </c>
      <c r="I102" s="51">
        <f t="shared" si="7"/>
        <v>348750.2</v>
      </c>
      <c r="J102" s="51">
        <f t="shared" si="7"/>
        <v>4300</v>
      </c>
      <c r="K102" s="55"/>
    </row>
    <row r="103" spans="1:11" s="10" customFormat="1" ht="165.6" x14ac:dyDescent="0.3">
      <c r="A103" s="42">
        <v>1</v>
      </c>
      <c r="B103" s="56" t="s">
        <v>121</v>
      </c>
      <c r="C103" s="9">
        <v>1481.6</v>
      </c>
      <c r="D103" s="9">
        <v>1481.6</v>
      </c>
      <c r="E103" s="9">
        <f>59060.1-28760.1</f>
        <v>30300</v>
      </c>
      <c r="F103" s="9">
        <v>500</v>
      </c>
      <c r="G103" s="9">
        <v>131500.20000000001</v>
      </c>
      <c r="H103" s="9"/>
      <c r="I103" s="9">
        <v>131500.20000000001</v>
      </c>
      <c r="J103" s="9"/>
      <c r="K103" s="44" t="s">
        <v>261</v>
      </c>
    </row>
    <row r="104" spans="1:11" s="10" customFormat="1" ht="96.6" x14ac:dyDescent="0.3">
      <c r="A104" s="42">
        <f>A103+1</f>
        <v>2</v>
      </c>
      <c r="B104" s="56" t="s">
        <v>122</v>
      </c>
      <c r="C104" s="9">
        <v>1993.6999999999998</v>
      </c>
      <c r="D104" s="9">
        <v>1993.6999999999998</v>
      </c>
      <c r="E104" s="9">
        <v>41911.199999999997</v>
      </c>
      <c r="F104" s="9"/>
      <c r="G104" s="9">
        <v>4000</v>
      </c>
      <c r="H104" s="9"/>
      <c r="I104" s="9"/>
      <c r="J104" s="9"/>
      <c r="K104" s="44" t="s">
        <v>123</v>
      </c>
    </row>
    <row r="105" spans="1:11" s="10" customFormat="1" ht="110.4" x14ac:dyDescent="0.3">
      <c r="A105" s="42">
        <f>A104+1</f>
        <v>3</v>
      </c>
      <c r="B105" s="56" t="s">
        <v>124</v>
      </c>
      <c r="C105" s="32">
        <v>5113.1000000000004</v>
      </c>
      <c r="D105" s="32">
        <v>4594.5</v>
      </c>
      <c r="E105" s="9"/>
      <c r="F105" s="9"/>
      <c r="G105" s="9"/>
      <c r="H105" s="9"/>
      <c r="I105" s="9">
        <v>6500</v>
      </c>
      <c r="J105" s="9">
        <v>1500</v>
      </c>
      <c r="K105" s="44" t="s">
        <v>125</v>
      </c>
    </row>
    <row r="106" spans="1:11" s="10" customFormat="1" ht="55.2" x14ac:dyDescent="0.3">
      <c r="A106" s="42">
        <f t="shared" ref="A106:A124" si="8">A105+1</f>
        <v>4</v>
      </c>
      <c r="B106" s="56" t="s">
        <v>126</v>
      </c>
      <c r="C106" s="9"/>
      <c r="D106" s="9"/>
      <c r="E106" s="9">
        <v>2000</v>
      </c>
      <c r="F106" s="9">
        <v>2000</v>
      </c>
      <c r="G106" s="9"/>
      <c r="H106" s="9"/>
      <c r="I106" s="9"/>
      <c r="J106" s="9"/>
      <c r="K106" s="44" t="s">
        <v>285</v>
      </c>
    </row>
    <row r="107" spans="1:11" s="10" customFormat="1" ht="193.2" x14ac:dyDescent="0.3">
      <c r="A107" s="42">
        <f t="shared" si="8"/>
        <v>5</v>
      </c>
      <c r="B107" s="56" t="s">
        <v>127</v>
      </c>
      <c r="C107" s="9">
        <v>8153.4</v>
      </c>
      <c r="D107" s="9">
        <v>137.5</v>
      </c>
      <c r="E107" s="9"/>
      <c r="F107" s="9"/>
      <c r="G107" s="9">
        <f>3000+14000</f>
        <v>17000</v>
      </c>
      <c r="H107" s="9">
        <v>500</v>
      </c>
      <c r="I107" s="9">
        <v>900</v>
      </c>
      <c r="J107" s="9">
        <v>300</v>
      </c>
      <c r="K107" s="44" t="s">
        <v>128</v>
      </c>
    </row>
    <row r="108" spans="1:11" s="10" customFormat="1" ht="82.8" x14ac:dyDescent="0.3">
      <c r="A108" s="42">
        <f t="shared" si="8"/>
        <v>6</v>
      </c>
      <c r="B108" s="56" t="s">
        <v>129</v>
      </c>
      <c r="C108" s="9">
        <v>15040.8</v>
      </c>
      <c r="D108" s="9"/>
      <c r="E108" s="9"/>
      <c r="F108" s="9"/>
      <c r="G108" s="9">
        <v>5800</v>
      </c>
      <c r="H108" s="9"/>
      <c r="I108" s="9"/>
      <c r="J108" s="9"/>
      <c r="K108" s="44" t="s">
        <v>130</v>
      </c>
    </row>
    <row r="109" spans="1:11" s="10" customFormat="1" ht="179.4" x14ac:dyDescent="0.3">
      <c r="A109" s="42">
        <f t="shared" si="8"/>
        <v>7</v>
      </c>
      <c r="B109" s="56" t="s">
        <v>131</v>
      </c>
      <c r="C109" s="9">
        <v>23725.7</v>
      </c>
      <c r="D109" s="9"/>
      <c r="E109" s="9"/>
      <c r="F109" s="9"/>
      <c r="G109" s="9"/>
      <c r="H109" s="9"/>
      <c r="I109" s="9">
        <f>10400+7800</f>
        <v>18200</v>
      </c>
      <c r="J109" s="9">
        <v>1500</v>
      </c>
      <c r="K109" s="44" t="s">
        <v>311</v>
      </c>
    </row>
    <row r="110" spans="1:11" s="10" customFormat="1" ht="110.4" x14ac:dyDescent="0.3">
      <c r="A110" s="42">
        <f t="shared" si="8"/>
        <v>8</v>
      </c>
      <c r="B110" s="56" t="s">
        <v>132</v>
      </c>
      <c r="C110" s="9">
        <v>25606.899999999998</v>
      </c>
      <c r="D110" s="9">
        <v>372.3</v>
      </c>
      <c r="E110" s="9"/>
      <c r="F110" s="9"/>
      <c r="G110" s="9">
        <v>100</v>
      </c>
      <c r="H110" s="9">
        <v>100</v>
      </c>
      <c r="I110" s="9">
        <f>1500+70000</f>
        <v>71500</v>
      </c>
      <c r="J110" s="9"/>
      <c r="K110" s="44" t="s">
        <v>255</v>
      </c>
    </row>
    <row r="111" spans="1:11" s="10" customFormat="1" ht="55.2" x14ac:dyDescent="0.3">
      <c r="A111" s="42">
        <f t="shared" si="8"/>
        <v>9</v>
      </c>
      <c r="B111" s="56" t="s">
        <v>133</v>
      </c>
      <c r="C111" s="9"/>
      <c r="D111" s="9"/>
      <c r="E111" s="9"/>
      <c r="F111" s="9"/>
      <c r="G111" s="9">
        <f>1000+100</f>
        <v>1100</v>
      </c>
      <c r="H111" s="9">
        <v>100</v>
      </c>
      <c r="I111" s="9"/>
      <c r="J111" s="9"/>
      <c r="K111" s="44" t="s">
        <v>256</v>
      </c>
    </row>
    <row r="112" spans="1:11" s="10" customFormat="1" ht="124.2" x14ac:dyDescent="0.3">
      <c r="A112" s="42">
        <f t="shared" si="8"/>
        <v>10</v>
      </c>
      <c r="B112" s="56" t="s">
        <v>134</v>
      </c>
      <c r="C112" s="9">
        <v>10615.9</v>
      </c>
      <c r="D112" s="9"/>
      <c r="E112" s="9">
        <f>62022-100-60922</f>
        <v>1000</v>
      </c>
      <c r="F112" s="9"/>
      <c r="G112" s="9">
        <f>2600+100</f>
        <v>2700</v>
      </c>
      <c r="H112" s="9">
        <f>100+100</f>
        <v>200</v>
      </c>
      <c r="I112" s="9"/>
      <c r="J112" s="9"/>
      <c r="K112" s="44" t="s">
        <v>312</v>
      </c>
    </row>
    <row r="113" spans="1:11" s="10" customFormat="1" ht="55.2" x14ac:dyDescent="0.3">
      <c r="A113" s="42">
        <f t="shared" si="8"/>
        <v>11</v>
      </c>
      <c r="B113" s="56" t="s">
        <v>135</v>
      </c>
      <c r="C113" s="9"/>
      <c r="D113" s="9"/>
      <c r="E113" s="9"/>
      <c r="F113" s="9"/>
      <c r="G113" s="9"/>
      <c r="H113" s="9"/>
      <c r="I113" s="9">
        <v>50300</v>
      </c>
      <c r="J113" s="9">
        <v>500</v>
      </c>
      <c r="K113" s="44" t="s">
        <v>313</v>
      </c>
    </row>
    <row r="114" spans="1:11" s="10" customFormat="1" ht="69" x14ac:dyDescent="0.3">
      <c r="A114" s="42">
        <f t="shared" si="8"/>
        <v>12</v>
      </c>
      <c r="B114" s="56" t="s">
        <v>136</v>
      </c>
      <c r="C114" s="9"/>
      <c r="D114" s="9"/>
      <c r="E114" s="9"/>
      <c r="F114" s="9"/>
      <c r="G114" s="9">
        <f>70000+1300+100</f>
        <v>71400</v>
      </c>
      <c r="H114" s="9">
        <f>500+100</f>
        <v>600</v>
      </c>
      <c r="I114" s="9"/>
      <c r="J114" s="9"/>
      <c r="K114" s="44" t="s">
        <v>314</v>
      </c>
    </row>
    <row r="115" spans="1:11" s="10" customFormat="1" ht="151.80000000000001" x14ac:dyDescent="0.3">
      <c r="A115" s="42">
        <f t="shared" si="8"/>
        <v>13</v>
      </c>
      <c r="B115" s="56" t="s">
        <v>137</v>
      </c>
      <c r="C115" s="9"/>
      <c r="D115" s="9"/>
      <c r="E115" s="9">
        <v>5000</v>
      </c>
      <c r="F115" s="9">
        <v>100</v>
      </c>
      <c r="G115" s="9">
        <f>300+6000+1500+1200+1200+1000+500+500+500+1000+1000</f>
        <v>14700</v>
      </c>
      <c r="H115" s="9">
        <v>500</v>
      </c>
      <c r="I115" s="9">
        <v>6000</v>
      </c>
      <c r="J115" s="9"/>
      <c r="K115" s="44" t="s">
        <v>232</v>
      </c>
    </row>
    <row r="116" spans="1:11" s="10" customFormat="1" ht="151.80000000000001" x14ac:dyDescent="0.3">
      <c r="A116" s="42">
        <f t="shared" si="8"/>
        <v>14</v>
      </c>
      <c r="B116" s="56" t="s">
        <v>138</v>
      </c>
      <c r="C116" s="9"/>
      <c r="D116" s="9"/>
      <c r="E116" s="9">
        <v>5000</v>
      </c>
      <c r="F116" s="9">
        <v>100</v>
      </c>
      <c r="G116" s="9">
        <f>700+800+1000+1500+4000+2000+3000+1000</f>
        <v>14000</v>
      </c>
      <c r="H116" s="9">
        <v>500</v>
      </c>
      <c r="I116" s="9">
        <v>9500</v>
      </c>
      <c r="J116" s="9"/>
      <c r="K116" s="44" t="s">
        <v>315</v>
      </c>
    </row>
    <row r="117" spans="1:11" s="10" customFormat="1" ht="179.4" x14ac:dyDescent="0.3">
      <c r="A117" s="42">
        <f t="shared" si="8"/>
        <v>15</v>
      </c>
      <c r="B117" s="56" t="s">
        <v>139</v>
      </c>
      <c r="C117" s="9"/>
      <c r="D117" s="9"/>
      <c r="E117" s="9">
        <v>5000</v>
      </c>
      <c r="F117" s="9">
        <v>100</v>
      </c>
      <c r="G117" s="9">
        <f>2000+3500+5000+2500+300+1500+5000+3000+1000</f>
        <v>23800</v>
      </c>
      <c r="H117" s="9">
        <v>500</v>
      </c>
      <c r="I117" s="9">
        <v>12000</v>
      </c>
      <c r="J117" s="9"/>
      <c r="K117" s="44" t="s">
        <v>316</v>
      </c>
    </row>
    <row r="118" spans="1:11" s="10" customFormat="1" ht="207" x14ac:dyDescent="0.3">
      <c r="A118" s="42">
        <f t="shared" si="8"/>
        <v>16</v>
      </c>
      <c r="B118" s="56" t="s">
        <v>140</v>
      </c>
      <c r="C118" s="9"/>
      <c r="D118" s="9"/>
      <c r="E118" s="9">
        <v>300.10000000000002</v>
      </c>
      <c r="F118" s="9">
        <v>300.10000000000002</v>
      </c>
      <c r="G118" s="9">
        <f>7300+700+5700+2200+1700+2500+1500+1300+2000</f>
        <v>24900</v>
      </c>
      <c r="H118" s="9">
        <v>2000</v>
      </c>
      <c r="I118" s="9">
        <v>6500</v>
      </c>
      <c r="J118" s="9"/>
      <c r="K118" s="44" t="s">
        <v>141</v>
      </c>
    </row>
    <row r="119" spans="1:11" s="10" customFormat="1" ht="69" x14ac:dyDescent="0.3">
      <c r="A119" s="42">
        <f t="shared" si="8"/>
        <v>17</v>
      </c>
      <c r="B119" s="56" t="s">
        <v>142</v>
      </c>
      <c r="C119" s="9">
        <v>370.4</v>
      </c>
      <c r="D119" s="9">
        <v>370.4</v>
      </c>
      <c r="E119" s="9"/>
      <c r="F119" s="9"/>
      <c r="G119" s="9">
        <v>5350</v>
      </c>
      <c r="H119" s="9"/>
      <c r="I119" s="9"/>
      <c r="J119" s="9"/>
      <c r="K119" s="44" t="s">
        <v>143</v>
      </c>
    </row>
    <row r="120" spans="1:11" s="10" customFormat="1" ht="82.8" x14ac:dyDescent="0.3">
      <c r="A120" s="42">
        <f t="shared" si="8"/>
        <v>18</v>
      </c>
      <c r="B120" s="56" t="s">
        <v>144</v>
      </c>
      <c r="C120" s="9"/>
      <c r="D120" s="9"/>
      <c r="E120" s="9"/>
      <c r="F120" s="9"/>
      <c r="G120" s="9">
        <f>12105+1345</f>
        <v>13450</v>
      </c>
      <c r="H120" s="9">
        <f>12105+1345</f>
        <v>13450</v>
      </c>
      <c r="I120" s="9">
        <f>750+1500</f>
        <v>2250</v>
      </c>
      <c r="J120" s="9"/>
      <c r="K120" s="44" t="s">
        <v>257</v>
      </c>
    </row>
    <row r="121" spans="1:11" s="10" customFormat="1" ht="151.80000000000001" x14ac:dyDescent="0.3">
      <c r="A121" s="42">
        <f t="shared" si="8"/>
        <v>19</v>
      </c>
      <c r="B121" s="56" t="s">
        <v>145</v>
      </c>
      <c r="C121" s="9"/>
      <c r="D121" s="9"/>
      <c r="E121" s="9"/>
      <c r="F121" s="9"/>
      <c r="G121" s="9">
        <f>25118.2+5000+1500+2500+2500+1000</f>
        <v>37618.199999999997</v>
      </c>
      <c r="H121" s="9">
        <v>1000</v>
      </c>
      <c r="I121" s="9">
        <v>2000</v>
      </c>
      <c r="J121" s="9"/>
      <c r="K121" s="44" t="s">
        <v>258</v>
      </c>
    </row>
    <row r="122" spans="1:11" s="10" customFormat="1" ht="55.2" x14ac:dyDescent="0.3">
      <c r="A122" s="42">
        <f t="shared" si="8"/>
        <v>20</v>
      </c>
      <c r="B122" s="56" t="s">
        <v>146</v>
      </c>
      <c r="C122" s="9"/>
      <c r="D122" s="9"/>
      <c r="E122" s="9"/>
      <c r="F122" s="9"/>
      <c r="G122" s="9">
        <f>20000+1000</f>
        <v>21000</v>
      </c>
      <c r="H122" s="9">
        <v>1000</v>
      </c>
      <c r="I122" s="9">
        <v>5000</v>
      </c>
      <c r="J122" s="9"/>
      <c r="K122" s="44" t="s">
        <v>317</v>
      </c>
    </row>
    <row r="123" spans="1:11" s="10" customFormat="1" ht="262.2" x14ac:dyDescent="0.3">
      <c r="A123" s="42">
        <f t="shared" si="8"/>
        <v>21</v>
      </c>
      <c r="B123" s="56" t="s">
        <v>147</v>
      </c>
      <c r="C123" s="9">
        <v>379.4</v>
      </c>
      <c r="D123" s="9">
        <v>379.4</v>
      </c>
      <c r="E123" s="9">
        <v>16620.7</v>
      </c>
      <c r="F123" s="9"/>
      <c r="G123" s="9">
        <v>55660.9</v>
      </c>
      <c r="H123" s="9">
        <v>500</v>
      </c>
      <c r="I123" s="9">
        <f>800+1500+600+1500+200+20000+2000</f>
        <v>26600</v>
      </c>
      <c r="J123" s="9">
        <v>500</v>
      </c>
      <c r="K123" s="44" t="s">
        <v>148</v>
      </c>
    </row>
    <row r="124" spans="1:11" s="10" customFormat="1" ht="55.2" x14ac:dyDescent="0.3">
      <c r="A124" s="42">
        <f t="shared" si="8"/>
        <v>22</v>
      </c>
      <c r="B124" s="56" t="s">
        <v>149</v>
      </c>
      <c r="C124" s="9">
        <v>24974.400000000001</v>
      </c>
      <c r="D124" s="9"/>
      <c r="E124" s="9"/>
      <c r="F124" s="9"/>
      <c r="G124" s="9"/>
      <c r="H124" s="9"/>
      <c r="I124" s="9"/>
      <c r="J124" s="9"/>
      <c r="K124" s="44" t="s">
        <v>150</v>
      </c>
    </row>
    <row r="125" spans="1:11" s="25" customFormat="1" ht="28.8" x14ac:dyDescent="0.3">
      <c r="A125" s="57"/>
      <c r="B125" s="57" t="s">
        <v>151</v>
      </c>
      <c r="C125" s="37">
        <f>SUM(C126)</f>
        <v>332.2</v>
      </c>
      <c r="D125" s="37">
        <f t="shared" ref="D125:J125" si="9">SUM(D126)</f>
        <v>332.2</v>
      </c>
      <c r="E125" s="37">
        <f t="shared" si="9"/>
        <v>0</v>
      </c>
      <c r="F125" s="37">
        <f t="shared" si="9"/>
        <v>0</v>
      </c>
      <c r="G125" s="37">
        <f t="shared" si="9"/>
        <v>0</v>
      </c>
      <c r="H125" s="37">
        <f t="shared" si="9"/>
        <v>0</v>
      </c>
      <c r="I125" s="37">
        <f t="shared" si="9"/>
        <v>45000</v>
      </c>
      <c r="J125" s="37">
        <f t="shared" si="9"/>
        <v>0</v>
      </c>
      <c r="K125" s="58"/>
    </row>
    <row r="126" spans="1:11" s="10" customFormat="1" ht="55.2" x14ac:dyDescent="0.3">
      <c r="A126" s="42">
        <v>1</v>
      </c>
      <c r="B126" s="56" t="s">
        <v>152</v>
      </c>
      <c r="C126" s="9">
        <v>332.2</v>
      </c>
      <c r="D126" s="9">
        <v>332.2</v>
      </c>
      <c r="E126" s="9"/>
      <c r="F126" s="9"/>
      <c r="G126" s="9"/>
      <c r="H126" s="9"/>
      <c r="I126" s="9">
        <v>45000</v>
      </c>
      <c r="J126" s="9"/>
      <c r="K126" s="44" t="s">
        <v>227</v>
      </c>
    </row>
    <row r="127" spans="1:11" s="25" customFormat="1" ht="28.8" x14ac:dyDescent="0.3">
      <c r="A127" s="59"/>
      <c r="B127" s="59" t="s">
        <v>153</v>
      </c>
      <c r="C127" s="37">
        <f>SUM(C128:C136)</f>
        <v>45558.400000000001</v>
      </c>
      <c r="D127" s="37">
        <f t="shared" ref="D127:J127" si="10">SUM(D128:D136)</f>
        <v>600</v>
      </c>
      <c r="E127" s="37">
        <f t="shared" si="10"/>
        <v>111289.59999999999</v>
      </c>
      <c r="F127" s="37">
        <f t="shared" si="10"/>
        <v>0</v>
      </c>
      <c r="G127" s="37">
        <f t="shared" si="10"/>
        <v>0</v>
      </c>
      <c r="H127" s="37">
        <f t="shared" si="10"/>
        <v>0</v>
      </c>
      <c r="I127" s="37">
        <f t="shared" si="10"/>
        <v>0</v>
      </c>
      <c r="J127" s="37">
        <f t="shared" si="10"/>
        <v>0</v>
      </c>
      <c r="K127" s="58"/>
    </row>
    <row r="128" spans="1:11" s="10" customFormat="1" ht="55.2" x14ac:dyDescent="0.3">
      <c r="A128" s="42">
        <v>1</v>
      </c>
      <c r="B128" s="56" t="s">
        <v>154</v>
      </c>
      <c r="C128" s="9">
        <v>10771.2</v>
      </c>
      <c r="D128" s="9"/>
      <c r="E128" s="9">
        <v>18414.7</v>
      </c>
      <c r="F128" s="9"/>
      <c r="G128" s="9"/>
      <c r="H128" s="9"/>
      <c r="I128" s="9"/>
      <c r="J128" s="9"/>
      <c r="K128" s="44" t="s">
        <v>275</v>
      </c>
    </row>
    <row r="129" spans="1:11" s="10" customFormat="1" ht="55.2" x14ac:dyDescent="0.3">
      <c r="A129" s="42">
        <f>A128+1</f>
        <v>2</v>
      </c>
      <c r="B129" s="56" t="s">
        <v>155</v>
      </c>
      <c r="C129" s="9"/>
      <c r="D129" s="9"/>
      <c r="E129" s="9">
        <v>652.1</v>
      </c>
      <c r="F129" s="9"/>
      <c r="G129" s="9"/>
      <c r="H129" s="9"/>
      <c r="I129" s="9"/>
      <c r="J129" s="9"/>
      <c r="K129" s="44" t="s">
        <v>156</v>
      </c>
    </row>
    <row r="130" spans="1:11" s="10" customFormat="1" ht="69" x14ac:dyDescent="0.3">
      <c r="A130" s="42">
        <f>A129+1</f>
        <v>3</v>
      </c>
      <c r="B130" s="56" t="s">
        <v>157</v>
      </c>
      <c r="C130" s="9">
        <v>1554</v>
      </c>
      <c r="D130" s="9"/>
      <c r="E130" s="9"/>
      <c r="F130" s="9"/>
      <c r="G130" s="9"/>
      <c r="H130" s="9"/>
      <c r="I130" s="9"/>
      <c r="J130" s="9"/>
      <c r="K130" s="44" t="s">
        <v>158</v>
      </c>
    </row>
    <row r="131" spans="1:11" s="10" customFormat="1" ht="69" x14ac:dyDescent="0.3">
      <c r="A131" s="42">
        <f>A130+1</f>
        <v>4</v>
      </c>
      <c r="B131" s="56" t="s">
        <v>159</v>
      </c>
      <c r="C131" s="9">
        <v>2712.3</v>
      </c>
      <c r="D131" s="9"/>
      <c r="E131" s="9"/>
      <c r="F131" s="9"/>
      <c r="G131" s="9"/>
      <c r="H131" s="9"/>
      <c r="I131" s="9"/>
      <c r="J131" s="9"/>
      <c r="K131" s="44" t="s">
        <v>160</v>
      </c>
    </row>
    <row r="132" spans="1:11" s="10" customFormat="1" ht="55.2" x14ac:dyDescent="0.3">
      <c r="A132" s="42">
        <f t="shared" ref="A132:A136" si="11">A131+1</f>
        <v>5</v>
      </c>
      <c r="B132" s="56" t="s">
        <v>161</v>
      </c>
      <c r="C132" s="9">
        <v>4356.3999999999996</v>
      </c>
      <c r="D132" s="9"/>
      <c r="E132" s="9">
        <f>10165+4356.4</f>
        <v>14521.4</v>
      </c>
      <c r="F132" s="9"/>
      <c r="G132" s="9"/>
      <c r="H132" s="9"/>
      <c r="I132" s="9"/>
      <c r="J132" s="9"/>
      <c r="K132" s="44" t="s">
        <v>271</v>
      </c>
    </row>
    <row r="133" spans="1:11" s="10" customFormat="1" ht="41.4" x14ac:dyDescent="0.3">
      <c r="A133" s="42">
        <f t="shared" si="11"/>
        <v>6</v>
      </c>
      <c r="B133" s="56" t="s">
        <v>162</v>
      </c>
      <c r="C133" s="9">
        <v>3495.5</v>
      </c>
      <c r="D133" s="9"/>
      <c r="E133" s="9"/>
      <c r="F133" s="9"/>
      <c r="G133" s="9"/>
      <c r="H133" s="9"/>
      <c r="I133" s="9"/>
      <c r="J133" s="9"/>
      <c r="K133" s="44" t="s">
        <v>163</v>
      </c>
    </row>
    <row r="134" spans="1:11" s="10" customFormat="1" ht="55.2" x14ac:dyDescent="0.3">
      <c r="A134" s="42">
        <f t="shared" si="11"/>
        <v>7</v>
      </c>
      <c r="B134" s="56" t="s">
        <v>164</v>
      </c>
      <c r="C134" s="9">
        <v>600</v>
      </c>
      <c r="D134" s="9">
        <v>600</v>
      </c>
      <c r="E134" s="9"/>
      <c r="F134" s="9"/>
      <c r="G134" s="9"/>
      <c r="H134" s="9"/>
      <c r="I134" s="9"/>
      <c r="J134" s="9"/>
      <c r="K134" s="44" t="s">
        <v>165</v>
      </c>
    </row>
    <row r="135" spans="1:11" s="10" customFormat="1" ht="41.4" x14ac:dyDescent="0.3">
      <c r="A135" s="42">
        <f t="shared" si="11"/>
        <v>8</v>
      </c>
      <c r="B135" s="56" t="s">
        <v>166</v>
      </c>
      <c r="C135" s="9">
        <v>11202.9</v>
      </c>
      <c r="D135" s="9"/>
      <c r="E135" s="9">
        <f>28545.8+11202.9</f>
        <v>39748.699999999997</v>
      </c>
      <c r="F135" s="9"/>
      <c r="G135" s="9"/>
      <c r="H135" s="9"/>
      <c r="I135" s="9"/>
      <c r="J135" s="9"/>
      <c r="K135" s="44" t="s">
        <v>298</v>
      </c>
    </row>
    <row r="136" spans="1:11" s="10" customFormat="1" ht="69" x14ac:dyDescent="0.3">
      <c r="A136" s="42">
        <f t="shared" si="11"/>
        <v>9</v>
      </c>
      <c r="B136" s="56" t="s">
        <v>167</v>
      </c>
      <c r="C136" s="9">
        <v>10866.1</v>
      </c>
      <c r="D136" s="9"/>
      <c r="E136" s="9">
        <f>27086.6+10866.1</f>
        <v>37952.699999999997</v>
      </c>
      <c r="F136" s="9"/>
      <c r="G136" s="9"/>
      <c r="H136" s="9"/>
      <c r="I136" s="9"/>
      <c r="J136" s="9"/>
      <c r="K136" s="44" t="s">
        <v>272</v>
      </c>
    </row>
    <row r="137" spans="1:11" s="25" customFormat="1" ht="57.6" x14ac:dyDescent="0.3">
      <c r="A137" s="59"/>
      <c r="B137" s="59" t="s">
        <v>168</v>
      </c>
      <c r="C137" s="37">
        <f>SUM(C138:C139)</f>
        <v>18464.7</v>
      </c>
      <c r="D137" s="37">
        <f t="shared" ref="D137:J137" si="12">SUM(D138:D139)</f>
        <v>0</v>
      </c>
      <c r="E137" s="37">
        <f t="shared" si="12"/>
        <v>0</v>
      </c>
      <c r="F137" s="37">
        <f t="shared" si="12"/>
        <v>0</v>
      </c>
      <c r="G137" s="37">
        <f t="shared" si="12"/>
        <v>7000</v>
      </c>
      <c r="H137" s="37">
        <f t="shared" si="12"/>
        <v>0</v>
      </c>
      <c r="I137" s="37">
        <f t="shared" si="12"/>
        <v>7000</v>
      </c>
      <c r="J137" s="37">
        <f t="shared" si="12"/>
        <v>0</v>
      </c>
      <c r="K137" s="46"/>
    </row>
    <row r="138" spans="1:11" s="10" customFormat="1" ht="207" x14ac:dyDescent="0.3">
      <c r="A138" s="42">
        <v>1</v>
      </c>
      <c r="B138" s="56" t="s">
        <v>169</v>
      </c>
      <c r="C138" s="9">
        <v>3506.3</v>
      </c>
      <c r="D138" s="9"/>
      <c r="E138" s="9"/>
      <c r="F138" s="9"/>
      <c r="G138" s="9">
        <f>7000</f>
        <v>7000</v>
      </c>
      <c r="H138" s="9"/>
      <c r="I138" s="9">
        <v>7000</v>
      </c>
      <c r="J138" s="9"/>
      <c r="K138" s="44" t="s">
        <v>299</v>
      </c>
    </row>
    <row r="139" spans="1:11" s="10" customFormat="1" ht="55.2" x14ac:dyDescent="0.3">
      <c r="A139" s="42">
        <v>2</v>
      </c>
      <c r="B139" s="56" t="s">
        <v>170</v>
      </c>
      <c r="C139" s="9">
        <v>14958.4</v>
      </c>
      <c r="D139" s="9"/>
      <c r="E139" s="9"/>
      <c r="F139" s="9"/>
      <c r="G139" s="9"/>
      <c r="H139" s="9"/>
      <c r="I139" s="9"/>
      <c r="J139" s="9"/>
      <c r="K139" s="44" t="s">
        <v>171</v>
      </c>
    </row>
    <row r="140" spans="1:11" s="25" customFormat="1" ht="57.6" x14ac:dyDescent="0.3">
      <c r="A140" s="59"/>
      <c r="B140" s="59" t="s">
        <v>172</v>
      </c>
      <c r="C140" s="37">
        <f>SUM(C141)</f>
        <v>1912.1</v>
      </c>
      <c r="D140" s="37">
        <f t="shared" ref="D140:J140" si="13">SUM(D141)</f>
        <v>568</v>
      </c>
      <c r="E140" s="37">
        <f t="shared" si="13"/>
        <v>0</v>
      </c>
      <c r="F140" s="37">
        <f t="shared" si="13"/>
        <v>0</v>
      </c>
      <c r="G140" s="37">
        <f t="shared" si="13"/>
        <v>8250</v>
      </c>
      <c r="H140" s="37">
        <f t="shared" si="13"/>
        <v>0</v>
      </c>
      <c r="I140" s="37">
        <f t="shared" si="13"/>
        <v>15000</v>
      </c>
      <c r="J140" s="37">
        <f t="shared" si="13"/>
        <v>0</v>
      </c>
      <c r="K140" s="58"/>
    </row>
    <row r="141" spans="1:11" s="10" customFormat="1" ht="220.8" x14ac:dyDescent="0.3">
      <c r="A141" s="42">
        <v>1</v>
      </c>
      <c r="B141" s="56" t="s">
        <v>173</v>
      </c>
      <c r="C141" s="9">
        <v>1912.1</v>
      </c>
      <c r="D141" s="9">
        <v>568</v>
      </c>
      <c r="E141" s="9"/>
      <c r="F141" s="9"/>
      <c r="G141" s="9">
        <f>1000+250+7000</f>
        <v>8250</v>
      </c>
      <c r="H141" s="9"/>
      <c r="I141" s="9">
        <v>15000</v>
      </c>
      <c r="J141" s="9"/>
      <c r="K141" s="44" t="s">
        <v>174</v>
      </c>
    </row>
    <row r="142" spans="1:11" s="24" customFormat="1" ht="57.6" x14ac:dyDescent="0.3">
      <c r="A142" s="59"/>
      <c r="B142" s="59" t="s">
        <v>175</v>
      </c>
      <c r="C142" s="37">
        <f>SUM(C143)</f>
        <v>0</v>
      </c>
      <c r="D142" s="37">
        <f t="shared" ref="D142:J142" si="14">SUM(D143)</f>
        <v>0</v>
      </c>
      <c r="E142" s="37">
        <f t="shared" si="14"/>
        <v>20858.400000000001</v>
      </c>
      <c r="F142" s="37">
        <f t="shared" si="14"/>
        <v>1309</v>
      </c>
      <c r="G142" s="37">
        <f t="shared" si="14"/>
        <v>15000</v>
      </c>
      <c r="H142" s="37">
        <f t="shared" si="14"/>
        <v>0</v>
      </c>
      <c r="I142" s="37">
        <f t="shared" si="14"/>
        <v>25000</v>
      </c>
      <c r="J142" s="37">
        <f t="shared" si="14"/>
        <v>0</v>
      </c>
      <c r="K142" s="58"/>
    </row>
    <row r="143" spans="1:11" s="13" customFormat="1" ht="179.4" x14ac:dyDescent="0.3">
      <c r="A143" s="60">
        <v>1</v>
      </c>
      <c r="B143" s="61" t="s">
        <v>176</v>
      </c>
      <c r="C143" s="62"/>
      <c r="D143" s="62"/>
      <c r="E143" s="6">
        <v>20858.400000000001</v>
      </c>
      <c r="F143" s="6">
        <v>1309</v>
      </c>
      <c r="G143" s="6">
        <v>15000</v>
      </c>
      <c r="H143" s="6"/>
      <c r="I143" s="6">
        <f>5000+5000+15000</f>
        <v>25000</v>
      </c>
      <c r="J143" s="6"/>
      <c r="K143" s="63" t="s">
        <v>228</v>
      </c>
    </row>
    <row r="144" spans="1:11" s="25" customFormat="1" ht="14.4" x14ac:dyDescent="0.3">
      <c r="A144" s="59"/>
      <c r="B144" s="59" t="s">
        <v>321</v>
      </c>
      <c r="C144" s="37">
        <f>SUM(C145:C146)</f>
        <v>0</v>
      </c>
      <c r="D144" s="37">
        <f t="shared" ref="D144:J144" si="15">SUM(D145:D146)</f>
        <v>0</v>
      </c>
      <c r="E144" s="37">
        <f t="shared" si="15"/>
        <v>5000</v>
      </c>
      <c r="F144" s="37">
        <f t="shared" si="15"/>
        <v>100</v>
      </c>
      <c r="G144" s="37">
        <f t="shared" si="15"/>
        <v>0</v>
      </c>
      <c r="H144" s="37">
        <f t="shared" si="15"/>
        <v>0</v>
      </c>
      <c r="I144" s="37">
        <f t="shared" si="15"/>
        <v>7000</v>
      </c>
      <c r="J144" s="37">
        <f t="shared" si="15"/>
        <v>0</v>
      </c>
      <c r="K144" s="58"/>
    </row>
    <row r="145" spans="1:11" s="21" customFormat="1" ht="41.4" x14ac:dyDescent="0.3">
      <c r="A145" s="3">
        <v>1</v>
      </c>
      <c r="B145" s="61" t="s">
        <v>177</v>
      </c>
      <c r="C145" s="6"/>
      <c r="D145" s="6"/>
      <c r="E145" s="6"/>
      <c r="F145" s="6"/>
      <c r="G145" s="6"/>
      <c r="H145" s="6"/>
      <c r="I145" s="6">
        <v>7000</v>
      </c>
      <c r="J145" s="6"/>
      <c r="K145" s="63" t="s">
        <v>262</v>
      </c>
    </row>
    <row r="146" spans="1:11" s="21" customFormat="1" ht="41.4" x14ac:dyDescent="0.3">
      <c r="A146" s="3">
        <v>2</v>
      </c>
      <c r="B146" s="61" t="s">
        <v>178</v>
      </c>
      <c r="C146" s="6"/>
      <c r="D146" s="6"/>
      <c r="E146" s="6">
        <v>5000</v>
      </c>
      <c r="F146" s="6">
        <v>100</v>
      </c>
      <c r="G146" s="6"/>
      <c r="H146" s="6"/>
      <c r="I146" s="6"/>
      <c r="J146" s="6"/>
      <c r="K146" s="56" t="s">
        <v>237</v>
      </c>
    </row>
    <row r="147" spans="1:11" s="25" customFormat="1" ht="43.2" x14ac:dyDescent="0.3">
      <c r="A147" s="59"/>
      <c r="B147" s="59" t="s">
        <v>179</v>
      </c>
      <c r="C147" s="37">
        <f>SUM(C148:C153)</f>
        <v>7251.3</v>
      </c>
      <c r="D147" s="37">
        <f t="shared" ref="D147:J147" si="16">SUM(D148:D153)</f>
        <v>0</v>
      </c>
      <c r="E147" s="37">
        <f t="shared" si="16"/>
        <v>8831.4000000000015</v>
      </c>
      <c r="F147" s="37">
        <f t="shared" si="16"/>
        <v>786.7</v>
      </c>
      <c r="G147" s="37">
        <f t="shared" si="16"/>
        <v>3062.6</v>
      </c>
      <c r="H147" s="37">
        <f t="shared" si="16"/>
        <v>0</v>
      </c>
      <c r="I147" s="37">
        <f t="shared" si="16"/>
        <v>7712.8</v>
      </c>
      <c r="J147" s="37">
        <f t="shared" si="16"/>
        <v>0</v>
      </c>
      <c r="K147" s="58"/>
    </row>
    <row r="148" spans="1:11" s="10" customFormat="1" ht="69" x14ac:dyDescent="0.3">
      <c r="A148" s="42">
        <v>1</v>
      </c>
      <c r="B148" s="56" t="s">
        <v>180</v>
      </c>
      <c r="C148" s="9"/>
      <c r="D148" s="9"/>
      <c r="E148" s="14">
        <v>228.9</v>
      </c>
      <c r="F148" s="14">
        <v>228.9</v>
      </c>
      <c r="G148" s="14">
        <v>3062.6</v>
      </c>
      <c r="H148" s="14"/>
      <c r="I148" s="14">
        <v>5000</v>
      </c>
      <c r="J148" s="14"/>
      <c r="K148" s="44" t="s">
        <v>259</v>
      </c>
    </row>
    <row r="149" spans="1:11" s="10" customFormat="1" ht="55.2" x14ac:dyDescent="0.3">
      <c r="A149" s="42">
        <v>2</v>
      </c>
      <c r="B149" s="56" t="s">
        <v>181</v>
      </c>
      <c r="C149" s="9"/>
      <c r="D149" s="9"/>
      <c r="E149" s="14">
        <f>228.9+2473.5</f>
        <v>2702.4</v>
      </c>
      <c r="F149" s="14">
        <v>228.9</v>
      </c>
      <c r="G149" s="14"/>
      <c r="H149" s="14"/>
      <c r="I149" s="14"/>
      <c r="J149" s="14"/>
      <c r="K149" s="44" t="s">
        <v>231</v>
      </c>
    </row>
    <row r="150" spans="1:11" s="10" customFormat="1" ht="55.2" x14ac:dyDescent="0.3">
      <c r="A150" s="42">
        <v>3</v>
      </c>
      <c r="B150" s="56" t="s">
        <v>182</v>
      </c>
      <c r="C150" s="9"/>
      <c r="D150" s="9"/>
      <c r="E150" s="14">
        <v>228.9</v>
      </c>
      <c r="F150" s="14">
        <v>228.9</v>
      </c>
      <c r="G150" s="14"/>
      <c r="H150" s="14"/>
      <c r="I150" s="14">
        <v>2712.8</v>
      </c>
      <c r="J150" s="14"/>
      <c r="K150" s="44" t="s">
        <v>320</v>
      </c>
    </row>
    <row r="151" spans="1:11" s="10" customFormat="1" ht="55.2" x14ac:dyDescent="0.3">
      <c r="A151" s="42">
        <v>4</v>
      </c>
      <c r="B151" s="56" t="s">
        <v>183</v>
      </c>
      <c r="C151" s="9">
        <v>7251.3</v>
      </c>
      <c r="D151" s="9"/>
      <c r="E151" s="14"/>
      <c r="F151" s="14"/>
      <c r="G151" s="14"/>
      <c r="H151" s="14"/>
      <c r="I151" s="14"/>
      <c r="J151" s="14"/>
      <c r="K151" s="44" t="s">
        <v>184</v>
      </c>
    </row>
    <row r="152" spans="1:11" s="10" customFormat="1" ht="55.2" x14ac:dyDescent="0.3">
      <c r="A152" s="42">
        <v>5</v>
      </c>
      <c r="B152" s="56" t="s">
        <v>185</v>
      </c>
      <c r="C152" s="9"/>
      <c r="D152" s="9"/>
      <c r="E152" s="9">
        <v>5000</v>
      </c>
      <c r="F152" s="9">
        <v>100</v>
      </c>
      <c r="G152" s="48"/>
      <c r="H152" s="48"/>
      <c r="I152" s="48"/>
      <c r="J152" s="48"/>
      <c r="K152" s="44" t="s">
        <v>237</v>
      </c>
    </row>
    <row r="153" spans="1:11" s="10" customFormat="1" ht="55.2" x14ac:dyDescent="0.3">
      <c r="A153" s="42">
        <v>6</v>
      </c>
      <c r="B153" s="56" t="s">
        <v>186</v>
      </c>
      <c r="C153" s="9"/>
      <c r="D153" s="9"/>
      <c r="E153" s="9">
        <v>671.2</v>
      </c>
      <c r="F153" s="9"/>
      <c r="G153" s="48"/>
      <c r="H153" s="48"/>
      <c r="I153" s="48"/>
      <c r="J153" s="48"/>
      <c r="K153" s="44" t="s">
        <v>156</v>
      </c>
    </row>
    <row r="154" spans="1:11" s="26" customFormat="1" ht="28.8" x14ac:dyDescent="0.3">
      <c r="A154" s="59"/>
      <c r="B154" s="59" t="s">
        <v>187</v>
      </c>
      <c r="C154" s="37">
        <f>SUM(C155)</f>
        <v>19884.3</v>
      </c>
      <c r="D154" s="37">
        <f t="shared" ref="D154:J154" si="17">SUM(D155)</f>
        <v>0</v>
      </c>
      <c r="E154" s="37">
        <f t="shared" si="17"/>
        <v>0</v>
      </c>
      <c r="F154" s="37">
        <f t="shared" si="17"/>
        <v>0</v>
      </c>
      <c r="G154" s="37">
        <f t="shared" si="17"/>
        <v>0</v>
      </c>
      <c r="H154" s="37">
        <f t="shared" si="17"/>
        <v>0</v>
      </c>
      <c r="I154" s="37">
        <f t="shared" si="17"/>
        <v>0</v>
      </c>
      <c r="J154" s="37">
        <f t="shared" si="17"/>
        <v>0</v>
      </c>
      <c r="K154" s="58"/>
    </row>
    <row r="155" spans="1:11" s="10" customFormat="1" ht="69" x14ac:dyDescent="0.3">
      <c r="A155" s="42">
        <v>1</v>
      </c>
      <c r="B155" s="64" t="s">
        <v>188</v>
      </c>
      <c r="C155" s="9">
        <v>19884.3</v>
      </c>
      <c r="D155" s="9"/>
      <c r="E155" s="9"/>
      <c r="F155" s="9"/>
      <c r="G155" s="9"/>
      <c r="H155" s="9"/>
      <c r="I155" s="9"/>
      <c r="J155" s="9"/>
      <c r="K155" s="44" t="s">
        <v>189</v>
      </c>
    </row>
    <row r="156" spans="1:11" s="25" customFormat="1" ht="43.2" x14ac:dyDescent="0.3">
      <c r="A156" s="59"/>
      <c r="B156" s="59" t="s">
        <v>190</v>
      </c>
      <c r="C156" s="37">
        <f>C157</f>
        <v>163.19999999999999</v>
      </c>
      <c r="D156" s="37">
        <f t="shared" ref="D156:J156" si="18">D157</f>
        <v>0</v>
      </c>
      <c r="E156" s="37">
        <f t="shared" si="18"/>
        <v>0</v>
      </c>
      <c r="F156" s="37">
        <f t="shared" si="18"/>
        <v>0</v>
      </c>
      <c r="G156" s="37">
        <f t="shared" si="18"/>
        <v>0</v>
      </c>
      <c r="H156" s="37">
        <f t="shared" si="18"/>
        <v>0</v>
      </c>
      <c r="I156" s="37">
        <f t="shared" si="18"/>
        <v>4500</v>
      </c>
      <c r="J156" s="37">
        <f t="shared" si="18"/>
        <v>0</v>
      </c>
      <c r="K156" s="58"/>
    </row>
    <row r="157" spans="1:11" s="10" customFormat="1" ht="151.80000000000001" x14ac:dyDescent="0.3">
      <c r="A157" s="42">
        <v>1</v>
      </c>
      <c r="B157" s="64" t="s">
        <v>191</v>
      </c>
      <c r="C157" s="9">
        <v>163.19999999999999</v>
      </c>
      <c r="D157" s="9"/>
      <c r="E157" s="9"/>
      <c r="F157" s="9"/>
      <c r="G157" s="9"/>
      <c r="H157" s="9"/>
      <c r="I157" s="9">
        <f>3500+500+500</f>
        <v>4500</v>
      </c>
      <c r="J157" s="9"/>
      <c r="K157" s="44" t="s">
        <v>192</v>
      </c>
    </row>
    <row r="158" spans="1:11" s="25" customFormat="1" ht="28.8" x14ac:dyDescent="0.3">
      <c r="A158" s="59"/>
      <c r="B158" s="59" t="s">
        <v>193</v>
      </c>
      <c r="C158" s="37">
        <f>C159</f>
        <v>1137.0999999999999</v>
      </c>
      <c r="D158" s="37">
        <f t="shared" ref="D158:J158" si="19">D159</f>
        <v>1137.0999999999999</v>
      </c>
      <c r="E158" s="37">
        <f t="shared" si="19"/>
        <v>0</v>
      </c>
      <c r="F158" s="37">
        <f t="shared" si="19"/>
        <v>0</v>
      </c>
      <c r="G158" s="37">
        <f t="shared" si="19"/>
        <v>14970</v>
      </c>
      <c r="H158" s="37">
        <f t="shared" si="19"/>
        <v>4970</v>
      </c>
      <c r="I158" s="37">
        <f t="shared" si="19"/>
        <v>0</v>
      </c>
      <c r="J158" s="37">
        <f t="shared" si="19"/>
        <v>0</v>
      </c>
      <c r="K158" s="58"/>
    </row>
    <row r="159" spans="1:11" s="11" customFormat="1" ht="55.2" x14ac:dyDescent="0.3">
      <c r="A159" s="65">
        <v>1</v>
      </c>
      <c r="B159" s="64" t="s">
        <v>194</v>
      </c>
      <c r="C159" s="9">
        <v>1137.0999999999999</v>
      </c>
      <c r="D159" s="9">
        <v>1137.0999999999999</v>
      </c>
      <c r="E159" s="14"/>
      <c r="F159" s="14"/>
      <c r="G159" s="14">
        <f>4970+10000</f>
        <v>14970</v>
      </c>
      <c r="H159" s="14">
        <v>4970</v>
      </c>
      <c r="I159" s="14"/>
      <c r="J159" s="14"/>
      <c r="K159" s="44" t="s">
        <v>273</v>
      </c>
    </row>
    <row r="160" spans="1:11" s="24" customFormat="1" ht="28.8" x14ac:dyDescent="0.3">
      <c r="A160" s="59"/>
      <c r="B160" s="59" t="s">
        <v>195</v>
      </c>
      <c r="C160" s="37">
        <f>SUM(C161)</f>
        <v>682.8</v>
      </c>
      <c r="D160" s="37">
        <f t="shared" ref="D160:J160" si="20">SUM(D161)</f>
        <v>0</v>
      </c>
      <c r="E160" s="37">
        <f t="shared" si="20"/>
        <v>0</v>
      </c>
      <c r="F160" s="37">
        <f t="shared" si="20"/>
        <v>0</v>
      </c>
      <c r="G160" s="37">
        <f t="shared" si="20"/>
        <v>0</v>
      </c>
      <c r="H160" s="37">
        <f t="shared" si="20"/>
        <v>0</v>
      </c>
      <c r="I160" s="37">
        <f t="shared" si="20"/>
        <v>0</v>
      </c>
      <c r="J160" s="37">
        <f t="shared" si="20"/>
        <v>0</v>
      </c>
      <c r="K160" s="58"/>
    </row>
    <row r="161" spans="1:11" s="10" customFormat="1" ht="55.2" x14ac:dyDescent="0.3">
      <c r="A161" s="42">
        <v>1</v>
      </c>
      <c r="B161" s="56" t="s">
        <v>196</v>
      </c>
      <c r="C161" s="14">
        <v>682.8</v>
      </c>
      <c r="D161" s="14"/>
      <c r="E161" s="14"/>
      <c r="F161" s="14"/>
      <c r="G161" s="14"/>
      <c r="H161" s="14"/>
      <c r="I161" s="14"/>
      <c r="J161" s="14"/>
      <c r="K161" s="44" t="s">
        <v>197</v>
      </c>
    </row>
    <row r="162" spans="1:11" s="24" customFormat="1" ht="14.4" x14ac:dyDescent="0.3">
      <c r="A162" s="59"/>
      <c r="B162" s="59" t="s">
        <v>198</v>
      </c>
      <c r="C162" s="37">
        <f>SUM(C163:C164)</f>
        <v>3584.2999999999997</v>
      </c>
      <c r="D162" s="37">
        <f t="shared" ref="D162:J162" si="21">SUM(D163:D164)</f>
        <v>575.70000000000005</v>
      </c>
      <c r="E162" s="37">
        <f t="shared" si="21"/>
        <v>0</v>
      </c>
      <c r="F162" s="37">
        <f t="shared" si="21"/>
        <v>0</v>
      </c>
      <c r="G162" s="37">
        <f t="shared" si="21"/>
        <v>0</v>
      </c>
      <c r="H162" s="37">
        <f t="shared" si="21"/>
        <v>0</v>
      </c>
      <c r="I162" s="37">
        <f t="shared" si="21"/>
        <v>0</v>
      </c>
      <c r="J162" s="37">
        <f t="shared" si="21"/>
        <v>0</v>
      </c>
      <c r="K162" s="58"/>
    </row>
    <row r="163" spans="1:11" s="10" customFormat="1" ht="55.2" x14ac:dyDescent="0.3">
      <c r="A163" s="42">
        <v>1</v>
      </c>
      <c r="B163" s="56" t="s">
        <v>199</v>
      </c>
      <c r="C163" s="9">
        <v>95.2</v>
      </c>
      <c r="D163" s="9">
        <v>95.2</v>
      </c>
      <c r="E163" s="14"/>
      <c r="F163" s="14"/>
      <c r="G163" s="14"/>
      <c r="H163" s="14"/>
      <c r="I163" s="14"/>
      <c r="J163" s="14"/>
      <c r="K163" s="44" t="s">
        <v>200</v>
      </c>
    </row>
    <row r="164" spans="1:11" s="10" customFormat="1" ht="55.2" x14ac:dyDescent="0.3">
      <c r="A164" s="42">
        <v>2</v>
      </c>
      <c r="B164" s="56" t="s">
        <v>201</v>
      </c>
      <c r="C164" s="9">
        <v>3489.1</v>
      </c>
      <c r="D164" s="9">
        <v>480.5</v>
      </c>
      <c r="E164" s="14"/>
      <c r="F164" s="14"/>
      <c r="G164" s="14"/>
      <c r="H164" s="14"/>
      <c r="I164" s="14"/>
      <c r="J164" s="14"/>
      <c r="K164" s="44" t="s">
        <v>202</v>
      </c>
    </row>
    <row r="165" spans="1:11" s="24" customFormat="1" ht="14.4" x14ac:dyDescent="0.3">
      <c r="A165" s="59"/>
      <c r="B165" s="59" t="s">
        <v>203</v>
      </c>
      <c r="C165" s="37">
        <f>SUM(C166:C168)</f>
        <v>0</v>
      </c>
      <c r="D165" s="37">
        <f t="shared" ref="D165:J165" si="22">SUM(D166:D168)</f>
        <v>0</v>
      </c>
      <c r="E165" s="37">
        <f t="shared" si="22"/>
        <v>3722.8999999999996</v>
      </c>
      <c r="F165" s="37">
        <f t="shared" si="22"/>
        <v>0</v>
      </c>
      <c r="G165" s="37">
        <f t="shared" si="22"/>
        <v>28299.599999999999</v>
      </c>
      <c r="H165" s="37">
        <f t="shared" si="22"/>
        <v>0</v>
      </c>
      <c r="I165" s="37">
        <f t="shared" si="22"/>
        <v>0</v>
      </c>
      <c r="J165" s="37">
        <f t="shared" si="22"/>
        <v>0</v>
      </c>
      <c r="K165" s="58"/>
    </row>
    <row r="166" spans="1:11" s="10" customFormat="1" ht="41.4" x14ac:dyDescent="0.3">
      <c r="A166" s="42">
        <v>1</v>
      </c>
      <c r="B166" s="56" t="s">
        <v>204</v>
      </c>
      <c r="C166" s="9"/>
      <c r="D166" s="9"/>
      <c r="E166" s="9">
        <v>2403.1999999999998</v>
      </c>
      <c r="F166" s="9"/>
      <c r="G166" s="14"/>
      <c r="H166" s="14"/>
      <c r="I166" s="14"/>
      <c r="J166" s="14"/>
      <c r="K166" s="44" t="s">
        <v>207</v>
      </c>
    </row>
    <row r="167" spans="1:11" s="10" customFormat="1" ht="41.4" x14ac:dyDescent="0.3">
      <c r="A167" s="42">
        <v>2</v>
      </c>
      <c r="B167" s="56" t="s">
        <v>205</v>
      </c>
      <c r="C167" s="9"/>
      <c r="D167" s="9"/>
      <c r="E167" s="14"/>
      <c r="F167" s="14"/>
      <c r="G167" s="14">
        <v>28299.599999999999</v>
      </c>
      <c r="H167" s="14"/>
      <c r="I167" s="14"/>
      <c r="J167" s="14"/>
      <c r="K167" s="44" t="s">
        <v>260</v>
      </c>
    </row>
    <row r="168" spans="1:11" s="10" customFormat="1" ht="41.4" x14ac:dyDescent="0.3">
      <c r="A168" s="42">
        <v>3</v>
      </c>
      <c r="B168" s="56" t="s">
        <v>206</v>
      </c>
      <c r="C168" s="9"/>
      <c r="D168" s="9"/>
      <c r="E168" s="14">
        <v>1319.7</v>
      </c>
      <c r="F168" s="14"/>
      <c r="G168" s="14"/>
      <c r="H168" s="14"/>
      <c r="I168" s="14"/>
      <c r="J168" s="14"/>
      <c r="K168" s="44" t="s">
        <v>207</v>
      </c>
    </row>
  </sheetData>
  <autoFilter ref="A5:K168"/>
  <mergeCells count="1">
    <mergeCell ref="A4:K4"/>
  </mergeCells>
  <pageMargins left="0.39370078740157483" right="0.39370078740157483" top="0.39370078740157483" bottom="0.39370078740157483" header="0" footer="0"/>
  <pageSetup paperSize="9" scale="43" fitToHeight="0"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2022-12-20T04:41:38Z</dcterms:modified>
</cp:coreProperties>
</file>