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Асфальтирование!$4:$5</definedName>
    <definedName name="_xlnm.Print_Area" localSheetId="0">Асфальтирование!$A$1:$F$32</definedName>
  </definedNames>
  <calcPr calcId="152511"/>
</workbook>
</file>

<file path=xl/calcChain.xml><?xml version="1.0" encoding="utf-8"?>
<calcChain xmlns="http://schemas.openxmlformats.org/spreadsheetml/2006/main">
  <c r="D30" i="2" l="1"/>
  <c r="D17" i="2"/>
  <c r="D22" i="2" l="1"/>
  <c r="E6" i="2" l="1"/>
  <c r="D8" i="2"/>
  <c r="D6" i="2" s="1"/>
  <c r="C6" i="2" l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l="1"/>
  <c r="A23" i="2" s="1"/>
  <c r="A24" i="2" s="1"/>
  <c r="A25" i="2" s="1"/>
  <c r="A26" i="2" s="1"/>
  <c r="A27" i="2" s="1"/>
  <c r="A28" i="2" s="1"/>
  <c r="A29" i="2" s="1"/>
  <c r="A30" i="2" s="1"/>
  <c r="A31" i="2" s="1"/>
</calcChain>
</file>

<file path=xl/sharedStrings.xml><?xml version="1.0" encoding="utf-8"?>
<sst xmlns="http://schemas.openxmlformats.org/spreadsheetml/2006/main" count="61" uniqueCount="61">
  <si>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</si>
  <si>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</si>
  <si>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</si>
  <si>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МБДОУ "Детский сад № 32 "Снегирек", г. Норильск, Центральный район, ул. Севастопольская, д. 7 В</t>
  </si>
  <si>
    <t>2023 - засыпка провалов площадью 51,0 м2 на игровой площадке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</si>
  <si>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</si>
  <si>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</si>
  <si>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"СШ № 6", г. Норильск, Центральный район, ул. Комсомольская, д. 16</t>
  </si>
  <si>
    <t>2023 - выполнение мероприятий по восстановлению спортивной площадки (650,0 м2)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</si>
  <si>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</si>
  <si>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</si>
  <si>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Территория МБОУ "Гимназия № 11", г. Норильск, район Кайеркан, ул. Надеждинская, д. 16</t>
  </si>
  <si>
    <t>Территория МБОУ "СШ № 17", г. Норильск, Центральный район ,пр. Молодежный, д. 7</t>
  </si>
  <si>
    <t>Территория МБОУ "СШ № 20", г. Норильск, район Талнах, ул. Маслова, д. 1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</si>
  <si>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</si>
  <si>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</si>
  <si>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</si>
  <si>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</si>
  <si>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2023 - асфальтирование территории площадью 1 650,2 м2</t>
  </si>
  <si>
    <t xml:space="preserve">Территория МБОУ "СШ № 45", г. Норильск, район Кайеркан, ул. Норильская, д. 6 </t>
  </si>
  <si>
    <t>Территория МБУ ДО "ДДТ",  г. Норильск, район Кайеркан, ул. Победы, д. 7</t>
  </si>
  <si>
    <t>Территория МБУ ДО "Оганерская детская школа искусств", г. Норильск, Центральный район, ул. Вальковская, д. 6</t>
  </si>
  <si>
    <t>2024 - асфальтирование территории площадью 1 500,0 м2</t>
  </si>
  <si>
    <t>Территория МБУ ДО "Норильская детская художественная школа", г. Норильск, Центральный район, ул. Комсомольская, д. 52 А</t>
  </si>
  <si>
    <t>2024 - асфальтирование территории площадью 1 750,0 м2</t>
  </si>
  <si>
    <t>Территория МБУК "КДЦ "Юбилейный", г. Норильск, район Кайеркан, ул. Шахтерская, д. 14</t>
  </si>
  <si>
    <t>Территория МБУ "Дворец спорта "Арктика", г. Норильск, Центральный район, ул. Комсомольская, д. 46 А ("Крытый каток "Льдинка")</t>
  </si>
  <si>
    <t>2023 - асфальтирование территории площадью 2 876,0 м2</t>
  </si>
  <si>
    <t>Территория МБУ "Спортивный комплекс "Талнах", г. Норильск, район Талнах, ул. Новая, д. 11 А ("СОЦ" "Восток")</t>
  </si>
  <si>
    <t>Территория МБУ "СШ № 4", г. Норильск, район Талнах, ул. Энтузиастов, д. 9</t>
  </si>
  <si>
    <t>2023 - асфальтирование территории площадью 2 387,9 м2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</si>
  <si>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</si>
  <si>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</si>
  <si>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</si>
  <si>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</si>
  <si>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ВСЕГО
2022 год</t>
  </si>
  <si>
    <t>ВСЕГО
2023 год</t>
  </si>
  <si>
    <t>ВСЕГО
2024 год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</si>
  <si>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</si>
  <si>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</si>
  <si>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 xml:space="preserve">Приложение № 4
к муниципальной программе
"Поддержание сохранности действующих и 
строительство новых объектов социальной 
инфраструктуры" </t>
  </si>
  <si>
    <t>Спортивная площадка, расположенная по адресу: г. Норильск, Центральный район, ул. Вальковская, д. 6</t>
  </si>
  <si>
    <t>2023 - асфальтирование территории площадью 827,7 м2</t>
  </si>
  <si>
    <t>2023 - асфальтирование территории площадью 1 737,2 м2</t>
  </si>
  <si>
    <t>2023 - устройство отмостки площадью 108,5 м2</t>
  </si>
  <si>
    <t>2022 - асфальтирование территории площадью 3 945,0 м2, подъездного пути площадью 1 360,0 м2</t>
  </si>
  <si>
    <t>2023 - асфальтирование территории площадью 644,9 м2</t>
  </si>
  <si>
    <t>2023 - асфальтирование территории площадью 1 652,2 м2</t>
  </si>
  <si>
    <t>2023 - асфальтирование территории площадью 2 346,8 м2</t>
  </si>
  <si>
    <t>2023 - асфальтирование территории площадью 2520,0 м2, устройство поребрика .</t>
  </si>
  <si>
    <t>2023 - асфальтирование территории площадью 1 327,3 м2</t>
  </si>
  <si>
    <t>2023 - асфальтирование территории площадью 1 335,4 м2</t>
  </si>
  <si>
    <t>2023 - асфальтирование территории площадью 4 048,6 м2</t>
  </si>
  <si>
    <t>2023 - асфальтирование территории площадью 1 311,0 м2</t>
  </si>
  <si>
    <t>2023 - асфальтирование территории площадью 1832,0 м2</t>
  </si>
  <si>
    <t>2023 - асфальтирование территории площадью 1 300,0 м2</t>
  </si>
  <si>
    <t>2023 - асфальтирование территории площадью 1 010,0 м2</t>
  </si>
  <si>
    <t xml:space="preserve">2022 - асфальтирование (бетонирование) территории площадью 1000,0 м2 </t>
  </si>
  <si>
    <t xml:space="preserve">2023 - асфальтирование дорожек парковой зоны </t>
  </si>
  <si>
    <t>2023 - ремонт спортивной площадки общей площадью 3 000 м2</t>
  </si>
  <si>
    <t xml:space="preserve">2023 - асфальтирование территории площадью 6 260,2 м2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</si>
</sst>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6" fillId="0" borderId="2" xfId="0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/>
    </xf>
    <xf numFmtId="0" fontId="7" fillId="0" borderId="0" xfId="0" applyFont="1" applyAlignment="1">
      <alignment vertical="center" wrapText="1"/>
    </xf>
    <xf numFmtId="0" fontId="9" fillId="0" borderId="0" xfId="0" applyFont="1" applyFill="1" applyAlignment="1">
      <alignment vertical="top"/>
    </xf>
    <xf numFmtId="0" fontId="7" fillId="0" borderId="3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 shrinkToFi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0" xfId="0" applyFont="1" applyFill="1"/>
    <xf numFmtId="0" fontId="10" fillId="0" borderId="0" xfId="0" applyFont="1"/>
    <xf numFmtId="0" fontId="10" fillId="0" borderId="0" xfId="0" applyFont="1" applyBorder="1"/>
    <xf numFmtId="0" fontId="7" fillId="0" borderId="0" xfId="0" applyFont="1" applyFill="1" applyAlignment="1">
      <alignment vertical="center"/>
    </xf>
    <xf numFmtId="0" fontId="7" fillId="0" borderId="0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0" fontId="7" fillId="2" borderId="0" xfId="0" applyFont="1" applyFill="1"/>
    <xf numFmtId="0" fontId="1" fillId="2" borderId="0" xfId="0" applyFont="1" applyFill="1"/>
    <xf numFmtId="164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45"/>
  <sheetViews>
    <sheetView tabSelected="1" view="pageBreakPreview" zoomScaleNormal="80" zoomScaleSheetLayoutView="100" workbookViewId="0">
      <selection activeCell="D27" sqref="D27"/>
    </sheetView>
  </sheetViews>
  <sheetFormatPr defaultColWidth="9.109375" defaultRowHeight="17.399999999999999" x14ac:dyDescent="0.35"/>
  <cols>
    <col min="1" max="1" width="4.5546875" style="1" customWidth="1"/>
    <col min="2" max="2" width="56.88671875" style="2" customWidth="1"/>
    <col min="3" max="3" width="16" style="10" customWidth="1"/>
    <col min="4" max="4" width="16" style="31" customWidth="1"/>
    <col min="5" max="5" width="16" style="2" customWidth="1"/>
    <col min="6" max="6" width="62.88671875" style="2" customWidth="1"/>
    <col min="7" max="7" width="9.109375" style="25"/>
    <col min="8" max="16384" width="9.109375" style="2"/>
  </cols>
  <sheetData>
    <row r="1" spans="1:7" ht="69" x14ac:dyDescent="0.35">
      <c r="A1" s="15"/>
      <c r="B1" s="15"/>
      <c r="C1" s="15"/>
      <c r="D1" s="15"/>
      <c r="E1" s="15"/>
      <c r="F1" s="16" t="s">
        <v>40</v>
      </c>
    </row>
    <row r="2" spans="1:7" x14ac:dyDescent="0.35">
      <c r="A2" s="15"/>
      <c r="B2" s="15"/>
      <c r="C2" s="15"/>
      <c r="D2" s="15"/>
      <c r="E2" s="15"/>
      <c r="F2" s="17"/>
    </row>
    <row r="3" spans="1:7" s="8" customFormat="1" ht="20.25" customHeight="1" thickBot="1" x14ac:dyDescent="0.4">
      <c r="A3" s="40" t="s">
        <v>39</v>
      </c>
      <c r="B3" s="40"/>
      <c r="C3" s="40"/>
      <c r="D3" s="40"/>
      <c r="E3" s="40"/>
      <c r="F3" s="40"/>
      <c r="G3" s="26"/>
    </row>
    <row r="4" spans="1:7" s="8" customFormat="1" ht="24" customHeight="1" x14ac:dyDescent="0.35">
      <c r="A4" s="41" t="s">
        <v>0</v>
      </c>
      <c r="B4" s="43" t="s">
        <v>33</v>
      </c>
      <c r="C4" s="43" t="s">
        <v>35</v>
      </c>
      <c r="D4" s="43" t="s">
        <v>36</v>
      </c>
      <c r="E4" s="43" t="s">
        <v>37</v>
      </c>
      <c r="F4" s="45" t="s">
        <v>34</v>
      </c>
      <c r="G4" s="26"/>
    </row>
    <row r="5" spans="1:7" s="8" customFormat="1" ht="13.5" customHeight="1" x14ac:dyDescent="0.35">
      <c r="A5" s="42"/>
      <c r="B5" s="44"/>
      <c r="C5" s="44"/>
      <c r="D5" s="44"/>
      <c r="E5" s="44"/>
      <c r="F5" s="46"/>
      <c r="G5" s="26"/>
    </row>
    <row r="6" spans="1:7" s="11" customFormat="1" ht="19.5" customHeight="1" x14ac:dyDescent="0.3">
      <c r="A6" s="35"/>
      <c r="B6" s="12" t="s">
        <v>38</v>
      </c>
      <c r="C6" s="13">
        <f>SUM(C7:C32)</f>
        <v>18075</v>
      </c>
      <c r="D6" s="13">
        <f>SUM(D7:D32)</f>
        <v>163232.28000000003</v>
      </c>
      <c r="E6" s="13">
        <f>SUM(E7:E32)</f>
        <v>10373.700000000001</v>
      </c>
      <c r="F6" s="18"/>
      <c r="G6" s="24"/>
    </row>
    <row r="7" spans="1:7" s="11" customFormat="1" ht="39.75" customHeight="1" x14ac:dyDescent="0.3">
      <c r="A7" s="20">
        <v>1</v>
      </c>
      <c r="B7" s="14" t="s">
        <v>1</v>
      </c>
      <c r="C7" s="19"/>
      <c r="D7" s="19">
        <v>3274</v>
      </c>
      <c r="E7" s="19"/>
      <c r="F7" s="18" t="s">
        <v>42</v>
      </c>
      <c r="G7" s="24"/>
    </row>
    <row r="8" spans="1:7" s="11" customFormat="1" ht="43.5" customHeight="1" x14ac:dyDescent="0.3">
      <c r="A8" s="20">
        <f t="shared" ref="A8:A31" si="0">A7+1</f>
        <v>2</v>
      </c>
      <c r="B8" s="14" t="s">
        <v>2</v>
      </c>
      <c r="C8" s="19"/>
      <c r="D8" s="19">
        <f>1331.7+14688.1</f>
        <v>16019.800000000001</v>
      </c>
      <c r="E8" s="19"/>
      <c r="F8" s="18" t="s">
        <v>48</v>
      </c>
      <c r="G8" s="24"/>
    </row>
    <row r="9" spans="1:7" s="23" customFormat="1" ht="38.25" customHeight="1" x14ac:dyDescent="0.3">
      <c r="A9" s="20">
        <f t="shared" si="0"/>
        <v>3</v>
      </c>
      <c r="B9" s="14" t="s">
        <v>3</v>
      </c>
      <c r="C9" s="21"/>
      <c r="D9" s="19">
        <v>611.20000000000005</v>
      </c>
      <c r="E9" s="22"/>
      <c r="F9" s="18" t="s">
        <v>4</v>
      </c>
      <c r="G9" s="27"/>
    </row>
    <row r="10" spans="1:7" s="11" customFormat="1" ht="36.75" customHeight="1" x14ac:dyDescent="0.3">
      <c r="A10" s="20">
        <f t="shared" si="0"/>
        <v>4</v>
      </c>
      <c r="B10" s="14" t="s">
        <v>5</v>
      </c>
      <c r="C10" s="19"/>
      <c r="D10" s="19">
        <v>7630.9</v>
      </c>
      <c r="E10" s="19"/>
      <c r="F10" s="18" t="s">
        <v>49</v>
      </c>
      <c r="G10" s="24"/>
    </row>
    <row r="11" spans="1:7" s="11" customFormat="1" ht="37.5" customHeight="1" x14ac:dyDescent="0.3">
      <c r="A11" s="20">
        <f t="shared" si="0"/>
        <v>5</v>
      </c>
      <c r="B11" s="14" t="s">
        <v>6</v>
      </c>
      <c r="C11" s="19"/>
      <c r="D11" s="19">
        <v>5412.9</v>
      </c>
      <c r="E11" s="19"/>
      <c r="F11" s="18" t="s">
        <v>43</v>
      </c>
      <c r="G11" s="24"/>
    </row>
    <row r="12" spans="1:7" s="23" customFormat="1" ht="37.5" customHeight="1" x14ac:dyDescent="0.3">
      <c r="A12" s="20">
        <f t="shared" si="0"/>
        <v>6</v>
      </c>
      <c r="B12" s="14" t="s">
        <v>7</v>
      </c>
      <c r="C12" s="21"/>
      <c r="D12" s="19">
        <v>8155.75</v>
      </c>
      <c r="E12" s="22"/>
      <c r="F12" s="18" t="s">
        <v>8</v>
      </c>
      <c r="G12" s="27"/>
    </row>
    <row r="13" spans="1:7" s="11" customFormat="1" ht="41.25" customHeight="1" x14ac:dyDescent="0.3">
      <c r="A13" s="20">
        <f t="shared" si="0"/>
        <v>7</v>
      </c>
      <c r="B13" s="14" t="s">
        <v>9</v>
      </c>
      <c r="C13" s="19"/>
      <c r="D13" s="19">
        <v>4988.8999999999996</v>
      </c>
      <c r="E13" s="19"/>
      <c r="F13" s="18" t="s">
        <v>50</v>
      </c>
      <c r="G13" s="24"/>
    </row>
    <row r="14" spans="1:7" s="11" customFormat="1" ht="42.75" customHeight="1" x14ac:dyDescent="0.3">
      <c r="A14" s="20">
        <f t="shared" si="0"/>
        <v>8</v>
      </c>
      <c r="B14" s="14" t="s">
        <v>10</v>
      </c>
      <c r="C14" s="19"/>
      <c r="D14" s="19">
        <v>5078.3999999999996</v>
      </c>
      <c r="E14" s="19"/>
      <c r="F14" s="18" t="s">
        <v>51</v>
      </c>
      <c r="G14" s="24"/>
    </row>
    <row r="15" spans="1:7" s="11" customFormat="1" ht="41.25" customHeight="1" x14ac:dyDescent="0.3">
      <c r="A15" s="20">
        <f t="shared" si="0"/>
        <v>9</v>
      </c>
      <c r="B15" s="14" t="s">
        <v>11</v>
      </c>
      <c r="C15" s="19"/>
      <c r="D15" s="19">
        <v>3809.6</v>
      </c>
      <c r="E15" s="19"/>
      <c r="F15" s="18" t="s">
        <v>53</v>
      </c>
      <c r="G15" s="24"/>
    </row>
    <row r="16" spans="1:7" s="11" customFormat="1" ht="45" customHeight="1" x14ac:dyDescent="0.3">
      <c r="A16" s="20">
        <f t="shared" si="0"/>
        <v>10</v>
      </c>
      <c r="B16" s="14" t="s">
        <v>12</v>
      </c>
      <c r="C16" s="19"/>
      <c r="D16" s="19">
        <v>5116.1000000000004</v>
      </c>
      <c r="E16" s="19"/>
      <c r="F16" s="18" t="s">
        <v>46</v>
      </c>
      <c r="G16" s="24"/>
    </row>
    <row r="17" spans="1:7" s="33" customFormat="1" ht="48.75" customHeight="1" x14ac:dyDescent="0.3">
      <c r="A17" s="20">
        <f t="shared" si="0"/>
        <v>11</v>
      </c>
      <c r="B17" s="14" t="s">
        <v>13</v>
      </c>
      <c r="C17" s="19"/>
      <c r="D17" s="19">
        <f>14658.3+15392.7-12873.7</f>
        <v>17177.3</v>
      </c>
      <c r="E17" s="19"/>
      <c r="F17" s="18" t="s">
        <v>60</v>
      </c>
      <c r="G17" s="32"/>
    </row>
    <row r="18" spans="1:7" s="11" customFormat="1" ht="42.75" customHeight="1" x14ac:dyDescent="0.3">
      <c r="A18" s="20">
        <f t="shared" si="0"/>
        <v>12</v>
      </c>
      <c r="B18" s="14" t="s">
        <v>14</v>
      </c>
      <c r="C18" s="19"/>
      <c r="D18" s="19">
        <v>11127.1</v>
      </c>
      <c r="E18" s="19"/>
      <c r="F18" s="18" t="s">
        <v>52</v>
      </c>
      <c r="G18" s="24"/>
    </row>
    <row r="19" spans="1:7" s="11" customFormat="1" ht="46.5" customHeight="1" x14ac:dyDescent="0.3">
      <c r="A19" s="20">
        <f t="shared" si="0"/>
        <v>13</v>
      </c>
      <c r="B19" s="14" t="s">
        <v>15</v>
      </c>
      <c r="C19" s="19"/>
      <c r="D19" s="19">
        <v>4957.7</v>
      </c>
      <c r="E19" s="19"/>
      <c r="F19" s="18" t="s">
        <v>54</v>
      </c>
      <c r="G19" s="24"/>
    </row>
    <row r="20" spans="1:7" s="11" customFormat="1" ht="41.25" customHeight="1" x14ac:dyDescent="0.3">
      <c r="A20" s="20">
        <f t="shared" si="0"/>
        <v>14</v>
      </c>
      <c r="B20" s="14" t="s">
        <v>16</v>
      </c>
      <c r="C20" s="19"/>
      <c r="D20" s="19">
        <v>4979.2</v>
      </c>
      <c r="E20" s="19"/>
      <c r="F20" s="18" t="s">
        <v>55</v>
      </c>
      <c r="G20" s="24"/>
    </row>
    <row r="21" spans="1:7" s="11" customFormat="1" ht="39.75" customHeight="1" x14ac:dyDescent="0.3">
      <c r="A21" s="20">
        <f t="shared" si="0"/>
        <v>15</v>
      </c>
      <c r="B21" s="14" t="s">
        <v>17</v>
      </c>
      <c r="C21" s="19"/>
      <c r="D21" s="19">
        <v>6531.55</v>
      </c>
      <c r="E21" s="19"/>
      <c r="F21" s="18" t="s">
        <v>18</v>
      </c>
      <c r="G21" s="24"/>
    </row>
    <row r="22" spans="1:7" s="11" customFormat="1" ht="37.5" customHeight="1" x14ac:dyDescent="0.3">
      <c r="A22" s="20">
        <f t="shared" si="0"/>
        <v>16</v>
      </c>
      <c r="B22" s="14" t="s">
        <v>19</v>
      </c>
      <c r="C22" s="19"/>
      <c r="D22" s="19">
        <f>1225.9+9161.7</f>
        <v>10387.6</v>
      </c>
      <c r="E22" s="19"/>
      <c r="F22" s="18" t="s">
        <v>47</v>
      </c>
      <c r="G22" s="24"/>
    </row>
    <row r="23" spans="1:7" s="11" customFormat="1" ht="45.75" customHeight="1" x14ac:dyDescent="0.3">
      <c r="A23" s="20">
        <f t="shared" si="0"/>
        <v>17</v>
      </c>
      <c r="B23" s="14" t="s">
        <v>20</v>
      </c>
      <c r="C23" s="19"/>
      <c r="D23" s="19">
        <v>4938.1000000000004</v>
      </c>
      <c r="E23" s="19"/>
      <c r="F23" s="18" t="s">
        <v>56</v>
      </c>
      <c r="G23" s="24"/>
    </row>
    <row r="24" spans="1:7" s="11" customFormat="1" ht="45" customHeight="1" x14ac:dyDescent="0.3">
      <c r="A24" s="20">
        <f t="shared" si="0"/>
        <v>18</v>
      </c>
      <c r="B24" s="14" t="s">
        <v>21</v>
      </c>
      <c r="C24" s="19"/>
      <c r="D24" s="19"/>
      <c r="E24" s="19">
        <v>4001.9</v>
      </c>
      <c r="F24" s="18" t="s">
        <v>22</v>
      </c>
      <c r="G24" s="24"/>
    </row>
    <row r="25" spans="1:7" s="11" customFormat="1" ht="44.25" customHeight="1" x14ac:dyDescent="0.3">
      <c r="A25" s="20">
        <f t="shared" si="0"/>
        <v>19</v>
      </c>
      <c r="B25" s="14" t="s">
        <v>23</v>
      </c>
      <c r="C25" s="19"/>
      <c r="D25" s="19"/>
      <c r="E25" s="19">
        <v>6371.8</v>
      </c>
      <c r="F25" s="18" t="s">
        <v>24</v>
      </c>
      <c r="G25" s="24"/>
    </row>
    <row r="26" spans="1:7" s="11" customFormat="1" ht="45" customHeight="1" x14ac:dyDescent="0.3">
      <c r="A26" s="20">
        <f t="shared" si="0"/>
        <v>20</v>
      </c>
      <c r="B26" s="14" t="s">
        <v>25</v>
      </c>
      <c r="C26" s="19">
        <v>4355.8</v>
      </c>
      <c r="D26" s="19"/>
      <c r="E26" s="19"/>
      <c r="F26" s="18" t="s">
        <v>57</v>
      </c>
      <c r="G26" s="24"/>
    </row>
    <row r="27" spans="1:7" s="11" customFormat="1" ht="52.5" customHeight="1" x14ac:dyDescent="0.3">
      <c r="A27" s="20">
        <f t="shared" si="0"/>
        <v>21</v>
      </c>
      <c r="B27" s="14" t="s">
        <v>26</v>
      </c>
      <c r="C27" s="19"/>
      <c r="D27" s="19">
        <v>8249.5</v>
      </c>
      <c r="E27" s="19"/>
      <c r="F27" s="18" t="s">
        <v>27</v>
      </c>
      <c r="G27" s="24"/>
    </row>
    <row r="28" spans="1:7" s="11" customFormat="1" ht="43.5" customHeight="1" x14ac:dyDescent="0.3">
      <c r="A28" s="20">
        <f t="shared" si="0"/>
        <v>22</v>
      </c>
      <c r="B28" s="14" t="s">
        <v>28</v>
      </c>
      <c r="C28" s="19"/>
      <c r="D28" s="19">
        <v>472.6</v>
      </c>
      <c r="E28" s="19"/>
      <c r="F28" s="18" t="s">
        <v>44</v>
      </c>
      <c r="G28" s="24"/>
    </row>
    <row r="29" spans="1:7" s="11" customFormat="1" ht="41.25" customHeight="1" x14ac:dyDescent="0.3">
      <c r="A29" s="20">
        <f t="shared" si="0"/>
        <v>23</v>
      </c>
      <c r="B29" s="14" t="s">
        <v>29</v>
      </c>
      <c r="C29" s="19"/>
      <c r="D29" s="19">
        <v>6527.24</v>
      </c>
      <c r="E29" s="19"/>
      <c r="F29" s="18" t="s">
        <v>30</v>
      </c>
      <c r="G29" s="24"/>
    </row>
    <row r="30" spans="1:7" s="11" customFormat="1" ht="42" customHeight="1" x14ac:dyDescent="0.3">
      <c r="A30" s="20">
        <f t="shared" si="0"/>
        <v>24</v>
      </c>
      <c r="B30" s="14" t="s">
        <v>31</v>
      </c>
      <c r="C30" s="19"/>
      <c r="D30" s="19">
        <f>20466.81-10466.8</f>
        <v>10000.010000000002</v>
      </c>
      <c r="E30" s="19"/>
      <c r="F30" s="18" t="s">
        <v>58</v>
      </c>
      <c r="G30" s="24"/>
    </row>
    <row r="31" spans="1:7" s="11" customFormat="1" ht="66" customHeight="1" x14ac:dyDescent="0.3">
      <c r="A31" s="20">
        <f t="shared" si="0"/>
        <v>25</v>
      </c>
      <c r="B31" s="14" t="s">
        <v>32</v>
      </c>
      <c r="C31" s="19">
        <v>13719.199999999999</v>
      </c>
      <c r="D31" s="19"/>
      <c r="E31" s="19"/>
      <c r="F31" s="18" t="s">
        <v>45</v>
      </c>
      <c r="G31" s="24"/>
    </row>
    <row r="32" spans="1:7" s="11" customFormat="1" ht="38.25" customHeight="1" thickBot="1" x14ac:dyDescent="0.35">
      <c r="A32" s="36">
        <v>26</v>
      </c>
      <c r="B32" s="37" t="s">
        <v>41</v>
      </c>
      <c r="C32" s="38"/>
      <c r="D32" s="38">
        <v>17786.830000000002</v>
      </c>
      <c r="E32" s="38"/>
      <c r="F32" s="39" t="s">
        <v>59</v>
      </c>
      <c r="G32" s="24"/>
    </row>
    <row r="33" spans="1:14" s="3" customFormat="1" ht="13.5" customHeight="1" x14ac:dyDescent="0.3">
      <c r="A33" s="4"/>
      <c r="B33" s="5"/>
      <c r="C33" s="6"/>
      <c r="D33" s="29"/>
      <c r="E33" s="5"/>
      <c r="F33" s="5"/>
      <c r="G33" s="28"/>
      <c r="H33" s="7"/>
      <c r="I33" s="7"/>
      <c r="J33" s="7"/>
      <c r="K33" s="7"/>
      <c r="L33" s="7"/>
      <c r="M33" s="7"/>
      <c r="N33" s="7"/>
    </row>
    <row r="34" spans="1:14" s="3" customFormat="1" ht="13.5" customHeight="1" x14ac:dyDescent="0.3">
      <c r="A34" s="4"/>
      <c r="B34" s="5"/>
      <c r="C34" s="6"/>
      <c r="D34" s="29"/>
      <c r="E34" s="5"/>
      <c r="F34" s="5"/>
      <c r="G34" s="28"/>
      <c r="H34" s="7"/>
      <c r="I34" s="7"/>
      <c r="J34" s="7"/>
      <c r="K34" s="7"/>
      <c r="L34" s="7"/>
      <c r="M34" s="7"/>
      <c r="N34" s="7"/>
    </row>
    <row r="35" spans="1:14" s="3" customFormat="1" ht="13.5" customHeight="1" x14ac:dyDescent="0.3">
      <c r="A35" s="4"/>
      <c r="B35" s="5"/>
      <c r="C35" s="6"/>
      <c r="D35" s="29"/>
      <c r="E35" s="5"/>
      <c r="F35" s="5"/>
      <c r="G35" s="28"/>
      <c r="H35" s="7"/>
      <c r="I35" s="7"/>
      <c r="J35" s="7"/>
      <c r="K35" s="7"/>
      <c r="L35" s="7"/>
      <c r="M35" s="7"/>
      <c r="N35" s="7"/>
    </row>
    <row r="36" spans="1:14" s="3" customFormat="1" ht="13.5" customHeight="1" x14ac:dyDescent="0.3">
      <c r="A36" s="4"/>
      <c r="B36" s="5"/>
      <c r="C36" s="6"/>
      <c r="D36" s="29"/>
      <c r="E36" s="5"/>
      <c r="F36" s="5"/>
      <c r="G36" s="28"/>
      <c r="H36" s="7"/>
      <c r="I36" s="7"/>
      <c r="J36" s="7"/>
      <c r="K36" s="7"/>
      <c r="L36" s="7"/>
      <c r="M36" s="7"/>
      <c r="N36" s="7"/>
    </row>
    <row r="37" spans="1:14" s="3" customFormat="1" ht="13.5" customHeight="1" x14ac:dyDescent="0.3">
      <c r="A37" s="4"/>
      <c r="B37" s="5"/>
      <c r="C37" s="6"/>
      <c r="D37" s="29"/>
      <c r="E37" s="5"/>
      <c r="F37" s="5"/>
      <c r="G37" s="28"/>
      <c r="H37" s="7"/>
      <c r="I37" s="7"/>
      <c r="J37" s="7"/>
      <c r="K37" s="7"/>
      <c r="L37" s="7"/>
      <c r="M37" s="7"/>
      <c r="N37" s="7"/>
    </row>
    <row r="38" spans="1:14" s="3" customFormat="1" ht="13.5" customHeight="1" x14ac:dyDescent="0.3">
      <c r="A38" s="4"/>
      <c r="B38" s="5"/>
      <c r="C38" s="6"/>
      <c r="D38" s="29"/>
      <c r="E38" s="5"/>
      <c r="F38" s="5"/>
      <c r="G38" s="28"/>
      <c r="H38" s="7"/>
      <c r="I38" s="7"/>
      <c r="J38" s="7"/>
      <c r="K38" s="7"/>
      <c r="L38" s="7"/>
      <c r="M38" s="7"/>
      <c r="N38" s="7"/>
    </row>
    <row r="39" spans="1:14" s="3" customFormat="1" ht="13.5" customHeight="1" x14ac:dyDescent="0.3">
      <c r="A39" s="4"/>
      <c r="B39" s="5"/>
      <c r="C39" s="6"/>
      <c r="D39" s="29"/>
      <c r="E39" s="5"/>
      <c r="F39" s="5"/>
      <c r="G39" s="28"/>
      <c r="H39" s="7"/>
      <c r="I39" s="7"/>
      <c r="J39" s="7"/>
      <c r="K39" s="7"/>
      <c r="L39" s="7"/>
      <c r="M39" s="7"/>
      <c r="N39" s="7"/>
    </row>
    <row r="40" spans="1:14" s="3" customFormat="1" ht="13.5" customHeight="1" x14ac:dyDescent="0.3">
      <c r="A40" s="4"/>
      <c r="B40" s="5"/>
      <c r="C40" s="6"/>
      <c r="D40" s="34"/>
      <c r="E40" s="5"/>
      <c r="F40" s="5"/>
      <c r="G40" s="28"/>
      <c r="H40" s="7"/>
      <c r="I40" s="7"/>
      <c r="J40" s="7"/>
      <c r="K40" s="7"/>
      <c r="L40" s="7"/>
      <c r="M40" s="7"/>
      <c r="N40" s="7"/>
    </row>
    <row r="41" spans="1:14" s="3" customFormat="1" ht="13.5" customHeight="1" x14ac:dyDescent="0.3">
      <c r="A41" s="4"/>
      <c r="B41" s="5"/>
      <c r="C41" s="6"/>
      <c r="D41" s="29"/>
      <c r="E41" s="5"/>
      <c r="F41" s="5"/>
      <c r="G41" s="28"/>
      <c r="H41" s="7"/>
      <c r="I41" s="7"/>
      <c r="J41" s="7"/>
      <c r="K41" s="7"/>
      <c r="L41" s="7"/>
      <c r="M41" s="7"/>
      <c r="N41" s="7"/>
    </row>
    <row r="42" spans="1:14" s="3" customFormat="1" ht="13.5" customHeight="1" x14ac:dyDescent="0.3">
      <c r="A42" s="4"/>
      <c r="B42" s="5"/>
      <c r="C42" s="6"/>
      <c r="D42" s="29"/>
      <c r="E42" s="5"/>
      <c r="F42" s="5"/>
      <c r="G42" s="28"/>
      <c r="H42" s="7"/>
      <c r="I42" s="7"/>
      <c r="J42" s="7"/>
      <c r="K42" s="7"/>
      <c r="L42" s="7"/>
      <c r="M42" s="7"/>
      <c r="N42" s="7"/>
    </row>
    <row r="43" spans="1:14" s="3" customFormat="1" ht="13.5" customHeight="1" x14ac:dyDescent="0.3">
      <c r="A43" s="4"/>
      <c r="B43" s="5"/>
      <c r="C43" s="6"/>
      <c r="D43" s="29"/>
      <c r="E43" s="5"/>
      <c r="F43" s="5"/>
      <c r="G43" s="28"/>
      <c r="H43" s="7"/>
      <c r="I43" s="7"/>
      <c r="J43" s="7"/>
      <c r="K43" s="7"/>
      <c r="L43" s="7"/>
      <c r="M43" s="7"/>
      <c r="N43" s="7"/>
    </row>
    <row r="44" spans="1:14" s="3" customFormat="1" ht="13.5" customHeight="1" x14ac:dyDescent="0.3">
      <c r="A44" s="4"/>
      <c r="B44" s="5"/>
      <c r="C44" s="6"/>
      <c r="D44" s="29"/>
      <c r="E44" s="5"/>
      <c r="F44" s="5"/>
      <c r="G44" s="28"/>
      <c r="H44" s="7"/>
      <c r="I44" s="7"/>
      <c r="J44" s="7"/>
      <c r="K44" s="7"/>
      <c r="L44" s="7"/>
      <c r="M44" s="7"/>
      <c r="N44" s="7"/>
    </row>
    <row r="45" spans="1:14" x14ac:dyDescent="0.35">
      <c r="A45" s="4"/>
      <c r="B45" s="8"/>
      <c r="C45" s="9"/>
      <c r="D45" s="30"/>
      <c r="E45" s="8"/>
      <c r="F45" s="8"/>
      <c r="G45" s="26"/>
      <c r="H45" s="8"/>
      <c r="I45" s="8"/>
      <c r="J45" s="8"/>
      <c r="K45" s="8"/>
      <c r="L45" s="8"/>
      <c r="M45" s="8"/>
      <c r="N45" s="8"/>
    </row>
  </sheetData>
  <mergeCells count="7">
    <mergeCell ref="A3:F3"/>
    <mergeCell ref="A4:A5"/>
    <mergeCell ref="B4:B5"/>
    <mergeCell ref="C4:C5"/>
    <mergeCell ref="D4:D5"/>
    <mergeCell ref="E4:E5"/>
    <mergeCell ref="F4:F5"/>
  </mergeCells>
  <pageMargins left="3.937007874015748E-2" right="3.937007874015748E-2" top="0.43307086614173229" bottom="0.43307086614173229" header="0.31496062992125984" footer="0.31496062992125984"/>
  <pageSetup paperSize="9" scale="83" fitToHeight="10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2022-11-15T04:27:53Z</dcterms:modified>
</cp:coreProperties>
</file>