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3040" windowHeight="9396"/>
  </bookViews>
  <sheets>
    <sheet name="прил.7  ИТОГ" sheetId="1" r:id="rId1"/>
  </sheets>
  <definedNames>
    <definedName name="_xlnm.Print_Titles" localSheetId="0">'прил.7  ИТОГ'!$15:$21</definedName>
    <definedName name="_xlnm.Print_Area" localSheetId="0">'прил.7  ИТОГ'!$A$1:$U$50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0" i="1" l="1"/>
  <c r="O50" i="1"/>
  <c r="K50" i="1"/>
  <c r="M50" i="1" s="1"/>
  <c r="I37" i="1" l="1"/>
  <c r="H37" i="1"/>
  <c r="G37" i="1"/>
  <c r="F37" i="1"/>
  <c r="E42" i="1"/>
  <c r="E41" i="1"/>
  <c r="E40" i="1"/>
  <c r="E39" i="1"/>
  <c r="E38" i="1"/>
  <c r="E37" i="1"/>
  <c r="I40" i="1"/>
  <c r="I39" i="1"/>
  <c r="I38" i="1"/>
  <c r="U24" i="1" l="1"/>
  <c r="T25" i="1" l="1"/>
  <c r="P25" i="1"/>
  <c r="L25" i="1"/>
  <c r="T32" i="1" l="1"/>
  <c r="P32" i="1"/>
  <c r="L32" i="1"/>
  <c r="E36" i="1" l="1"/>
  <c r="U37" i="1"/>
  <c r="T37" i="1"/>
  <c r="S37" i="1"/>
  <c r="R37" i="1"/>
  <c r="Q37" i="1"/>
  <c r="P37" i="1"/>
  <c r="O37" i="1"/>
  <c r="N37" i="1"/>
  <c r="L37" i="1"/>
  <c r="K37" i="1"/>
  <c r="J37" i="1"/>
  <c r="U50" i="1" l="1"/>
  <c r="U49" i="1" s="1"/>
  <c r="Q50" i="1"/>
  <c r="Q49" i="1" s="1"/>
  <c r="M49" i="1"/>
  <c r="I50" i="1"/>
  <c r="T49" i="1"/>
  <c r="S49" i="1"/>
  <c r="R49" i="1"/>
  <c r="P49" i="1"/>
  <c r="O49" i="1"/>
  <c r="N49" i="1"/>
  <c r="L49" i="1"/>
  <c r="K49" i="1"/>
  <c r="J49" i="1"/>
  <c r="I49" i="1"/>
  <c r="H49" i="1"/>
  <c r="G49" i="1"/>
  <c r="F49" i="1"/>
  <c r="U48" i="1"/>
  <c r="Q48" i="1"/>
  <c r="M48" i="1"/>
  <c r="I48" i="1"/>
  <c r="U47" i="1"/>
  <c r="Q47" i="1"/>
  <c r="M47" i="1"/>
  <c r="I47" i="1"/>
  <c r="U46" i="1"/>
  <c r="Q46" i="1"/>
  <c r="M46" i="1"/>
  <c r="I46" i="1"/>
  <c r="E46" i="1" s="1"/>
  <c r="U45" i="1"/>
  <c r="Q45" i="1"/>
  <c r="M45" i="1"/>
  <c r="M44" i="1" s="1"/>
  <c r="M43" i="1" s="1"/>
  <c r="I45" i="1"/>
  <c r="I44" i="1" s="1"/>
  <c r="I43" i="1" s="1"/>
  <c r="U44" i="1"/>
  <c r="U43" i="1" s="1"/>
  <c r="T44" i="1"/>
  <c r="S44" i="1"/>
  <c r="S43" i="1" s="1"/>
  <c r="R44" i="1"/>
  <c r="R43" i="1" s="1"/>
  <c r="Q44" i="1"/>
  <c r="Q43" i="1" s="1"/>
  <c r="P44" i="1"/>
  <c r="O44" i="1"/>
  <c r="N44" i="1"/>
  <c r="N43" i="1" s="1"/>
  <c r="L44" i="1"/>
  <c r="K44" i="1"/>
  <c r="K43" i="1" s="1"/>
  <c r="J44" i="1"/>
  <c r="J43" i="1" s="1"/>
  <c r="H44" i="1"/>
  <c r="H43" i="1" s="1"/>
  <c r="G44" i="1"/>
  <c r="F44" i="1"/>
  <c r="T43" i="1"/>
  <c r="P43" i="1"/>
  <c r="O43" i="1"/>
  <c r="L43" i="1"/>
  <c r="G43" i="1"/>
  <c r="F43" i="1"/>
  <c r="U42" i="1"/>
  <c r="Q42" i="1"/>
  <c r="M42" i="1"/>
  <c r="I42" i="1"/>
  <c r="U41" i="1"/>
  <c r="Q41" i="1"/>
  <c r="M41" i="1"/>
  <c r="I41" i="1"/>
  <c r="U36" i="1"/>
  <c r="Q36" i="1"/>
  <c r="M36" i="1"/>
  <c r="M35" i="1" s="1"/>
  <c r="I36" i="1"/>
  <c r="U35" i="1"/>
  <c r="T35" i="1"/>
  <c r="S35" i="1"/>
  <c r="R35" i="1"/>
  <c r="P35" i="1"/>
  <c r="O35" i="1"/>
  <c r="N35" i="1"/>
  <c r="L35" i="1"/>
  <c r="K35" i="1"/>
  <c r="J35" i="1"/>
  <c r="I35" i="1"/>
  <c r="H35" i="1"/>
  <c r="G35" i="1"/>
  <c r="F35" i="1"/>
  <c r="U34" i="1"/>
  <c r="Q34" i="1"/>
  <c r="M34" i="1"/>
  <c r="I34" i="1"/>
  <c r="T33" i="1"/>
  <c r="S33" i="1"/>
  <c r="R33" i="1"/>
  <c r="P33" i="1"/>
  <c r="O33" i="1"/>
  <c r="N33" i="1"/>
  <c r="L33" i="1"/>
  <c r="K33" i="1"/>
  <c r="J33" i="1"/>
  <c r="H33" i="1"/>
  <c r="G33" i="1"/>
  <c r="F33" i="1"/>
  <c r="U32" i="1"/>
  <c r="Q32" i="1"/>
  <c r="M32" i="1"/>
  <c r="I32" i="1"/>
  <c r="T31" i="1"/>
  <c r="S31" i="1"/>
  <c r="R31" i="1"/>
  <c r="P31" i="1"/>
  <c r="O31" i="1"/>
  <c r="N31" i="1"/>
  <c r="L31" i="1"/>
  <c r="K31" i="1"/>
  <c r="J31" i="1"/>
  <c r="H31" i="1"/>
  <c r="G31" i="1"/>
  <c r="F31" i="1"/>
  <c r="I31" i="1" s="1"/>
  <c r="U30" i="1"/>
  <c r="Q30" i="1"/>
  <c r="M30" i="1"/>
  <c r="I30" i="1"/>
  <c r="U29" i="1"/>
  <c r="Q29" i="1"/>
  <c r="M29" i="1"/>
  <c r="I29" i="1"/>
  <c r="U28" i="1"/>
  <c r="Q28" i="1"/>
  <c r="M28" i="1"/>
  <c r="I28" i="1"/>
  <c r="U27" i="1"/>
  <c r="Q27" i="1"/>
  <c r="M27" i="1"/>
  <c r="I27" i="1"/>
  <c r="U26" i="1"/>
  <c r="Q26" i="1"/>
  <c r="M26" i="1"/>
  <c r="I26" i="1"/>
  <c r="U25" i="1"/>
  <c r="Q25" i="1"/>
  <c r="M25" i="1"/>
  <c r="I25" i="1"/>
  <c r="T24" i="1"/>
  <c r="S24" i="1"/>
  <c r="R24" i="1"/>
  <c r="R23" i="1" s="1"/>
  <c r="P24" i="1"/>
  <c r="O24" i="1"/>
  <c r="N24" i="1"/>
  <c r="L24" i="1"/>
  <c r="K24" i="1"/>
  <c r="J24" i="1"/>
  <c r="H24" i="1"/>
  <c r="G24" i="1"/>
  <c r="F24" i="1"/>
  <c r="F23" i="1" s="1"/>
  <c r="F22" i="1" s="1"/>
  <c r="F7" i="1"/>
  <c r="J23" i="1" l="1"/>
  <c r="M31" i="1"/>
  <c r="M37" i="1"/>
  <c r="I24" i="1"/>
  <c r="N23" i="1"/>
  <c r="E28" i="1"/>
  <c r="Q31" i="1"/>
  <c r="E32" i="1"/>
  <c r="U33" i="1"/>
  <c r="E43" i="1"/>
  <c r="M33" i="1"/>
  <c r="U31" i="1"/>
  <c r="R22" i="1"/>
  <c r="J22" i="1"/>
  <c r="E27" i="1"/>
  <c r="Q33" i="1"/>
  <c r="E26" i="1"/>
  <c r="E30" i="1"/>
  <c r="E34" i="1"/>
  <c r="E45" i="1"/>
  <c r="Q24" i="1"/>
  <c r="M24" i="1"/>
  <c r="E25" i="1"/>
  <c r="E29" i="1"/>
  <c r="I33" i="1"/>
  <c r="E49" i="1"/>
  <c r="Q35" i="1"/>
  <c r="E35" i="1" s="1"/>
  <c r="E44" i="1"/>
  <c r="G23" i="1"/>
  <c r="K23" i="1"/>
  <c r="O23" i="1"/>
  <c r="S23" i="1"/>
  <c r="E50" i="1"/>
  <c r="E48" i="1"/>
  <c r="H23" i="1"/>
  <c r="H22" i="1" s="1"/>
  <c r="L23" i="1"/>
  <c r="L22" i="1" s="1"/>
  <c r="P23" i="1"/>
  <c r="P22" i="1" s="1"/>
  <c r="T23" i="1"/>
  <c r="T22" i="1" s="1"/>
  <c r="E47" i="1"/>
  <c r="E33" i="1" l="1"/>
  <c r="N22" i="1"/>
  <c r="E31" i="1"/>
  <c r="E24" i="1"/>
  <c r="O22" i="1"/>
  <c r="Q23" i="1"/>
  <c r="Q22" i="1" s="1"/>
  <c r="K22" i="1"/>
  <c r="M23" i="1"/>
  <c r="M22" i="1" s="1"/>
  <c r="G22" i="1"/>
  <c r="I23" i="1"/>
  <c r="S22" i="1"/>
  <c r="U23" i="1"/>
  <c r="U22" i="1" s="1"/>
  <c r="I22" i="1" l="1"/>
  <c r="E22" i="1" s="1"/>
  <c r="E23" i="1"/>
</calcChain>
</file>

<file path=xl/sharedStrings.xml><?xml version="1.0" encoding="utf-8"?>
<sst xmlns="http://schemas.openxmlformats.org/spreadsheetml/2006/main" count="133" uniqueCount="117">
  <si>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</si>
  <si>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</si>
  <si>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</si>
  <si>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</si>
  <si>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</si>
  <si>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от "07" декабря 2016 № 583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</si>
  <si>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</si>
  <si>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</si>
  <si>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</si>
  <si>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Наименование ГРБС</t>
  </si>
  <si>
    <t>Код бюджетной классификации</t>
  </si>
  <si>
    <t>Общий  объем финансирования, тыс. руб.</t>
  </si>
  <si>
    <t>2019 год</t>
  </si>
  <si>
    <t>2020  год</t>
  </si>
  <si>
    <t>2021  год</t>
  </si>
  <si>
    <t>2022  год</t>
  </si>
  <si>
    <t xml:space="preserve">Объем финансирования,   тыс. руб.  </t>
  </si>
  <si>
    <t>МБ</t>
  </si>
  <si>
    <t>КБ</t>
  </si>
  <si>
    <t>ВИ</t>
  </si>
  <si>
    <t>Итого   финансиро-вание                     2019 год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</si>
  <si>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</si>
  <si>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</si>
  <si>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</si>
  <si>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</si>
  <si>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</si>
  <si>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(6+7+8)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</si>
  <si>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</si>
  <si>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</si>
  <si>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</si>
  <si>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</si>
  <si>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</si>
  <si>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</si>
  <si>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</si>
  <si>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</si>
  <si>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1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</si>
  <si>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</si>
  <si>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</si>
  <si>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</si>
  <si>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</si>
  <si>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</si>
  <si>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</si>
  <si>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</si>
  <si>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02.1.00.75560</t>
  </si>
  <si>
    <t>1.1.4</t>
  </si>
  <si>
    <t>Мероприятие 1.1.4. Приобретение основных средств для дошкольных образовательных учреждений</t>
  </si>
  <si>
    <t>1.1.2.3</t>
  </si>
  <si>
    <t>Мероприятие 1.1.2.3 Развитие дошкольного образования</t>
  </si>
  <si>
    <t>1.1.2.4</t>
  </si>
  <si>
    <t>Мероприятие 1.1.2.4 Создание условий доступной среды в образовательных учреждениях для детей с ограниченными возможностями</t>
  </si>
  <si>
    <t>Мероприятие: 1.1.4 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</si>
  <si>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</si>
  <si>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</si>
  <si>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</si>
  <si>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</si>
  <si>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</si>
  <si>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 создание условий для осуществления присмотра и ухода за детьми в группах продленного дня, содержания детей в МБОУ "Школа-интернат № 2"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</si>
  <si>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</si>
  <si>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</si>
  <si>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</si>
  <si>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</si>
  <si>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</si>
  <si>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</si>
  <si>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</si>
  <si>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</si>
  <si>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</si>
  <si>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</si>
  <si>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</si>
  <si>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</si>
  <si>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</si>
  <si>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</si>
  <si>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</si>
  <si>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</si>
  <si>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</si>
  <si>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</si>
  <si>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02.2.02.00120; 02.2.00.75660</t>
  </si>
  <si>
    <t>2.3.</t>
  </si>
  <si>
    <t>02.2.00.75660;  02.4.00.75510; 02.2.00.75920;
02.2.03.00130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</si>
  <si>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</si>
  <si>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</si>
  <si>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</si>
  <si>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</si>
  <si>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</si>
  <si>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</si>
  <si>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</si>
  <si>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</si>
  <si>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</si>
  <si>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02.3.01.03110; 02.3.00.76490;
02.4.00.75510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</si>
  <si>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</si>
  <si>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</si>
  <si>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</si>
  <si>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</si>
  <si>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</si>
  <si>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3.1.4.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</si>
  <si>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 некоммерческой организацией "Норильский городской социально-просветительский фонд "Юбилейный"</t>
  </si>
  <si>
    <t>Администрация г. Норильска 
(НО "НГСПФ "Юбилейный")</t>
  </si>
  <si>
    <t>02.3.01.03140; 02.4.00.75510; 02.3.00.76490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</si>
  <si>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</si>
  <si>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</si>
  <si>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</si>
  <si>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</si>
  <si>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</si>
  <si>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</si>
  <si>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</si>
  <si>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02.2.01.00110</t>
  </si>
  <si>
    <t>ОСНОВНОЕ МЕРОПРИЯТИЕ 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</si>
  <si>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ОСНОВНОЕ МЕРОПРИЯТИЕ  2.3 Обеспечение питанием воспитанников учреждений внесемейного воспитания</t>
  </si>
  <si>
    <t>02.2.04.00140; 02.2.00.75660</t>
  </si>
  <si>
    <t>02.3.01.03130;
02.3.00.76490</t>
  </si>
  <si>
    <t xml:space="preserve">02.4.00.75520;
02.4.02.75110;
02.4.02.00110
</t>
  </si>
  <si>
    <t>УСП/Администрация г. Норильска (МКУ «УСП»)</t>
  </si>
  <si>
    <t>Мероприятие 3.1.2 Организация отдыха и оздоровления детей Управления социальной политики Администрации города Норильска</t>
  </si>
  <si>
    <t>УОиДО, МКУ УСП, УСиТ,  УОиДО, МБ(А)ОУ, МБ(А)ОУ ДО, УСП, МКУ "УСП", Администрация г.Норильска  (НО "НГСПФ "Юбилейный")</t>
  </si>
  <si>
    <t>02.1.01.01110; 02.1.00.75880; 02.1.00.74080; 02.1.00.75540;
02.1.01.10470;
02.1.01.10210;
02.1.R3.73980;
02.1.01.S7450;
02.1.01.10380</t>
  </si>
  <si>
    <t>02.1.02.01210; 
02.1.03.01320;
02.1.00.75640; 02.1.00.74090, 02.4.00.75510; 02.2.00.75920;
02.1.02.10470;
02.1.00.73980;
02.1.00.S3980;
02.1.02.10380;
02.1.R3.73980;
02.1.02.10210;
02.1.02.S5630</t>
  </si>
  <si>
    <t>02.1.03.01310;
02.1.03.10470;
02.1.03.10480;
02.1.03.10310;
02.1.03.10370;
02.1.03.10380</t>
  </si>
  <si>
    <t>02.1.04.01410;
02.1.02.01210;
02.1.03.01320;
02.1.04.10470;
02.1.04.75110;
02.1.04.10380;
02.4.00.75510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</si>
</sst>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"/>
    <numFmt numFmtId="166" formatCode="?"/>
  </numFmts>
  <fonts count="12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1" fillId="0" borderId="0"/>
  </cellStyleXfs>
  <cellXfs count="45">
    <xf numFmtId="0" fontId="0" fillId="0" borderId="0" xfId="0"/>
    <xf numFmtId="164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166" fontId="3" fillId="2" borderId="5" xfId="0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0" fontId="2" fillId="2" borderId="0" xfId="0" applyFont="1" applyFill="1" applyAlignment="1">
      <alignment horizontal="left"/>
    </xf>
    <xf numFmtId="0" fontId="1" fillId="2" borderId="0" xfId="0" applyFont="1" applyFill="1" applyBorder="1"/>
    <xf numFmtId="0" fontId="2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horizontal="right"/>
    </xf>
    <xf numFmtId="164" fontId="4" fillId="2" borderId="0" xfId="0" applyNumberFormat="1" applyFont="1" applyFill="1"/>
    <xf numFmtId="0" fontId="4" fillId="2" borderId="0" xfId="0" applyFont="1" applyFill="1"/>
    <xf numFmtId="4" fontId="5" fillId="2" borderId="0" xfId="0" applyNumberFormat="1" applyFont="1" applyFill="1"/>
    <xf numFmtId="4" fontId="6" fillId="2" borderId="0" xfId="0" applyNumberFormat="1" applyFont="1" applyFill="1"/>
    <xf numFmtId="0" fontId="7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5" fontId="1" fillId="2" borderId="0" xfId="0" applyNumberFormat="1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164" fontId="3" fillId="2" borderId="0" xfId="0" applyNumberFormat="1" applyFont="1" applyFill="1"/>
    <xf numFmtId="0" fontId="4" fillId="2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8" fillId="2" borderId="6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3"/>
  <sheetViews>
    <sheetView tabSelected="1" view="pageBreakPreview" topLeftCell="C1" zoomScale="60" zoomScaleNormal="60" workbookViewId="0">
      <selection activeCell="J25" sqref="J25"/>
    </sheetView>
  </sheetViews>
  <sheetFormatPr defaultColWidth="9.109375" defaultRowHeight="16.8" x14ac:dyDescent="0.3"/>
  <cols>
    <col min="1" max="1" width="12.5546875" style="3" customWidth="1"/>
    <col min="2" max="2" width="90.88671875" style="3" customWidth="1"/>
    <col min="3" max="3" width="22" style="3" customWidth="1"/>
    <col min="4" max="4" width="18.33203125" style="9" customWidth="1"/>
    <col min="5" max="5" width="20.44140625" style="3" customWidth="1"/>
    <col min="6" max="7" width="17.33203125" style="3" customWidth="1"/>
    <col min="8" max="8" width="14.6640625" style="3" customWidth="1"/>
    <col min="9" max="11" width="17" style="3" customWidth="1"/>
    <col min="12" max="12" width="13.88671875" style="3" customWidth="1"/>
    <col min="13" max="13" width="17.33203125" style="3" customWidth="1"/>
    <col min="14" max="15" width="17" style="3" customWidth="1"/>
    <col min="16" max="16" width="13.88671875" style="3" customWidth="1"/>
    <col min="17" max="17" width="17.33203125" style="3" customWidth="1"/>
    <col min="18" max="18" width="14.6640625" style="7" customWidth="1"/>
    <col min="19" max="19" width="15.44140625" style="7" customWidth="1"/>
    <col min="20" max="20" width="17.6640625" style="7" customWidth="1"/>
    <col min="21" max="21" width="21.109375" style="3" customWidth="1"/>
    <col min="22" max="22" width="14.109375" style="3" bestFit="1" customWidth="1"/>
    <col min="23" max="16384" width="9.109375" style="3"/>
  </cols>
  <sheetData>
    <row r="1" spans="1:21" x14ac:dyDescent="0.3">
      <c r="D1" s="3"/>
      <c r="R1" s="6"/>
      <c r="T1" s="3"/>
    </row>
    <row r="2" spans="1:21" x14ac:dyDescent="0.3">
      <c r="D2" s="3"/>
      <c r="R2" s="8"/>
      <c r="T2" s="3"/>
    </row>
    <row r="3" spans="1:21" x14ac:dyDescent="0.3">
      <c r="D3" s="3"/>
      <c r="R3" s="8"/>
      <c r="T3" s="3"/>
    </row>
    <row r="4" spans="1:21" x14ac:dyDescent="0.3">
      <c r="D4" s="3"/>
      <c r="J4" s="8"/>
      <c r="R4" s="3"/>
      <c r="T4" s="3"/>
    </row>
    <row r="5" spans="1:21" x14ac:dyDescent="0.3">
      <c r="J5" s="6"/>
      <c r="R5" s="6" t="s">
        <v>0</v>
      </c>
    </row>
    <row r="6" spans="1:21" x14ac:dyDescent="0.3">
      <c r="J6" s="8"/>
      <c r="R6" s="8" t="s">
        <v>1</v>
      </c>
    </row>
    <row r="7" spans="1:21" x14ac:dyDescent="0.3">
      <c r="A7" s="10"/>
      <c r="F7" s="11">
        <f>F9-F10</f>
        <v>2457623.9</v>
      </c>
      <c r="G7" s="12"/>
      <c r="H7" s="12"/>
      <c r="I7" s="12"/>
      <c r="J7" s="8"/>
      <c r="R7" s="8" t="s">
        <v>2</v>
      </c>
    </row>
    <row r="8" spans="1:21" x14ac:dyDescent="0.3">
      <c r="A8" s="10"/>
      <c r="F8" s="12"/>
      <c r="G8" s="12"/>
      <c r="H8" s="12"/>
      <c r="I8" s="12"/>
      <c r="J8" s="8"/>
      <c r="R8" s="8" t="s">
        <v>3</v>
      </c>
    </row>
    <row r="9" spans="1:21" x14ac:dyDescent="0.3">
      <c r="A9" s="10"/>
      <c r="F9" s="11">
        <v>2457623.9</v>
      </c>
      <c r="G9" s="12"/>
      <c r="H9" s="12"/>
      <c r="I9" s="12"/>
      <c r="J9" s="8"/>
      <c r="R9" s="8" t="s">
        <v>4</v>
      </c>
    </row>
    <row r="10" spans="1:21" x14ac:dyDescent="0.3">
      <c r="A10" s="10"/>
      <c r="F10" s="11"/>
      <c r="G10" s="12"/>
      <c r="H10" s="12"/>
      <c r="I10" s="12"/>
      <c r="J10" s="8"/>
      <c r="R10" s="8" t="s">
        <v>5</v>
      </c>
    </row>
    <row r="11" spans="1:21" ht="18" x14ac:dyDescent="0.35">
      <c r="A11" s="10"/>
      <c r="E11" s="13"/>
      <c r="F11" s="14"/>
      <c r="G11" s="12"/>
      <c r="H11" s="12"/>
      <c r="I11" s="12"/>
      <c r="J11" s="14"/>
      <c r="N11" s="14"/>
    </row>
    <row r="12" spans="1:21" x14ac:dyDescent="0.3">
      <c r="A12" s="1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21" x14ac:dyDescent="0.3">
      <c r="A13" s="10"/>
      <c r="B13" s="15" t="s">
        <v>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21" x14ac:dyDescent="0.3">
      <c r="A14" s="1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U14" s="17"/>
    </row>
    <row r="15" spans="1:21" ht="30.75" customHeight="1" x14ac:dyDescent="0.3">
      <c r="A15" s="38" t="s">
        <v>7</v>
      </c>
      <c r="B15" s="38" t="s">
        <v>8</v>
      </c>
      <c r="C15" s="38" t="s">
        <v>9</v>
      </c>
      <c r="D15" s="18" t="s">
        <v>10</v>
      </c>
      <c r="E15" s="38" t="s">
        <v>11</v>
      </c>
      <c r="F15" s="38" t="s">
        <v>12</v>
      </c>
      <c r="G15" s="38"/>
      <c r="H15" s="38"/>
      <c r="I15" s="38"/>
      <c r="J15" s="38" t="s">
        <v>13</v>
      </c>
      <c r="K15" s="38"/>
      <c r="L15" s="38"/>
      <c r="M15" s="38"/>
      <c r="N15" s="38" t="s">
        <v>14</v>
      </c>
      <c r="O15" s="38"/>
      <c r="P15" s="38"/>
      <c r="Q15" s="38"/>
      <c r="R15" s="38" t="s">
        <v>15</v>
      </c>
      <c r="S15" s="38"/>
      <c r="T15" s="38"/>
      <c r="U15" s="38"/>
    </row>
    <row r="16" spans="1:21" ht="40.5" customHeight="1" x14ac:dyDescent="0.3">
      <c r="A16" s="38"/>
      <c r="B16" s="38"/>
      <c r="C16" s="38"/>
      <c r="D16" s="19"/>
      <c r="E16" s="38"/>
      <c r="F16" s="38" t="s">
        <v>16</v>
      </c>
      <c r="G16" s="38"/>
      <c r="H16" s="38"/>
      <c r="I16" s="38"/>
      <c r="J16" s="38" t="s">
        <v>16</v>
      </c>
      <c r="K16" s="38"/>
      <c r="L16" s="38"/>
      <c r="M16" s="38"/>
      <c r="N16" s="38" t="s">
        <v>16</v>
      </c>
      <c r="O16" s="38"/>
      <c r="P16" s="38"/>
      <c r="Q16" s="38"/>
      <c r="R16" s="38" t="s">
        <v>16</v>
      </c>
      <c r="S16" s="38"/>
      <c r="T16" s="38"/>
      <c r="U16" s="38"/>
    </row>
    <row r="17" spans="1:22" ht="31.5" customHeight="1" x14ac:dyDescent="0.3">
      <c r="A17" s="38"/>
      <c r="B17" s="38"/>
      <c r="C17" s="38"/>
      <c r="D17" s="20"/>
      <c r="E17" s="38"/>
      <c r="F17" s="38" t="s">
        <v>17</v>
      </c>
      <c r="G17" s="38" t="s">
        <v>18</v>
      </c>
      <c r="H17" s="38" t="s">
        <v>19</v>
      </c>
      <c r="I17" s="38" t="s">
        <v>20</v>
      </c>
      <c r="J17" s="38" t="s">
        <v>17</v>
      </c>
      <c r="K17" s="38" t="s">
        <v>18</v>
      </c>
      <c r="L17" s="38" t="s">
        <v>19</v>
      </c>
      <c r="M17" s="38" t="s">
        <v>21</v>
      </c>
      <c r="N17" s="38" t="s">
        <v>17</v>
      </c>
      <c r="O17" s="38" t="s">
        <v>18</v>
      </c>
      <c r="P17" s="38" t="s">
        <v>19</v>
      </c>
      <c r="Q17" s="38" t="s">
        <v>22</v>
      </c>
      <c r="R17" s="38" t="s">
        <v>17</v>
      </c>
      <c r="S17" s="38" t="s">
        <v>18</v>
      </c>
      <c r="T17" s="38" t="s">
        <v>19</v>
      </c>
      <c r="U17" s="38" t="s">
        <v>23</v>
      </c>
    </row>
    <row r="18" spans="1:22" ht="57" customHeight="1" x14ac:dyDescent="0.3">
      <c r="A18" s="38"/>
      <c r="B18" s="38"/>
      <c r="C18" s="38"/>
      <c r="D18" s="19" t="s">
        <v>24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</row>
    <row r="19" spans="1:22" x14ac:dyDescent="0.3">
      <c r="A19" s="38"/>
      <c r="B19" s="38"/>
      <c r="C19" s="38"/>
      <c r="D19" s="19"/>
      <c r="E19" s="38" t="s">
        <v>25</v>
      </c>
      <c r="F19" s="38"/>
      <c r="G19" s="38"/>
      <c r="H19" s="38"/>
      <c r="I19" s="38" t="s">
        <v>26</v>
      </c>
      <c r="J19" s="38"/>
      <c r="K19" s="38"/>
      <c r="L19" s="38"/>
      <c r="M19" s="38" t="s">
        <v>27</v>
      </c>
      <c r="N19" s="38"/>
      <c r="O19" s="38"/>
      <c r="P19" s="38"/>
      <c r="Q19" s="38" t="s">
        <v>28</v>
      </c>
      <c r="R19" s="38"/>
      <c r="S19" s="38"/>
      <c r="T19" s="38"/>
      <c r="U19" s="38" t="s">
        <v>29</v>
      </c>
    </row>
    <row r="20" spans="1:22" x14ac:dyDescent="0.3">
      <c r="A20" s="38"/>
      <c r="B20" s="38"/>
      <c r="C20" s="38"/>
      <c r="D20" s="20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1:22" x14ac:dyDescent="0.3">
      <c r="A21" s="2">
        <v>1</v>
      </c>
      <c r="B21" s="2">
        <v>2</v>
      </c>
      <c r="C21" s="2">
        <v>3</v>
      </c>
      <c r="D21" s="2">
        <v>4</v>
      </c>
      <c r="E21" s="2">
        <v>5</v>
      </c>
      <c r="F21" s="2">
        <v>6</v>
      </c>
      <c r="G21" s="2">
        <v>7</v>
      </c>
      <c r="H21" s="2">
        <v>8</v>
      </c>
      <c r="I21" s="2">
        <v>9</v>
      </c>
      <c r="J21" s="2">
        <v>10</v>
      </c>
      <c r="K21" s="2">
        <v>11</v>
      </c>
      <c r="L21" s="2">
        <v>12</v>
      </c>
      <c r="M21" s="2">
        <v>13</v>
      </c>
      <c r="N21" s="2">
        <v>14</v>
      </c>
      <c r="O21" s="2">
        <v>15</v>
      </c>
      <c r="P21" s="2">
        <v>16</v>
      </c>
      <c r="Q21" s="2">
        <v>17</v>
      </c>
      <c r="R21" s="2">
        <v>18</v>
      </c>
      <c r="S21" s="2">
        <v>19</v>
      </c>
      <c r="T21" s="2">
        <v>20</v>
      </c>
      <c r="U21" s="2">
        <v>21</v>
      </c>
    </row>
    <row r="22" spans="1:22" s="23" customFormat="1" x14ac:dyDescent="0.3">
      <c r="A22" s="24" t="s">
        <v>30</v>
      </c>
      <c r="B22" s="21" t="s">
        <v>31</v>
      </c>
      <c r="C22" s="21"/>
      <c r="D22" s="22"/>
      <c r="E22" s="39">
        <f>I22+M22+Q22+U22</f>
        <v>39047267.445829988</v>
      </c>
      <c r="F22" s="39">
        <f t="shared" ref="F22:U22" si="0">F23+F37+F43+F49</f>
        <v>2920480.7166699995</v>
      </c>
      <c r="G22" s="39">
        <f t="shared" si="0"/>
        <v>5963619.6296000006</v>
      </c>
      <c r="H22" s="39">
        <f t="shared" si="0"/>
        <v>622111.45955999999</v>
      </c>
      <c r="I22" s="39">
        <f t="shared" si="0"/>
        <v>9506211.8058299981</v>
      </c>
      <c r="J22" s="39">
        <f t="shared" si="0"/>
        <v>3313825.1999999997</v>
      </c>
      <c r="K22" s="39">
        <f t="shared" si="0"/>
        <v>5943942.9000000004</v>
      </c>
      <c r="L22" s="39">
        <f t="shared" si="0"/>
        <v>679138.8</v>
      </c>
      <c r="M22" s="39">
        <f t="shared" si="0"/>
        <v>9936906.8999999985</v>
      </c>
      <c r="N22" s="39">
        <f t="shared" si="0"/>
        <v>3177364.0999999996</v>
      </c>
      <c r="O22" s="39">
        <f t="shared" si="0"/>
        <v>5943428</v>
      </c>
      <c r="P22" s="39">
        <f t="shared" si="0"/>
        <v>679138.82000000007</v>
      </c>
      <c r="Q22" s="39">
        <f t="shared" si="0"/>
        <v>9799930.9199999962</v>
      </c>
      <c r="R22" s="39">
        <f t="shared" si="0"/>
        <v>3180638.4999999995</v>
      </c>
      <c r="S22" s="39">
        <f t="shared" si="0"/>
        <v>5944440.5</v>
      </c>
      <c r="T22" s="39">
        <f t="shared" si="0"/>
        <v>679138.82000000007</v>
      </c>
      <c r="U22" s="39">
        <f t="shared" si="0"/>
        <v>9804217.8199999966</v>
      </c>
    </row>
    <row r="23" spans="1:22" s="23" customFormat="1" ht="33.6" x14ac:dyDescent="0.3">
      <c r="A23" s="22" t="s">
        <v>32</v>
      </c>
      <c r="B23" s="21" t="s">
        <v>33</v>
      </c>
      <c r="C23" s="24"/>
      <c r="D23" s="22" t="s">
        <v>34</v>
      </c>
      <c r="E23" s="39">
        <f t="shared" ref="E23:E50" si="1">I23+M23+Q23+U23</f>
        <v>36645069.904999994</v>
      </c>
      <c r="F23" s="39">
        <f>F24+F31+F33+F35</f>
        <v>2734155.4999999995</v>
      </c>
      <c r="G23" s="39">
        <f>G24+G31+G33+G35</f>
        <v>5859427.6299999999</v>
      </c>
      <c r="H23" s="39">
        <f>H24+H31+H33+H35</f>
        <v>353276.57500000001</v>
      </c>
      <c r="I23" s="39">
        <f t="shared" ref="I23:I34" si="2">F23+G23+H23</f>
        <v>8946859.7049999982</v>
      </c>
      <c r="J23" s="39">
        <f>J24+J31+J33+J35</f>
        <v>3112390.9</v>
      </c>
      <c r="K23" s="39">
        <f>K24+K31+K33+K35</f>
        <v>5832416.5</v>
      </c>
      <c r="L23" s="39">
        <f>L24+L31+L33+L35</f>
        <v>377817.7</v>
      </c>
      <c r="M23" s="39">
        <f t="shared" ref="M23:M34" si="3">J23+K23+L23</f>
        <v>9322625.0999999996</v>
      </c>
      <c r="N23" s="39">
        <f>N24+N31+N33+N35</f>
        <v>2975929.8</v>
      </c>
      <c r="O23" s="39">
        <f>O24+O31+O33+O35</f>
        <v>5831901.5999999996</v>
      </c>
      <c r="P23" s="39">
        <f>P24+P31+P33+P35</f>
        <v>377817.7</v>
      </c>
      <c r="Q23" s="39">
        <f t="shared" ref="Q23:Q34" si="4">N23+O23+P23</f>
        <v>9185649.0999999978</v>
      </c>
      <c r="R23" s="39">
        <f>R24+R31+R33+R35</f>
        <v>2979204.1999999997</v>
      </c>
      <c r="S23" s="39">
        <f>S24+S31+S33+S35</f>
        <v>5832914.0999999996</v>
      </c>
      <c r="T23" s="39">
        <f>T24+T31+T33+T35</f>
        <v>377817.7</v>
      </c>
      <c r="U23" s="39">
        <f t="shared" ref="U23:U34" si="5">R23+S23+T23</f>
        <v>9189935.9999999981</v>
      </c>
    </row>
    <row r="24" spans="1:22" s="23" customFormat="1" ht="33.6" x14ac:dyDescent="0.3">
      <c r="A24" s="22" t="s">
        <v>35</v>
      </c>
      <c r="B24" s="21" t="s">
        <v>36</v>
      </c>
      <c r="C24" s="24" t="s">
        <v>37</v>
      </c>
      <c r="D24" s="22" t="s">
        <v>38</v>
      </c>
      <c r="E24" s="39">
        <f t="shared" si="1"/>
        <v>14995094.329999998</v>
      </c>
      <c r="F24" s="39">
        <f>F25+F26</f>
        <v>989486.9</v>
      </c>
      <c r="G24" s="39">
        <f>G25+G26</f>
        <v>2357335.13</v>
      </c>
      <c r="H24" s="39">
        <f>H25+H26</f>
        <v>333703.2</v>
      </c>
      <c r="I24" s="39">
        <f t="shared" si="2"/>
        <v>3680525.23</v>
      </c>
      <c r="J24" s="39">
        <f>J25+J26</f>
        <v>1149318</v>
      </c>
      <c r="K24" s="39">
        <f>K25+K26</f>
        <v>2320457.1</v>
      </c>
      <c r="L24" s="39">
        <f>L25+L26</f>
        <v>356692.60000000003</v>
      </c>
      <c r="M24" s="39">
        <f t="shared" si="3"/>
        <v>3826467.7</v>
      </c>
      <c r="N24" s="39">
        <f>N25+N26</f>
        <v>1069798</v>
      </c>
      <c r="O24" s="39">
        <f>O25+O26</f>
        <v>2316241.1</v>
      </c>
      <c r="P24" s="39">
        <f>P25+P26</f>
        <v>356692.60000000003</v>
      </c>
      <c r="Q24" s="39">
        <f t="shared" si="4"/>
        <v>3742731.7</v>
      </c>
      <c r="R24" s="39">
        <f>R25+R26</f>
        <v>1072436</v>
      </c>
      <c r="S24" s="39">
        <f>S25+S26</f>
        <v>2316241.1</v>
      </c>
      <c r="T24" s="39">
        <f>T25+T26</f>
        <v>356692.60000000003</v>
      </c>
      <c r="U24" s="39">
        <f>R24+S24+T24</f>
        <v>3745369.7</v>
      </c>
    </row>
    <row r="25" spans="1:22" ht="140.4" x14ac:dyDescent="0.3">
      <c r="A25" s="29" t="s">
        <v>39</v>
      </c>
      <c r="B25" s="1" t="s">
        <v>40</v>
      </c>
      <c r="C25" s="2"/>
      <c r="D25" s="25" t="s">
        <v>113</v>
      </c>
      <c r="E25" s="26">
        <f t="shared" si="1"/>
        <v>14794862.73</v>
      </c>
      <c r="F25" s="26">
        <v>989486.9</v>
      </c>
      <c r="G25" s="26">
        <v>2277417.63</v>
      </c>
      <c r="H25" s="26">
        <v>333703.2</v>
      </c>
      <c r="I25" s="26">
        <f t="shared" si="2"/>
        <v>3600607.73</v>
      </c>
      <c r="J25" s="26">
        <v>1149318</v>
      </c>
      <c r="K25" s="26">
        <v>2280352.4</v>
      </c>
      <c r="L25" s="26">
        <f>330161.4+26531.2</f>
        <v>356692.60000000003</v>
      </c>
      <c r="M25" s="26">
        <f t="shared" si="3"/>
        <v>3786363</v>
      </c>
      <c r="N25" s="26">
        <v>1069798</v>
      </c>
      <c r="O25" s="26">
        <v>2276136.4</v>
      </c>
      <c r="P25" s="26">
        <f>330161.4+26531.2</f>
        <v>356692.60000000003</v>
      </c>
      <c r="Q25" s="26">
        <f t="shared" si="4"/>
        <v>3702627</v>
      </c>
      <c r="R25" s="26">
        <v>1072436</v>
      </c>
      <c r="S25" s="26">
        <v>2276136.4</v>
      </c>
      <c r="T25" s="26">
        <f>330161.4+26531.2</f>
        <v>356692.60000000003</v>
      </c>
      <c r="U25" s="26">
        <f t="shared" si="5"/>
        <v>3705265</v>
      </c>
      <c r="V25" s="5"/>
    </row>
    <row r="26" spans="1:22" s="23" customFormat="1" ht="50.4" x14ac:dyDescent="0.3">
      <c r="A26" s="29" t="s">
        <v>41</v>
      </c>
      <c r="B26" s="40" t="s">
        <v>42</v>
      </c>
      <c r="C26" s="2"/>
      <c r="D26" s="29" t="s">
        <v>43</v>
      </c>
      <c r="E26" s="27">
        <f t="shared" si="1"/>
        <v>200231.59999999998</v>
      </c>
      <c r="F26" s="27"/>
      <c r="G26" s="27">
        <v>79917.5</v>
      </c>
      <c r="H26" s="27"/>
      <c r="I26" s="27">
        <f t="shared" si="2"/>
        <v>79917.5</v>
      </c>
      <c r="J26" s="27"/>
      <c r="K26" s="27">
        <v>40104.699999999997</v>
      </c>
      <c r="L26" s="27"/>
      <c r="M26" s="27">
        <f t="shared" si="3"/>
        <v>40104.699999999997</v>
      </c>
      <c r="N26" s="27"/>
      <c r="O26" s="27">
        <v>40104.699999999997</v>
      </c>
      <c r="P26" s="27"/>
      <c r="Q26" s="27">
        <f t="shared" si="4"/>
        <v>40104.699999999997</v>
      </c>
      <c r="R26" s="27"/>
      <c r="S26" s="27">
        <v>40104.699999999997</v>
      </c>
      <c r="T26" s="27"/>
      <c r="U26" s="27">
        <f t="shared" si="5"/>
        <v>40104.699999999997</v>
      </c>
    </row>
    <row r="27" spans="1:22" s="23" customFormat="1" ht="33.6" x14ac:dyDescent="0.3">
      <c r="A27" s="29" t="s">
        <v>44</v>
      </c>
      <c r="B27" s="28" t="s">
        <v>45</v>
      </c>
      <c r="C27" s="2"/>
      <c r="D27" s="29"/>
      <c r="E27" s="27">
        <f t="shared" si="1"/>
        <v>0</v>
      </c>
      <c r="F27" s="27"/>
      <c r="G27" s="27"/>
      <c r="H27" s="27"/>
      <c r="I27" s="27">
        <f t="shared" si="2"/>
        <v>0</v>
      </c>
      <c r="J27" s="27"/>
      <c r="K27" s="27"/>
      <c r="L27" s="27"/>
      <c r="M27" s="27">
        <f t="shared" si="3"/>
        <v>0</v>
      </c>
      <c r="N27" s="27"/>
      <c r="O27" s="27"/>
      <c r="P27" s="27"/>
      <c r="Q27" s="27">
        <f t="shared" si="4"/>
        <v>0</v>
      </c>
      <c r="R27" s="27"/>
      <c r="S27" s="27"/>
      <c r="T27" s="27"/>
      <c r="U27" s="27">
        <f t="shared" si="5"/>
        <v>0</v>
      </c>
    </row>
    <row r="28" spans="1:22" s="23" customFormat="1" x14ac:dyDescent="0.3">
      <c r="A28" s="29" t="s">
        <v>46</v>
      </c>
      <c r="B28" s="28" t="s">
        <v>47</v>
      </c>
      <c r="C28" s="2"/>
      <c r="D28" s="29"/>
      <c r="E28" s="27">
        <f t="shared" si="1"/>
        <v>0</v>
      </c>
      <c r="F28" s="27"/>
      <c r="G28" s="27"/>
      <c r="H28" s="27"/>
      <c r="I28" s="27">
        <f t="shared" si="2"/>
        <v>0</v>
      </c>
      <c r="J28" s="27"/>
      <c r="K28" s="27"/>
      <c r="L28" s="27"/>
      <c r="M28" s="27">
        <f t="shared" si="3"/>
        <v>0</v>
      </c>
      <c r="N28" s="27"/>
      <c r="O28" s="27"/>
      <c r="P28" s="27"/>
      <c r="Q28" s="27">
        <f t="shared" si="4"/>
        <v>0</v>
      </c>
      <c r="R28" s="27"/>
      <c r="S28" s="27"/>
      <c r="T28" s="27"/>
      <c r="U28" s="27">
        <f t="shared" si="5"/>
        <v>0</v>
      </c>
    </row>
    <row r="29" spans="1:22" s="23" customFormat="1" ht="33.6" x14ac:dyDescent="0.3">
      <c r="A29" s="29" t="s">
        <v>48</v>
      </c>
      <c r="B29" s="28" t="s">
        <v>49</v>
      </c>
      <c r="C29" s="2"/>
      <c r="D29" s="29"/>
      <c r="E29" s="27">
        <f t="shared" si="1"/>
        <v>0</v>
      </c>
      <c r="F29" s="27"/>
      <c r="G29" s="27"/>
      <c r="H29" s="27"/>
      <c r="I29" s="27">
        <f t="shared" si="2"/>
        <v>0</v>
      </c>
      <c r="J29" s="27"/>
      <c r="K29" s="27"/>
      <c r="L29" s="27"/>
      <c r="M29" s="27">
        <f t="shared" si="3"/>
        <v>0</v>
      </c>
      <c r="N29" s="27"/>
      <c r="O29" s="27"/>
      <c r="P29" s="27"/>
      <c r="Q29" s="27">
        <f t="shared" si="4"/>
        <v>0</v>
      </c>
      <c r="R29" s="27"/>
      <c r="S29" s="27"/>
      <c r="T29" s="27"/>
      <c r="U29" s="27">
        <f t="shared" si="5"/>
        <v>0</v>
      </c>
    </row>
    <row r="30" spans="1:22" s="23" customFormat="1" ht="100.8" x14ac:dyDescent="0.3">
      <c r="A30" s="29" t="s">
        <v>44</v>
      </c>
      <c r="B30" s="28" t="s">
        <v>50</v>
      </c>
      <c r="C30" s="2"/>
      <c r="D30" s="29"/>
      <c r="E30" s="27">
        <f t="shared" si="1"/>
        <v>0</v>
      </c>
      <c r="F30" s="27"/>
      <c r="G30" s="27"/>
      <c r="H30" s="27"/>
      <c r="I30" s="27">
        <f t="shared" si="2"/>
        <v>0</v>
      </c>
      <c r="J30" s="27"/>
      <c r="K30" s="27"/>
      <c r="L30" s="27"/>
      <c r="M30" s="27">
        <f t="shared" si="3"/>
        <v>0</v>
      </c>
      <c r="N30" s="27"/>
      <c r="O30" s="27"/>
      <c r="P30" s="27"/>
      <c r="Q30" s="27">
        <f t="shared" si="4"/>
        <v>0</v>
      </c>
      <c r="R30" s="27"/>
      <c r="S30" s="27"/>
      <c r="T30" s="27"/>
      <c r="U30" s="27">
        <f t="shared" si="5"/>
        <v>0</v>
      </c>
    </row>
    <row r="31" spans="1:22" s="23" customFormat="1" ht="33.6" x14ac:dyDescent="0.3">
      <c r="A31" s="22" t="s">
        <v>51</v>
      </c>
      <c r="B31" s="41" t="s">
        <v>52</v>
      </c>
      <c r="C31" s="24" t="s">
        <v>53</v>
      </c>
      <c r="D31" s="22" t="s">
        <v>54</v>
      </c>
      <c r="E31" s="39">
        <f t="shared" si="1"/>
        <v>18067336.699999999</v>
      </c>
      <c r="F31" s="39">
        <f>F32</f>
        <v>972351</v>
      </c>
      <c r="G31" s="39">
        <f>G32</f>
        <v>3409635.1</v>
      </c>
      <c r="H31" s="39">
        <f>H32</f>
        <v>16912.100000000002</v>
      </c>
      <c r="I31" s="39">
        <f t="shared" si="2"/>
        <v>4398898.1999999993</v>
      </c>
      <c r="J31" s="39">
        <f>J32</f>
        <v>1052440</v>
      </c>
      <c r="K31" s="39">
        <f>K32</f>
        <v>3511959.4</v>
      </c>
      <c r="L31" s="39">
        <f>L32</f>
        <v>18463.800000000003</v>
      </c>
      <c r="M31" s="39">
        <f t="shared" si="3"/>
        <v>4582863.2</v>
      </c>
      <c r="N31" s="39">
        <f>N32</f>
        <v>1005884.2</v>
      </c>
      <c r="O31" s="39">
        <f>O32</f>
        <v>3515660.5</v>
      </c>
      <c r="P31" s="39">
        <f>P32</f>
        <v>18463.800000000003</v>
      </c>
      <c r="Q31" s="39">
        <f t="shared" si="4"/>
        <v>4540008.5</v>
      </c>
      <c r="R31" s="39">
        <f>R32</f>
        <v>1010430</v>
      </c>
      <c r="S31" s="39">
        <f>S32</f>
        <v>3516673</v>
      </c>
      <c r="T31" s="39">
        <f>T32</f>
        <v>18463.800000000003</v>
      </c>
      <c r="U31" s="39">
        <f t="shared" si="5"/>
        <v>4545566.8</v>
      </c>
    </row>
    <row r="32" spans="1:22" ht="202.8" x14ac:dyDescent="0.3">
      <c r="A32" s="29" t="s">
        <v>55</v>
      </c>
      <c r="B32" s="28" t="s">
        <v>56</v>
      </c>
      <c r="C32" s="2"/>
      <c r="D32" s="30" t="s">
        <v>114</v>
      </c>
      <c r="E32" s="26">
        <f t="shared" si="1"/>
        <v>18067336.699999999</v>
      </c>
      <c r="F32" s="26">
        <v>972351</v>
      </c>
      <c r="G32" s="26">
        <v>3409635.1</v>
      </c>
      <c r="H32" s="26">
        <v>16912.100000000002</v>
      </c>
      <c r="I32" s="26">
        <f t="shared" si="2"/>
        <v>4398898.1999999993</v>
      </c>
      <c r="J32" s="26">
        <v>1052440</v>
      </c>
      <c r="K32" s="26">
        <v>3511959.4</v>
      </c>
      <c r="L32" s="26">
        <f>17967.9+495.9</f>
        <v>18463.800000000003</v>
      </c>
      <c r="M32" s="26">
        <f t="shared" si="3"/>
        <v>4582863.2</v>
      </c>
      <c r="N32" s="26">
        <v>1005884.2</v>
      </c>
      <c r="O32" s="26">
        <v>3515660.5</v>
      </c>
      <c r="P32" s="26">
        <f>17967.9+495.9</f>
        <v>18463.800000000003</v>
      </c>
      <c r="Q32" s="26">
        <f t="shared" si="4"/>
        <v>4540008.5</v>
      </c>
      <c r="R32" s="26">
        <v>1010430</v>
      </c>
      <c r="S32" s="26">
        <v>3516673</v>
      </c>
      <c r="T32" s="26">
        <f>17967.9+495.9</f>
        <v>18463.800000000003</v>
      </c>
      <c r="U32" s="26">
        <f t="shared" si="5"/>
        <v>4545566.8</v>
      </c>
    </row>
    <row r="33" spans="1:21" s="23" customFormat="1" ht="33.6" x14ac:dyDescent="0.3">
      <c r="A33" s="22" t="s">
        <v>57</v>
      </c>
      <c r="B33" s="41" t="s">
        <v>58</v>
      </c>
      <c r="C33" s="24" t="s">
        <v>59</v>
      </c>
      <c r="D33" s="22" t="s">
        <v>60</v>
      </c>
      <c r="E33" s="42">
        <f>I33+M33+Q33+U33</f>
        <v>2382869.4750000001</v>
      </c>
      <c r="F33" s="42">
        <f>F34</f>
        <v>524562.19999999995</v>
      </c>
      <c r="G33" s="42">
        <f>G34</f>
        <v>60044.6</v>
      </c>
      <c r="H33" s="42">
        <f>H34</f>
        <v>2661.2750000000001</v>
      </c>
      <c r="I33" s="42">
        <f t="shared" si="2"/>
        <v>587268.07499999995</v>
      </c>
      <c r="J33" s="42">
        <f>J34</f>
        <v>601340</v>
      </c>
      <c r="K33" s="42">
        <f>K34</f>
        <v>0</v>
      </c>
      <c r="L33" s="42">
        <f>L34</f>
        <v>2661.3</v>
      </c>
      <c r="M33" s="42">
        <f t="shared" si="3"/>
        <v>604001.30000000005</v>
      </c>
      <c r="N33" s="42">
        <f>N34</f>
        <v>592983.6</v>
      </c>
      <c r="O33" s="42">
        <f>O34</f>
        <v>0</v>
      </c>
      <c r="P33" s="42">
        <f>P34</f>
        <v>2661.3</v>
      </c>
      <c r="Q33" s="42">
        <f t="shared" si="4"/>
        <v>595644.9</v>
      </c>
      <c r="R33" s="42">
        <f>R34</f>
        <v>593293.9</v>
      </c>
      <c r="S33" s="42">
        <f>S34</f>
        <v>0</v>
      </c>
      <c r="T33" s="42">
        <f>T34</f>
        <v>2661.3</v>
      </c>
      <c r="U33" s="42">
        <f t="shared" si="5"/>
        <v>595955.20000000007</v>
      </c>
    </row>
    <row r="34" spans="1:21" ht="100.8" x14ac:dyDescent="0.3">
      <c r="A34" s="29" t="s">
        <v>61</v>
      </c>
      <c r="B34" s="28" t="s">
        <v>62</v>
      </c>
      <c r="C34" s="2"/>
      <c r="D34" s="29" t="s">
        <v>115</v>
      </c>
      <c r="E34" s="26">
        <f t="shared" si="1"/>
        <v>2382869.4750000001</v>
      </c>
      <c r="F34" s="26">
        <v>524562.19999999995</v>
      </c>
      <c r="G34" s="26">
        <v>60044.6</v>
      </c>
      <c r="H34" s="26">
        <v>2661.2750000000001</v>
      </c>
      <c r="I34" s="26">
        <f t="shared" si="2"/>
        <v>587268.07499999995</v>
      </c>
      <c r="J34" s="26">
        <v>601340</v>
      </c>
      <c r="K34" s="26"/>
      <c r="L34" s="26">
        <v>2661.3</v>
      </c>
      <c r="M34" s="26">
        <f t="shared" si="3"/>
        <v>604001.30000000005</v>
      </c>
      <c r="N34" s="26">
        <v>592983.6</v>
      </c>
      <c r="O34" s="26"/>
      <c r="P34" s="26">
        <v>2661.3</v>
      </c>
      <c r="Q34" s="26">
        <f t="shared" si="4"/>
        <v>595644.9</v>
      </c>
      <c r="R34" s="26">
        <v>593293.9</v>
      </c>
      <c r="S34" s="26"/>
      <c r="T34" s="26">
        <v>2661.3</v>
      </c>
      <c r="U34" s="26">
        <f t="shared" si="5"/>
        <v>595955.20000000007</v>
      </c>
    </row>
    <row r="35" spans="1:21" s="23" customFormat="1" ht="50.4" x14ac:dyDescent="0.3">
      <c r="A35" s="22" t="s">
        <v>63</v>
      </c>
      <c r="B35" s="21" t="s">
        <v>64</v>
      </c>
      <c r="C35" s="24" t="s">
        <v>65</v>
      </c>
      <c r="D35" s="22"/>
      <c r="E35" s="42">
        <f t="shared" si="1"/>
        <v>1199769.4000000001</v>
      </c>
      <c r="F35" s="42">
        <f t="shared" ref="F35:U35" si="6">F36</f>
        <v>247755.4</v>
      </c>
      <c r="G35" s="42">
        <f t="shared" si="6"/>
        <v>32412.799999999999</v>
      </c>
      <c r="H35" s="42">
        <f t="shared" si="6"/>
        <v>0</v>
      </c>
      <c r="I35" s="42">
        <f t="shared" si="6"/>
        <v>280168.2</v>
      </c>
      <c r="J35" s="42">
        <f t="shared" si="6"/>
        <v>309292.90000000002</v>
      </c>
      <c r="K35" s="42">
        <f t="shared" si="6"/>
        <v>0</v>
      </c>
      <c r="L35" s="42">
        <f t="shared" si="6"/>
        <v>0</v>
      </c>
      <c r="M35" s="42">
        <f t="shared" si="6"/>
        <v>309292.90000000002</v>
      </c>
      <c r="N35" s="42">
        <f t="shared" si="6"/>
        <v>307264</v>
      </c>
      <c r="O35" s="42">
        <f t="shared" si="6"/>
        <v>0</v>
      </c>
      <c r="P35" s="42">
        <f t="shared" si="6"/>
        <v>0</v>
      </c>
      <c r="Q35" s="42">
        <f t="shared" si="6"/>
        <v>307264</v>
      </c>
      <c r="R35" s="42">
        <f t="shared" si="6"/>
        <v>303044.3</v>
      </c>
      <c r="S35" s="42">
        <f t="shared" si="6"/>
        <v>0</v>
      </c>
      <c r="T35" s="42">
        <f t="shared" si="6"/>
        <v>0</v>
      </c>
      <c r="U35" s="42">
        <f t="shared" si="6"/>
        <v>303044.3</v>
      </c>
    </row>
    <row r="36" spans="1:21" s="23" customFormat="1" ht="117.6" x14ac:dyDescent="0.3">
      <c r="A36" s="29" t="s">
        <v>66</v>
      </c>
      <c r="B36" s="1" t="s">
        <v>67</v>
      </c>
      <c r="C36" s="2"/>
      <c r="D36" s="29" t="s">
        <v>116</v>
      </c>
      <c r="E36" s="27">
        <f>I36+M36+Q36+U36</f>
        <v>1199769.4000000001</v>
      </c>
      <c r="F36" s="27">
        <v>247755.4</v>
      </c>
      <c r="G36" s="27">
        <v>32412.799999999999</v>
      </c>
      <c r="H36" s="27"/>
      <c r="I36" s="27">
        <f>F36+G36+H36</f>
        <v>280168.2</v>
      </c>
      <c r="J36" s="27">
        <v>309292.90000000002</v>
      </c>
      <c r="K36" s="27"/>
      <c r="L36" s="27"/>
      <c r="M36" s="26">
        <f>J36+K36+L36</f>
        <v>309292.90000000002</v>
      </c>
      <c r="N36" s="27">
        <v>307264</v>
      </c>
      <c r="O36" s="27"/>
      <c r="P36" s="27"/>
      <c r="Q36" s="27">
        <f>N36+O36+P36</f>
        <v>307264</v>
      </c>
      <c r="R36" s="27">
        <v>303044.3</v>
      </c>
      <c r="S36" s="27"/>
      <c r="T36" s="27"/>
      <c r="U36" s="27">
        <f>R36+S36+T36</f>
        <v>303044.3</v>
      </c>
    </row>
    <row r="37" spans="1:21" s="23" customFormat="1" ht="33.6" x14ac:dyDescent="0.3">
      <c r="A37" s="22" t="s">
        <v>68</v>
      </c>
      <c r="B37" s="21" t="s">
        <v>69</v>
      </c>
      <c r="C37" s="24" t="s">
        <v>70</v>
      </c>
      <c r="D37" s="22" t="s">
        <v>71</v>
      </c>
      <c r="E37" s="42">
        <f>I37+M37+Q37+U37</f>
        <v>1572147.6400000001</v>
      </c>
      <c r="F37" s="42">
        <f>F41+F42+F38+F39+F40</f>
        <v>78122.900000000009</v>
      </c>
      <c r="G37" s="42">
        <f>G41+G42+G38+G39+G40</f>
        <v>51197.4</v>
      </c>
      <c r="H37" s="42">
        <f>H41+H42+H38+H39+H40</f>
        <v>240776.80000000002</v>
      </c>
      <c r="I37" s="42">
        <f>H37+G37+F37</f>
        <v>370097.10000000003</v>
      </c>
      <c r="J37" s="42">
        <f t="shared" ref="J37" si="7">J41+J42</f>
        <v>84611.199999999997</v>
      </c>
      <c r="K37" s="42">
        <f t="shared" ref="K37" si="8">K41+K42</f>
        <v>56659</v>
      </c>
      <c r="L37" s="42">
        <f t="shared" ref="L37" si="9">L41+L42</f>
        <v>259413.3</v>
      </c>
      <c r="M37" s="42">
        <f t="shared" ref="M37" si="10">M41+M42</f>
        <v>400683.5</v>
      </c>
      <c r="N37" s="42">
        <f t="shared" ref="N37" si="11">N41+N42</f>
        <v>84611.199999999997</v>
      </c>
      <c r="O37" s="42">
        <f t="shared" ref="O37" si="12">O41+O42</f>
        <v>56659</v>
      </c>
      <c r="P37" s="42">
        <f t="shared" ref="P37" si="13">P41+P42</f>
        <v>259413.32</v>
      </c>
      <c r="Q37" s="42">
        <f t="shared" ref="Q37" si="14">Q41+Q42</f>
        <v>400683.52000000002</v>
      </c>
      <c r="R37" s="42">
        <f t="shared" ref="R37" si="15">R41+R42</f>
        <v>84611.199999999997</v>
      </c>
      <c r="S37" s="42">
        <f t="shared" ref="S37" si="16">S41+S42</f>
        <v>56659</v>
      </c>
      <c r="T37" s="42">
        <f t="shared" ref="T37" si="17">T41+T42</f>
        <v>259413.32</v>
      </c>
      <c r="U37" s="42">
        <f t="shared" ref="U37" si="18">U41+U42</f>
        <v>400683.52000000002</v>
      </c>
    </row>
    <row r="38" spans="1:21" s="23" customFormat="1" ht="33.6" x14ac:dyDescent="0.3">
      <c r="A38" s="29" t="s">
        <v>72</v>
      </c>
      <c r="B38" s="1" t="s">
        <v>103</v>
      </c>
      <c r="C38" s="2"/>
      <c r="D38" s="29" t="s">
        <v>104</v>
      </c>
      <c r="E38" s="31">
        <f t="shared" ref="E38:E42" si="19">I38+M38+Q38+U38</f>
        <v>288183.60000000003</v>
      </c>
      <c r="F38" s="31">
        <v>48033.4</v>
      </c>
      <c r="G38" s="31"/>
      <c r="H38" s="31">
        <v>240150.2</v>
      </c>
      <c r="I38" s="27">
        <f t="shared" ref="I38:I40" si="20">F38+G38+H38</f>
        <v>288183.60000000003</v>
      </c>
      <c r="J38" s="31"/>
      <c r="K38" s="31"/>
      <c r="L38" s="31"/>
      <c r="M38" s="27"/>
      <c r="N38" s="31"/>
      <c r="O38" s="31"/>
      <c r="P38" s="31"/>
      <c r="Q38" s="27"/>
      <c r="R38" s="31"/>
      <c r="S38" s="31"/>
      <c r="T38" s="31"/>
      <c r="U38" s="27"/>
    </row>
    <row r="39" spans="1:21" s="23" customFormat="1" ht="67.2" x14ac:dyDescent="0.3">
      <c r="A39" s="29" t="s">
        <v>74</v>
      </c>
      <c r="B39" s="1" t="s">
        <v>105</v>
      </c>
      <c r="C39" s="2"/>
      <c r="D39" s="29" t="s">
        <v>75</v>
      </c>
      <c r="E39" s="31">
        <f t="shared" si="19"/>
        <v>67240.600000000006</v>
      </c>
      <c r="F39" s="31">
        <v>25835.7</v>
      </c>
      <c r="G39" s="31">
        <v>41404.9</v>
      </c>
      <c r="H39" s="31"/>
      <c r="I39" s="27">
        <f t="shared" si="20"/>
        <v>67240.600000000006</v>
      </c>
      <c r="J39" s="31"/>
      <c r="K39" s="31"/>
      <c r="L39" s="31"/>
      <c r="M39" s="27"/>
      <c r="N39" s="31"/>
      <c r="O39" s="31"/>
      <c r="P39" s="31"/>
      <c r="Q39" s="27"/>
      <c r="R39" s="31"/>
      <c r="S39" s="31"/>
      <c r="T39" s="31"/>
      <c r="U39" s="27"/>
    </row>
    <row r="40" spans="1:21" s="23" customFormat="1" ht="67.2" x14ac:dyDescent="0.3">
      <c r="A40" s="29" t="s">
        <v>76</v>
      </c>
      <c r="B40" s="1" t="s">
        <v>106</v>
      </c>
      <c r="C40" s="2"/>
      <c r="D40" s="29" t="s">
        <v>77</v>
      </c>
      <c r="E40" s="31">
        <f t="shared" si="19"/>
        <v>14672.9</v>
      </c>
      <c r="F40" s="31">
        <v>4253.8</v>
      </c>
      <c r="G40" s="31">
        <v>9792.5</v>
      </c>
      <c r="H40" s="31">
        <v>626.6</v>
      </c>
      <c r="I40" s="27">
        <f t="shared" si="20"/>
        <v>14672.9</v>
      </c>
      <c r="J40" s="31"/>
      <c r="K40" s="31"/>
      <c r="L40" s="31"/>
      <c r="M40" s="27"/>
      <c r="N40" s="31"/>
      <c r="O40" s="31"/>
      <c r="P40" s="31"/>
      <c r="Q40" s="27"/>
      <c r="R40" s="31"/>
      <c r="S40" s="31"/>
      <c r="T40" s="31"/>
      <c r="U40" s="27"/>
    </row>
    <row r="41" spans="1:21" s="23" customFormat="1" ht="33.6" x14ac:dyDescent="0.3">
      <c r="A41" s="29" t="s">
        <v>72</v>
      </c>
      <c r="B41" s="1" t="s">
        <v>73</v>
      </c>
      <c r="C41" s="2"/>
      <c r="D41" s="29" t="s">
        <v>107</v>
      </c>
      <c r="E41" s="31">
        <f t="shared" si="19"/>
        <v>1160663.3800000001</v>
      </c>
      <c r="F41" s="31"/>
      <c r="G41" s="31"/>
      <c r="H41" s="31"/>
      <c r="I41" s="27">
        <f>F41+G41+H41</f>
        <v>0</v>
      </c>
      <c r="J41" s="31">
        <v>79897.8</v>
      </c>
      <c r="K41" s="31">
        <v>48231.1</v>
      </c>
      <c r="L41" s="31">
        <v>258758.9</v>
      </c>
      <c r="M41" s="27">
        <f t="shared" ref="M41:M48" si="21">J41+K41+L41</f>
        <v>386887.8</v>
      </c>
      <c r="N41" s="31">
        <v>79897.8</v>
      </c>
      <c r="O41" s="31">
        <v>48231.1</v>
      </c>
      <c r="P41" s="31">
        <v>258758.89</v>
      </c>
      <c r="Q41" s="27">
        <f>N41+O41+P41</f>
        <v>386887.79000000004</v>
      </c>
      <c r="R41" s="31">
        <v>79897.8</v>
      </c>
      <c r="S41" s="31">
        <v>48231.1</v>
      </c>
      <c r="T41" s="31">
        <v>258758.89</v>
      </c>
      <c r="U41" s="27">
        <f>R41+S41+T41</f>
        <v>386887.79000000004</v>
      </c>
    </row>
    <row r="42" spans="1:21" s="23" customFormat="1" ht="67.2" x14ac:dyDescent="0.3">
      <c r="A42" s="29" t="s">
        <v>74</v>
      </c>
      <c r="B42" s="1" t="s">
        <v>102</v>
      </c>
      <c r="C42" s="2"/>
      <c r="D42" s="29" t="s">
        <v>77</v>
      </c>
      <c r="E42" s="31">
        <f t="shared" si="19"/>
        <v>41387.160000000003</v>
      </c>
      <c r="F42" s="31"/>
      <c r="G42" s="31"/>
      <c r="H42" s="31"/>
      <c r="I42" s="27">
        <f>F42+G42+H42</f>
        <v>0</v>
      </c>
      <c r="J42" s="31">
        <v>4713.3999999999996</v>
      </c>
      <c r="K42" s="31">
        <v>8427.9</v>
      </c>
      <c r="L42" s="31">
        <v>654.4</v>
      </c>
      <c r="M42" s="27">
        <f t="shared" si="21"/>
        <v>13795.699999999999</v>
      </c>
      <c r="N42" s="31">
        <v>4713.3999999999996</v>
      </c>
      <c r="O42" s="31">
        <v>8427.9</v>
      </c>
      <c r="P42" s="31">
        <v>654.42999999999995</v>
      </c>
      <c r="Q42" s="27">
        <f>N42+O42+P42</f>
        <v>13795.73</v>
      </c>
      <c r="R42" s="31">
        <v>4713.3999999999996</v>
      </c>
      <c r="S42" s="31">
        <v>8427.9</v>
      </c>
      <c r="T42" s="31">
        <v>654.42999999999995</v>
      </c>
      <c r="U42" s="27">
        <f>R42+S42+T42</f>
        <v>13795.73</v>
      </c>
    </row>
    <row r="43" spans="1:21" s="23" customFormat="1" x14ac:dyDescent="0.3">
      <c r="A43" s="22" t="s">
        <v>78</v>
      </c>
      <c r="B43" s="21" t="s">
        <v>79</v>
      </c>
      <c r="C43" s="24"/>
      <c r="D43" s="24" t="s">
        <v>80</v>
      </c>
      <c r="E43" s="39">
        <f t="shared" si="1"/>
        <v>679451.70082999999</v>
      </c>
      <c r="F43" s="39">
        <f t="shared" ref="F43:U43" si="22">F44</f>
        <v>107658.71666999999</v>
      </c>
      <c r="G43" s="39">
        <f t="shared" si="22"/>
        <v>18358.099600000001</v>
      </c>
      <c r="H43" s="39">
        <f t="shared" si="22"/>
        <v>28058.084559999999</v>
      </c>
      <c r="I43" s="39">
        <f t="shared" si="22"/>
        <v>154074.90083</v>
      </c>
      <c r="J43" s="39">
        <f t="shared" si="22"/>
        <v>114196.3</v>
      </c>
      <c r="K43" s="39">
        <f t="shared" si="22"/>
        <v>19021.5</v>
      </c>
      <c r="L43" s="39">
        <f t="shared" si="22"/>
        <v>41907.800000000003</v>
      </c>
      <c r="M43" s="39">
        <f t="shared" si="22"/>
        <v>175125.59999999998</v>
      </c>
      <c r="N43" s="39">
        <f t="shared" si="22"/>
        <v>114196.3</v>
      </c>
      <c r="O43" s="39">
        <f t="shared" si="22"/>
        <v>19021.5</v>
      </c>
      <c r="P43" s="39">
        <f t="shared" si="22"/>
        <v>41907.800000000003</v>
      </c>
      <c r="Q43" s="39">
        <f t="shared" si="22"/>
        <v>175125.59999999998</v>
      </c>
      <c r="R43" s="39">
        <f t="shared" si="22"/>
        <v>114196.3</v>
      </c>
      <c r="S43" s="39">
        <f t="shared" si="22"/>
        <v>19021.5</v>
      </c>
      <c r="T43" s="39">
        <f t="shared" si="22"/>
        <v>41907.800000000003</v>
      </c>
      <c r="U43" s="39">
        <f t="shared" si="22"/>
        <v>175125.59999999998</v>
      </c>
    </row>
    <row r="44" spans="1:21" s="23" customFormat="1" ht="151.19999999999999" x14ac:dyDescent="0.3">
      <c r="A44" s="22" t="s">
        <v>81</v>
      </c>
      <c r="B44" s="21" t="s">
        <v>82</v>
      </c>
      <c r="C44" s="2" t="s">
        <v>112</v>
      </c>
      <c r="D44" s="22" t="s">
        <v>83</v>
      </c>
      <c r="E44" s="42">
        <f t="shared" si="1"/>
        <v>679451.70082999999</v>
      </c>
      <c r="F44" s="42">
        <f t="shared" ref="F44:U44" si="23">F45+F46+F47+F48</f>
        <v>107658.71666999999</v>
      </c>
      <c r="G44" s="42">
        <f t="shared" si="23"/>
        <v>18358.099600000001</v>
      </c>
      <c r="H44" s="42">
        <f>H45+H46+H47+H48</f>
        <v>28058.084559999999</v>
      </c>
      <c r="I44" s="42">
        <f t="shared" si="23"/>
        <v>154074.90083</v>
      </c>
      <c r="J44" s="42">
        <f t="shared" si="23"/>
        <v>114196.3</v>
      </c>
      <c r="K44" s="42">
        <f>K45+K46+K47+K48</f>
        <v>19021.5</v>
      </c>
      <c r="L44" s="42">
        <f>L45+L46+L47+L48</f>
        <v>41907.800000000003</v>
      </c>
      <c r="M44" s="42">
        <f t="shared" si="23"/>
        <v>175125.59999999998</v>
      </c>
      <c r="N44" s="42">
        <f t="shared" si="23"/>
        <v>114196.3</v>
      </c>
      <c r="O44" s="42">
        <f t="shared" si="23"/>
        <v>19021.5</v>
      </c>
      <c r="P44" s="42">
        <f t="shared" si="23"/>
        <v>41907.800000000003</v>
      </c>
      <c r="Q44" s="42">
        <f t="shared" si="23"/>
        <v>175125.59999999998</v>
      </c>
      <c r="R44" s="42">
        <f t="shared" si="23"/>
        <v>114196.3</v>
      </c>
      <c r="S44" s="42">
        <f t="shared" si="23"/>
        <v>19021.5</v>
      </c>
      <c r="T44" s="42">
        <f t="shared" si="23"/>
        <v>41907.800000000003</v>
      </c>
      <c r="U44" s="42">
        <f t="shared" si="23"/>
        <v>175125.59999999998</v>
      </c>
    </row>
    <row r="45" spans="1:21" ht="50.4" x14ac:dyDescent="0.3">
      <c r="A45" s="29" t="s">
        <v>84</v>
      </c>
      <c r="B45" s="1" t="s">
        <v>85</v>
      </c>
      <c r="C45" s="2" t="s">
        <v>86</v>
      </c>
      <c r="D45" s="29" t="s">
        <v>87</v>
      </c>
      <c r="E45" s="31">
        <f t="shared" si="1"/>
        <v>178715.50887000002</v>
      </c>
      <c r="F45" s="31">
        <v>26082.509269999999</v>
      </c>
      <c r="G45" s="43">
        <v>6107.3996000000006</v>
      </c>
      <c r="H45" s="31">
        <v>2886.8</v>
      </c>
      <c r="I45" s="31">
        <f>F45+G45+H45</f>
        <v>35076.708870000002</v>
      </c>
      <c r="J45" s="31">
        <v>31845.200000000001</v>
      </c>
      <c r="K45" s="43">
        <v>12141.2</v>
      </c>
      <c r="L45" s="31">
        <v>3893.2</v>
      </c>
      <c r="M45" s="31">
        <f>J45+K45+L45</f>
        <v>47879.6</v>
      </c>
      <c r="N45" s="31">
        <v>31845.200000000001</v>
      </c>
      <c r="O45" s="43">
        <v>12141.2</v>
      </c>
      <c r="P45" s="31">
        <v>3893.2</v>
      </c>
      <c r="Q45" s="31">
        <f>N45+O45+P45</f>
        <v>47879.6</v>
      </c>
      <c r="R45" s="31">
        <v>31845.200000000001</v>
      </c>
      <c r="S45" s="43">
        <v>12141.2</v>
      </c>
      <c r="T45" s="31">
        <v>3893.2</v>
      </c>
      <c r="U45" s="31">
        <f>R45+S45+T45</f>
        <v>47879.6</v>
      </c>
    </row>
    <row r="46" spans="1:21" ht="50.4" x14ac:dyDescent="0.3">
      <c r="A46" s="29" t="s">
        <v>88</v>
      </c>
      <c r="B46" s="1" t="s">
        <v>111</v>
      </c>
      <c r="C46" s="32" t="s">
        <v>110</v>
      </c>
      <c r="D46" s="33" t="s">
        <v>89</v>
      </c>
      <c r="E46" s="31">
        <f t="shared" si="1"/>
        <v>30980.500000000004</v>
      </c>
      <c r="F46" s="31">
        <v>9300.4000000000015</v>
      </c>
      <c r="G46" s="31"/>
      <c r="H46" s="31"/>
      <c r="I46" s="31">
        <f>F46+G46+H46</f>
        <v>9300.4000000000015</v>
      </c>
      <c r="J46" s="31">
        <v>7226.7000000000007</v>
      </c>
      <c r="K46" s="31"/>
      <c r="L46" s="31"/>
      <c r="M46" s="31">
        <f>J46+K46+L46</f>
        <v>7226.7000000000007</v>
      </c>
      <c r="N46" s="31">
        <v>7226.7000000000007</v>
      </c>
      <c r="O46" s="31">
        <v>0</v>
      </c>
      <c r="P46" s="31">
        <v>0</v>
      </c>
      <c r="Q46" s="31">
        <f>N46+O46+P46</f>
        <v>7226.7000000000007</v>
      </c>
      <c r="R46" s="31">
        <v>7226.7000000000007</v>
      </c>
      <c r="S46" s="31">
        <v>0</v>
      </c>
      <c r="T46" s="31">
        <v>0</v>
      </c>
      <c r="U46" s="31">
        <f>R46+S46+T46</f>
        <v>7226.7000000000007</v>
      </c>
    </row>
    <row r="47" spans="1:21" ht="33.6" x14ac:dyDescent="0.3">
      <c r="A47" s="29" t="s">
        <v>90</v>
      </c>
      <c r="B47" s="1" t="s">
        <v>91</v>
      </c>
      <c r="C47" s="32" t="s">
        <v>92</v>
      </c>
      <c r="D47" s="29" t="s">
        <v>108</v>
      </c>
      <c r="E47" s="31">
        <f t="shared" si="1"/>
        <v>47113.599999999999</v>
      </c>
      <c r="F47" s="31">
        <v>3025.9</v>
      </c>
      <c r="G47" s="31"/>
      <c r="H47" s="31"/>
      <c r="I47" s="27">
        <f>F47+G47+H47</f>
        <v>3025.9</v>
      </c>
      <c r="J47" s="31">
        <v>10483.200000000001</v>
      </c>
      <c r="K47" s="31">
        <v>2948.9</v>
      </c>
      <c r="L47" s="31">
        <v>1263.8</v>
      </c>
      <c r="M47" s="27">
        <f t="shared" si="21"/>
        <v>14695.9</v>
      </c>
      <c r="N47" s="31">
        <v>10483.200000000001</v>
      </c>
      <c r="O47" s="31">
        <v>2948.9</v>
      </c>
      <c r="P47" s="31">
        <v>1263.8</v>
      </c>
      <c r="Q47" s="27">
        <f>N47+O47+P47</f>
        <v>14695.9</v>
      </c>
      <c r="R47" s="31">
        <v>10483.200000000001</v>
      </c>
      <c r="S47" s="31">
        <v>2948.9</v>
      </c>
      <c r="T47" s="31">
        <v>1263.8</v>
      </c>
      <c r="U47" s="27">
        <f>R47+S47+T47</f>
        <v>14695.9</v>
      </c>
    </row>
    <row r="48" spans="1:21" ht="84" x14ac:dyDescent="0.3">
      <c r="A48" s="29" t="s">
        <v>93</v>
      </c>
      <c r="B48" s="1" t="s">
        <v>94</v>
      </c>
      <c r="C48" s="32" t="s">
        <v>95</v>
      </c>
      <c r="D48" s="29" t="s">
        <v>96</v>
      </c>
      <c r="E48" s="31">
        <f t="shared" si="1"/>
        <v>422642.09195999999</v>
      </c>
      <c r="F48" s="31">
        <v>69249.907399999996</v>
      </c>
      <c r="G48" s="31">
        <v>12250.7</v>
      </c>
      <c r="H48" s="31">
        <v>25171.28456</v>
      </c>
      <c r="I48" s="31">
        <f>F48+G48+H48</f>
        <v>106671.89195999999</v>
      </c>
      <c r="J48" s="31">
        <v>64641.2</v>
      </c>
      <c r="K48" s="31">
        <v>3931.3999999999996</v>
      </c>
      <c r="L48" s="31">
        <v>36750.800000000003</v>
      </c>
      <c r="M48" s="27">
        <f t="shared" si="21"/>
        <v>105323.4</v>
      </c>
      <c r="N48" s="31">
        <v>64641.2</v>
      </c>
      <c r="O48" s="31">
        <v>3931.3999999999996</v>
      </c>
      <c r="P48" s="31">
        <v>36750.800000000003</v>
      </c>
      <c r="Q48" s="27">
        <f>N48+O48+P48</f>
        <v>105323.4</v>
      </c>
      <c r="R48" s="31">
        <v>64641.2</v>
      </c>
      <c r="S48" s="31">
        <v>3931.3999999999996</v>
      </c>
      <c r="T48" s="31">
        <v>36750.800000000003</v>
      </c>
      <c r="U48" s="27">
        <f>R48+S48+T48</f>
        <v>105323.4</v>
      </c>
    </row>
    <row r="49" spans="1:21" ht="33.6" x14ac:dyDescent="0.3">
      <c r="A49" s="35" t="s">
        <v>97</v>
      </c>
      <c r="B49" s="34" t="s">
        <v>98</v>
      </c>
      <c r="C49" s="24" t="s">
        <v>99</v>
      </c>
      <c r="D49" s="35"/>
      <c r="E49" s="44">
        <f t="shared" si="1"/>
        <v>150598.20000000001</v>
      </c>
      <c r="F49" s="44">
        <f>F50</f>
        <v>543.59999999999991</v>
      </c>
      <c r="G49" s="44">
        <f>G50</f>
        <v>34636.5</v>
      </c>
      <c r="H49" s="44">
        <f>H50</f>
        <v>0</v>
      </c>
      <c r="I49" s="42">
        <f>I50+I51+I52+I53</f>
        <v>35180.1</v>
      </c>
      <c r="J49" s="44">
        <f>J50</f>
        <v>2626.8</v>
      </c>
      <c r="K49" s="44">
        <f>K50</f>
        <v>35845.9</v>
      </c>
      <c r="L49" s="44">
        <f>L50</f>
        <v>0</v>
      </c>
      <c r="M49" s="42">
        <f>M50+M51+M52+M53</f>
        <v>38472.700000000004</v>
      </c>
      <c r="N49" s="44">
        <f>N50</f>
        <v>2626.8</v>
      </c>
      <c r="O49" s="44">
        <f>O50</f>
        <v>35845.9</v>
      </c>
      <c r="P49" s="44">
        <f>P50</f>
        <v>0</v>
      </c>
      <c r="Q49" s="42">
        <f>Q50+Q51+Q52+Q53</f>
        <v>38472.700000000004</v>
      </c>
      <c r="R49" s="44">
        <f>R50</f>
        <v>2626.8</v>
      </c>
      <c r="S49" s="44">
        <f>S50</f>
        <v>35845.9</v>
      </c>
      <c r="T49" s="44">
        <f>T50</f>
        <v>0</v>
      </c>
      <c r="U49" s="42">
        <f>U50+U51+U52+U53</f>
        <v>38472.700000000004</v>
      </c>
    </row>
    <row r="50" spans="1:21" ht="134.4" x14ac:dyDescent="0.3">
      <c r="A50" s="29" t="s">
        <v>100</v>
      </c>
      <c r="B50" s="4" t="s">
        <v>101</v>
      </c>
      <c r="C50" s="2"/>
      <c r="D50" s="29" t="s">
        <v>109</v>
      </c>
      <c r="E50" s="31">
        <f t="shared" si="1"/>
        <v>150598.20000000001</v>
      </c>
      <c r="F50" s="31">
        <v>543.59999999999991</v>
      </c>
      <c r="G50" s="31">
        <v>34636.5</v>
      </c>
      <c r="H50" s="31">
        <v>0</v>
      </c>
      <c r="I50" s="31">
        <f>F50+G50+H50</f>
        <v>35180.1</v>
      </c>
      <c r="J50" s="31">
        <v>2626.8</v>
      </c>
      <c r="K50" s="31">
        <f>39208.4-1614-1748.5</f>
        <v>35845.9</v>
      </c>
      <c r="L50" s="31"/>
      <c r="M50" s="31">
        <f>J50+K50+L50</f>
        <v>38472.700000000004</v>
      </c>
      <c r="N50" s="31">
        <v>2626.8</v>
      </c>
      <c r="O50" s="31">
        <f>39208.4-1614-1748.5</f>
        <v>35845.9</v>
      </c>
      <c r="P50" s="31">
        <v>0</v>
      </c>
      <c r="Q50" s="31">
        <f>N50+O50+P50</f>
        <v>38472.700000000004</v>
      </c>
      <c r="R50" s="31">
        <v>2626.8</v>
      </c>
      <c r="S50" s="31">
        <f>39208.4-1614-1748.5</f>
        <v>35845.9</v>
      </c>
      <c r="T50" s="31">
        <v>0</v>
      </c>
      <c r="U50" s="31">
        <f>R50+S50+T50</f>
        <v>38472.700000000004</v>
      </c>
    </row>
    <row r="52" spans="1:21" x14ac:dyDescent="0.3">
      <c r="F52" s="5"/>
      <c r="G52" s="5"/>
      <c r="J52" s="5"/>
      <c r="K52" s="5"/>
      <c r="N52" s="5"/>
      <c r="O52" s="5"/>
      <c r="R52" s="5"/>
      <c r="S52" s="5"/>
    </row>
    <row r="53" spans="1:21" s="12" customFormat="1" x14ac:dyDescent="0.3">
      <c r="D53" s="9"/>
      <c r="F53" s="36"/>
      <c r="G53" s="9"/>
      <c r="J53" s="5"/>
      <c r="K53" s="5"/>
      <c r="N53" s="5"/>
      <c r="O53" s="5"/>
      <c r="P53" s="5"/>
      <c r="Q53" s="5"/>
      <c r="R53" s="5"/>
      <c r="S53" s="5"/>
      <c r="T53" s="37"/>
    </row>
    <row r="54" spans="1:21" s="12" customFormat="1" x14ac:dyDescent="0.3">
      <c r="D54" s="9"/>
      <c r="F54" s="11"/>
      <c r="G54" s="36"/>
      <c r="J54" s="11"/>
      <c r="K54" s="11"/>
      <c r="N54" s="11"/>
      <c r="O54" s="11"/>
      <c r="R54" s="11"/>
      <c r="S54" s="11"/>
      <c r="T54" s="37"/>
    </row>
    <row r="55" spans="1:21" s="12" customFormat="1" x14ac:dyDescent="0.3">
      <c r="B55" s="5"/>
      <c r="C55" s="5"/>
      <c r="D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s="12" customFormat="1" x14ac:dyDescent="0.3">
      <c r="D56" s="9"/>
      <c r="E56" s="9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</row>
    <row r="57" spans="1:21" x14ac:dyDescent="0.3">
      <c r="E57" s="9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</row>
    <row r="58" spans="1:21" x14ac:dyDescent="0.3">
      <c r="E58" s="9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</row>
    <row r="59" spans="1:21" x14ac:dyDescent="0.3"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 x14ac:dyDescent="0.3"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2" spans="1:21" x14ac:dyDescent="0.3"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 x14ac:dyDescent="0.3">
      <c r="F63" s="5"/>
      <c r="G63" s="5"/>
      <c r="H63" s="5"/>
      <c r="I63" s="5"/>
    </row>
  </sheetData>
  <mergeCells count="36">
    <mergeCell ref="B13:M13"/>
    <mergeCell ref="A15:A20"/>
    <mergeCell ref="B15:B20"/>
    <mergeCell ref="C15:C20"/>
    <mergeCell ref="D15:D17"/>
    <mergeCell ref="E15:E18"/>
    <mergeCell ref="F15:I15"/>
    <mergeCell ref="J15:M15"/>
    <mergeCell ref="F17:F20"/>
    <mergeCell ref="G17:G20"/>
    <mergeCell ref="J17:J20"/>
    <mergeCell ref="K17:K20"/>
    <mergeCell ref="L17:L20"/>
    <mergeCell ref="M17:M18"/>
    <mergeCell ref="R15:U15"/>
    <mergeCell ref="F16:I16"/>
    <mergeCell ref="J16:M16"/>
    <mergeCell ref="N16:Q16"/>
    <mergeCell ref="R16:U16"/>
    <mergeCell ref="N15:Q15"/>
    <mergeCell ref="T17:T20"/>
    <mergeCell ref="U17:U18"/>
    <mergeCell ref="D18:D20"/>
    <mergeCell ref="E19:E20"/>
    <mergeCell ref="I19:I20"/>
    <mergeCell ref="M19:M20"/>
    <mergeCell ref="Q19:Q20"/>
    <mergeCell ref="U19:U20"/>
    <mergeCell ref="N17:N20"/>
    <mergeCell ref="O17:O20"/>
    <mergeCell ref="P17:P20"/>
    <mergeCell ref="Q17:Q18"/>
    <mergeCell ref="R17:R20"/>
    <mergeCell ref="S17:S20"/>
    <mergeCell ref="H17:H20"/>
    <mergeCell ref="I17:I18"/>
  </mergeCells>
  <pageMargins left="0.15748031496062992" right="0.15748031496062992" top="0.19685039370078741" bottom="0.19685039370078741" header="0.31496062992125984" footer="0.31496062992125984"/>
  <pageSetup paperSize="9" scale="33" fitToHeight="2" orientation="landscape" r:id="rId1"/>
  <rowBreaks count="1" manualBreakCount="1">
    <brk id="4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ИТОГ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2019-12-11T09:07:44Z</cp:lastPrinted>
  <dcterms:created xsi:type="dcterms:W3CDTF">2019-11-09T17:57:16Z</dcterms:created>
  <dcterms:modified xsi:type="dcterms:W3CDTF">2019-12-13T03:32:55Z</dcterms:modified>
</cp:coreProperties>
</file>