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2205" windowWidth="28800" windowHeight="1152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K3" i="1" l="1"/>
  <c r="L3" i="1"/>
  <c r="A4" i="1"/>
  <c r="A5" i="1" s="1"/>
  <c r="A6" i="1" s="1"/>
  <c r="A7" i="1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K7" i="1"/>
  <c r="L7" i="1"/>
  <c r="L4" i="1" l="1"/>
  <c r="L11" i="1"/>
  <c r="L5" i="1"/>
  <c r="L8" i="1"/>
  <c r="L6" i="1"/>
  <c r="L9" i="1"/>
  <c r="L12" i="1"/>
  <c r="L10" i="1"/>
  <c r="L14" i="1"/>
  <c r="L15" i="1"/>
  <c r="L16" i="1"/>
  <c r="L17" i="1"/>
  <c r="L18" i="1"/>
  <c r="L19" i="1"/>
  <c r="L20" i="1"/>
  <c r="L13" i="1"/>
  <c r="L21" i="1"/>
  <c r="L22" i="1"/>
  <c r="L23" i="1"/>
  <c r="L24" i="1"/>
  <c r="L25" i="1"/>
  <c r="K25" i="1"/>
  <c r="K4" i="1"/>
  <c r="K11" i="1"/>
  <c r="K5" i="1"/>
  <c r="K8" i="1"/>
  <c r="K6" i="1"/>
  <c r="K9" i="1"/>
  <c r="K12" i="1"/>
  <c r="K10" i="1"/>
  <c r="K14" i="1"/>
  <c r="K15" i="1"/>
  <c r="K16" i="1"/>
  <c r="K17" i="1"/>
  <c r="K18" i="1"/>
  <c r="K19" i="1"/>
  <c r="K20" i="1"/>
  <c r="K13" i="1"/>
  <c r="K21" i="1"/>
  <c r="K22" i="1"/>
  <c r="K23" i="1"/>
  <c r="K24" i="1"/>
</calcChain>
</file>

<file path=xl/sharedStrings.xml><?xml version="1.0" encoding="utf-8"?>
<sst xmlns="http://schemas.openxmlformats.org/spreadsheetml/2006/main" count="194" uniqueCount="113">
  <si>
    <t>Рыжанев Г.П.</t>
  </si>
  <si>
    <t>24:55:0201005:1643</t>
  </si>
  <si>
    <t>РФ, Красноярский край, ГО г. Норильск, район Талнах, территория "Карьер "Видный", № 4</t>
  </si>
  <si>
    <t>обслуживание автотранспорта - для размещения постоянных гаражей с несколькими стояночными местами</t>
  </si>
  <si>
    <t>от 05.03.2018 № 985</t>
  </si>
  <si>
    <t>ВС + инфо об отсутствии ТС, ВО</t>
  </si>
  <si>
    <t>Сидоров А.Н.</t>
  </si>
  <si>
    <t>24:55:0402020:3332</t>
  </si>
  <si>
    <t>РФ, Красноярский край, ГО г. Норильск, район Центральный, территория "Станция "Голиково", территория "ГСК № 390", № 40</t>
  </si>
  <si>
    <t>объекты гаражного назначения - для размещения гараж</t>
  </si>
  <si>
    <t>от 14.08.2018 № 4314</t>
  </si>
  <si>
    <t>ТВС, ВО</t>
  </si>
  <si>
    <t>Ветров С.В.</t>
  </si>
  <si>
    <t>24:55:0401003:1020</t>
  </si>
  <si>
    <t>РФ, Красноярский край, ГО г. Норильск, Вальковское шоссе, 5 км, территория "ГСК № 426", № 4</t>
  </si>
  <si>
    <t>от 15.08.2018 № 4357</t>
  </si>
  <si>
    <t>ТС + инфо об отсутствии ВС, ВО</t>
  </si>
  <si>
    <t>ООО "Строительная компания "ТаймырСтройМонтаж"</t>
  </si>
  <si>
    <t>24:55:0201003:706</t>
  </si>
  <si>
    <t>РФ, Красноярский край, ГО г. Норильск, территория "Площадка ПЗК рудника "Комсомольский", № 9</t>
  </si>
  <si>
    <t>склады - для размещения склада</t>
  </si>
  <si>
    <t>от 03.09.2018 № 4667</t>
  </si>
  <si>
    <t>ТС, ВС + инфо об отсутствии ВО</t>
  </si>
  <si>
    <t>Рыжиков М.Е.</t>
  </si>
  <si>
    <t>24:55:0201004:3481</t>
  </si>
  <si>
    <t>РФ, Красноярский край, ГО г. Норильск, территория рудник "Маяк" территория "ГСК № 60, ряд № 3", № 11</t>
  </si>
  <si>
    <t>от 29.08.2018 № 4585</t>
  </si>
  <si>
    <t>инфо об отсутсвии ТС, ВС, ВО</t>
  </si>
  <si>
    <t>Слепухин А.М.</t>
  </si>
  <si>
    <t>24:55:0201005:1657</t>
  </si>
  <si>
    <t>РФ, Красноярский край, ГО г. Норильск, территория "Основная площадка рудника "Таймырский", территория "ГСК "Таймыр-1", № 29</t>
  </si>
  <si>
    <t>от 23.08.2018 № 4469</t>
  </si>
  <si>
    <t>Войцицкий С.А.</t>
  </si>
  <si>
    <t>24:55:0202006:1456</t>
  </si>
  <si>
    <t>РФ, Красноярский край, ГО г. Норильск, район Талнах, улица Дудинская, территория "ГСК "Октябрь", ряд № 4", № 100</t>
  </si>
  <si>
    <t>от 23.08.2018 № 4471</t>
  </si>
  <si>
    <t>24:55:0202006:1457</t>
  </si>
  <si>
    <t>РФ, Красноярский край, ГО г. Норильск, район Талнах, улица Дудинская, территория "ГСК "Октябрь", ряд № 5", № 131Г</t>
  </si>
  <si>
    <t>от 23.08.2018 № 4472</t>
  </si>
  <si>
    <t>Слепко С.П. (по доверенности Костенко Е.Л.)</t>
  </si>
  <si>
    <t>24:55:0202004:1255</t>
  </si>
  <si>
    <t>РФ, Красноярский край, ГО г. Норильск, район Талнах, улица Пионерская, территория "ГСК "Пионер", ряд № 4", № 5</t>
  </si>
  <si>
    <t>от 23.08.2018 № 4473</t>
  </si>
  <si>
    <t>24:55:0202006:1452</t>
  </si>
  <si>
    <t>РФ, Красноярский край, ГО г. Норильск, район Талнах, улица Дудинская, территория "ГСК "Октябрь", ряд № 4", № 103</t>
  </si>
  <si>
    <t>от 23.08.2018 № 4474</t>
  </si>
  <si>
    <t>Квашнин А.А.</t>
  </si>
  <si>
    <t>24:55:0602001:1364</t>
  </si>
  <si>
    <t>РФ, Красноярский край, ГО г. Норильск, улица Первомайская, территория "Гаражно-строительный кооператив № 35", № 35</t>
  </si>
  <si>
    <t>объекты гаражного назначения - для размещения гаража</t>
  </si>
  <si>
    <t>от 06.09.2018 № 4734</t>
  </si>
  <si>
    <t>ТС, ВС, ВО</t>
  </si>
  <si>
    <t>24:55:0202006:1455</t>
  </si>
  <si>
    <t>РФ, Красноярский край, ГО г. Норильск, район Талнах, улица Дудинская, территория  "Гаражно-строительный кооператив "Октябрь", ряд № 4", № 102</t>
  </si>
  <si>
    <t>от 10.09.2018 № 4768</t>
  </si>
  <si>
    <t>Данилюк Е.Л.</t>
  </si>
  <si>
    <t>24:55:0402020:2195</t>
  </si>
  <si>
    <t>РФ, Красноярский край,  г. Норильск, район Центральный, территория станция Голиково, участок № 398, бокс № 6, кадастровый номер № 24:55:0402020:2195</t>
  </si>
  <si>
    <t xml:space="preserve">объекты гаражного назначения - для размещения гаража </t>
  </si>
  <si>
    <t>от 26.09.2018 № 5251</t>
  </si>
  <si>
    <t>24:55:0402020:2194</t>
  </si>
  <si>
    <t>РФ, Красноярский край,  г. Норильск, район Центральный, территория станция Голиково, участок № 398, бокс № 1, кадастровый номер № 24:55:0402020:2194</t>
  </si>
  <si>
    <t>от 26.09.2018 № 5252</t>
  </si>
  <si>
    <t>24:55:0402020:2197</t>
  </si>
  <si>
    <t>РФ, Красноярский край,  г. Норильск, район Центральный, территория станция Голиково, участок № 398, бокс № 11, кадастровый номер № 24:55:0402020:2197</t>
  </si>
  <si>
    <t>от 26.09.2018 № 5253</t>
  </si>
  <si>
    <t>24:55:0402020:2196</t>
  </si>
  <si>
    <t>РФ, Красноярский край,  г. Норильск, район Центральный, территория станция Голиково, участок № 398, бокс № 12, кадастровый номер № 24:55:0402020:2196</t>
  </si>
  <si>
    <t>от 26.09.2018 № 5262</t>
  </si>
  <si>
    <t>Сметанский А.А.</t>
  </si>
  <si>
    <t>24:55:0403002:3545</t>
  </si>
  <si>
    <t>РФ, Красноярский край, ГО г. Норильск, улица Энергетическая, территория "Гаражно-строительный кооператив № 270", № 14</t>
  </si>
  <si>
    <t>от 26.09.2018 № 5263</t>
  </si>
  <si>
    <t>24:55:0403002:3532</t>
  </si>
  <si>
    <t>РФ, Красноярский край, ГО г. Норильск, улица Энергетическая, территория "Гаражно-строительный кооператив № 270", № 16</t>
  </si>
  <si>
    <t>от 26.09.2018 № 5264</t>
  </si>
  <si>
    <t>24:55:0403002:3531</t>
  </si>
  <si>
    <t>РФ, Красноярский край, ГО г. Норильск, улица Энергетическая, территория "Гаражно-строительный кооператив № 270", № 20</t>
  </si>
  <si>
    <t>от 26.09.2018 № 5254</t>
  </si>
  <si>
    <t>Баранов В.А.</t>
  </si>
  <si>
    <t>24:55:0202004:1256</t>
  </si>
  <si>
    <t>РФ, Красноярский край, ГО г. Норильск, район Талнах, улица Пионерская, территория "Гаражно-строительный кооператив "Пионер, ряд № 1", № 79</t>
  </si>
  <si>
    <t>от 11.09.2018 № 4781</t>
  </si>
  <si>
    <t>Быстров В.Г.</t>
  </si>
  <si>
    <t>24:55:0202004:1252</t>
  </si>
  <si>
    <t>РФ, Красноярский край, ГО г. Норильск, район Талнах, улица Пионерская, территория "Гаражно-строительный кооператив "Пионер", ряд № 3", № 40</t>
  </si>
  <si>
    <t>от 28.09.2018 № 5329</t>
  </si>
  <si>
    <t>Марущак О.Б. (по доверенности Костенко Е.Л.)</t>
  </si>
  <si>
    <t>24:55:0201004:3479</t>
  </si>
  <si>
    <t>РФ, Красноярский край, ГО г. Норильск, улица Рудная, № 40/1</t>
  </si>
  <si>
    <t>обслуживание автотранспорта - для размещения стоянки (парковки)</t>
  </si>
  <si>
    <t>от 08.10.2018 № 5442</t>
  </si>
  <si>
    <t>ВС + инфо об отсутствии ВО и ТС</t>
  </si>
  <si>
    <t>ООО "Строительная компания "Марокс" (ООО "СК "Марокс")</t>
  </si>
  <si>
    <t>24:55:0201003:704</t>
  </si>
  <si>
    <t>РФ, Красноярский край, ГО г. Норильск, территория "Площадка ПЗК рудника "Комсомольский", № 6</t>
  </si>
  <si>
    <t>от 31.10.2018 № 5885</t>
  </si>
  <si>
    <t>ВС + инфо об отсутствии ТС и ВО</t>
  </si>
  <si>
    <t>№ лота</t>
  </si>
  <si>
    <t>Площадь земельного участка</t>
  </si>
  <si>
    <t>18 месяцев</t>
  </si>
  <si>
    <t>Разрешенный вид использования. Целевое назначение земельного участка.</t>
  </si>
  <si>
    <t>срок договора аренды</t>
  </si>
  <si>
    <t>Категория земель</t>
  </si>
  <si>
    <t>Начальный размер арендной платы, руб./год без учета НДС</t>
  </si>
  <si>
    <t xml:space="preserve">Шаг аукциона, без учета НДС, руб., (3 %)
</t>
  </si>
  <si>
    <t xml:space="preserve">Задаток без учета НДС, руб.,
(25%)
</t>
  </si>
  <si>
    <t>кадастровый номер земельного участка</t>
  </si>
  <si>
    <t>Адрес земельного участка</t>
  </si>
  <si>
    <t>земли населенных пунктов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</si>
  <si>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</si>
  <si>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32 месяца</t>
  </si>
  <si>
    <t>54 месяца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</si>
</sst>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0</xdr:rowOff>
        </xdr:from>
        <xdr:to>
          <xdr:col>11</xdr:col>
          <xdr:colOff>700088</xdr:colOff>
          <xdr:row>0</xdr:row>
          <xdr:rowOff>893763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view="pageBreakPreview" zoomScale="70" zoomScaleNormal="80" zoomScaleSheetLayoutView="70" workbookViewId="0">
      <selection activeCell="T4" sqref="T4"/>
    </sheetView>
  </sheetViews>
  <sheetFormatPr defaultRowHeight="15" x14ac:dyDescent="0.25"/>
  <cols>
    <col min="1" max="1" width="3.140625" customWidth="1"/>
    <col min="2" max="2" width="35.5703125" hidden="1" customWidth="1"/>
    <col min="3" max="3" width="19.28515625" customWidth="1"/>
    <col min="4" max="4" width="60.5703125" customWidth="1"/>
    <col min="5" max="5" width="10.28515625" customWidth="1"/>
    <col min="6" max="6" width="53.28515625" customWidth="1"/>
    <col min="7" max="7" width="21.140625" customWidth="1"/>
    <col min="8" max="8" width="11.5703125" customWidth="1"/>
    <col min="9" max="9" width="6.42578125" hidden="1" customWidth="1"/>
    <col min="10" max="12" width="10.85546875" customWidth="1"/>
    <col min="13" max="14" width="21.140625" hidden="1" customWidth="1"/>
  </cols>
  <sheetData>
    <row r="1" spans="1:14" ht="72" customHeight="1" x14ac:dyDescent="0.25"/>
    <row r="2" spans="1:14" ht="114" customHeight="1" x14ac:dyDescent="0.25">
      <c r="A2" s="2" t="s">
        <v>98</v>
      </c>
      <c r="C2" s="2" t="s">
        <v>107</v>
      </c>
      <c r="D2" s="2" t="s">
        <v>108</v>
      </c>
      <c r="E2" s="2" t="s">
        <v>99</v>
      </c>
      <c r="F2" s="2" t="s">
        <v>103</v>
      </c>
      <c r="G2" s="2" t="s">
        <v>101</v>
      </c>
      <c r="H2" s="2" t="s">
        <v>102</v>
      </c>
      <c r="I2" s="2"/>
      <c r="J2" s="2" t="s">
        <v>104</v>
      </c>
      <c r="K2" s="2" t="s">
        <v>105</v>
      </c>
      <c r="L2" s="2" t="s">
        <v>106</v>
      </c>
      <c r="M2" s="2"/>
      <c r="N2" s="2"/>
    </row>
    <row r="3" spans="1:14" ht="48.75" customHeight="1" x14ac:dyDescent="0.25">
      <c r="A3" s="2">
        <v>1</v>
      </c>
      <c r="B3" s="1" t="s">
        <v>6</v>
      </c>
      <c r="C3" s="2" t="s">
        <v>7</v>
      </c>
      <c r="D3" s="2" t="s">
        <v>8</v>
      </c>
      <c r="E3" s="2">
        <v>60</v>
      </c>
      <c r="F3" s="2" t="s">
        <v>109</v>
      </c>
      <c r="G3" s="3" t="s">
        <v>49</v>
      </c>
      <c r="H3" s="4" t="s">
        <v>100</v>
      </c>
      <c r="I3" s="2">
        <v>200</v>
      </c>
      <c r="J3" s="5">
        <v>12000</v>
      </c>
      <c r="K3" s="5">
        <f>J3*0.03</f>
        <v>360</v>
      </c>
      <c r="L3" s="5">
        <f>J3*0.25</f>
        <v>3000</v>
      </c>
      <c r="M3" s="2" t="s">
        <v>10</v>
      </c>
      <c r="N3" s="2" t="s">
        <v>11</v>
      </c>
    </row>
    <row r="4" spans="1:14" ht="57" customHeight="1" x14ac:dyDescent="0.25">
      <c r="A4" s="2">
        <f>A3+1</f>
        <v>2</v>
      </c>
      <c r="B4" s="1" t="s">
        <v>12</v>
      </c>
      <c r="C4" s="2" t="s">
        <v>13</v>
      </c>
      <c r="D4" s="2" t="s">
        <v>14</v>
      </c>
      <c r="E4" s="2">
        <v>73</v>
      </c>
      <c r="F4" s="2" t="s">
        <v>110</v>
      </c>
      <c r="G4" s="3" t="s">
        <v>49</v>
      </c>
      <c r="H4" s="4" t="s">
        <v>100</v>
      </c>
      <c r="I4" s="2">
        <v>200</v>
      </c>
      <c r="J4" s="5">
        <v>14600</v>
      </c>
      <c r="K4" s="5">
        <f t="shared" ref="K4:K25" si="0">J4*0.03</f>
        <v>438</v>
      </c>
      <c r="L4" s="5">
        <f t="shared" ref="L4:L25" si="1">J4*0.25</f>
        <v>3650</v>
      </c>
      <c r="M4" s="2" t="s">
        <v>15</v>
      </c>
      <c r="N4" s="2" t="s">
        <v>16</v>
      </c>
    </row>
    <row r="5" spans="1:14" ht="57" customHeight="1" x14ac:dyDescent="0.25">
      <c r="A5" s="2">
        <f t="shared" ref="A5:A25" si="2">A4+1</f>
        <v>3</v>
      </c>
      <c r="B5" s="1" t="s">
        <v>28</v>
      </c>
      <c r="C5" s="2" t="s">
        <v>29</v>
      </c>
      <c r="D5" s="2" t="s">
        <v>30</v>
      </c>
      <c r="E5" s="2">
        <v>71</v>
      </c>
      <c r="F5" s="2" t="s">
        <v>110</v>
      </c>
      <c r="G5" s="3" t="s">
        <v>49</v>
      </c>
      <c r="H5" s="4" t="s">
        <v>100</v>
      </c>
      <c r="I5" s="2">
        <v>200</v>
      </c>
      <c r="J5" s="5">
        <v>14200</v>
      </c>
      <c r="K5" s="5">
        <f t="shared" si="0"/>
        <v>426</v>
      </c>
      <c r="L5" s="5">
        <f t="shared" si="1"/>
        <v>3550</v>
      </c>
      <c r="M5" s="2" t="s">
        <v>31</v>
      </c>
      <c r="N5" s="2" t="s">
        <v>22</v>
      </c>
    </row>
    <row r="6" spans="1:14" ht="57" customHeight="1" x14ac:dyDescent="0.25">
      <c r="A6" s="2">
        <f t="shared" si="2"/>
        <v>4</v>
      </c>
      <c r="B6" s="1" t="s">
        <v>39</v>
      </c>
      <c r="C6" s="2" t="s">
        <v>40</v>
      </c>
      <c r="D6" s="2" t="s">
        <v>41</v>
      </c>
      <c r="E6" s="2">
        <v>75</v>
      </c>
      <c r="F6" s="2" t="s">
        <v>109</v>
      </c>
      <c r="G6" s="3" t="s">
        <v>49</v>
      </c>
      <c r="H6" s="4" t="s">
        <v>100</v>
      </c>
      <c r="I6" s="2">
        <v>200</v>
      </c>
      <c r="J6" s="5">
        <v>15000</v>
      </c>
      <c r="K6" s="5">
        <f>J6*0.03</f>
        <v>450</v>
      </c>
      <c r="L6" s="5">
        <f>J6*0.25</f>
        <v>3750</v>
      </c>
      <c r="M6" s="2" t="s">
        <v>42</v>
      </c>
      <c r="N6" s="2" t="s">
        <v>11</v>
      </c>
    </row>
    <row r="7" spans="1:14" ht="57" customHeight="1" x14ac:dyDescent="0.25">
      <c r="A7" s="2">
        <f t="shared" si="2"/>
        <v>5</v>
      </c>
      <c r="B7" s="1" t="s">
        <v>32</v>
      </c>
      <c r="C7" s="2" t="s">
        <v>33</v>
      </c>
      <c r="D7" s="2" t="s">
        <v>34</v>
      </c>
      <c r="E7" s="2">
        <v>75</v>
      </c>
      <c r="F7" s="2" t="s">
        <v>109</v>
      </c>
      <c r="G7" s="3" t="s">
        <v>49</v>
      </c>
      <c r="H7" s="4" t="s">
        <v>100</v>
      </c>
      <c r="I7" s="2">
        <v>200</v>
      </c>
      <c r="J7" s="5">
        <v>15000</v>
      </c>
      <c r="K7" s="5">
        <f t="shared" si="0"/>
        <v>450</v>
      </c>
      <c r="L7" s="5">
        <f t="shared" si="1"/>
        <v>3750</v>
      </c>
      <c r="M7" s="2" t="s">
        <v>35</v>
      </c>
      <c r="N7" s="2" t="s">
        <v>11</v>
      </c>
    </row>
    <row r="8" spans="1:14" ht="57" customHeight="1" x14ac:dyDescent="0.25">
      <c r="A8" s="2">
        <f t="shared" si="2"/>
        <v>6</v>
      </c>
      <c r="B8" s="1" t="s">
        <v>32</v>
      </c>
      <c r="C8" s="2" t="s">
        <v>36</v>
      </c>
      <c r="D8" s="2" t="s">
        <v>37</v>
      </c>
      <c r="E8" s="2">
        <v>75</v>
      </c>
      <c r="F8" s="2" t="s">
        <v>109</v>
      </c>
      <c r="G8" s="3" t="s">
        <v>49</v>
      </c>
      <c r="H8" s="4" t="s">
        <v>100</v>
      </c>
      <c r="I8" s="2">
        <v>200</v>
      </c>
      <c r="J8" s="5">
        <v>15000</v>
      </c>
      <c r="K8" s="5">
        <f t="shared" si="0"/>
        <v>450</v>
      </c>
      <c r="L8" s="5">
        <f t="shared" si="1"/>
        <v>3750</v>
      </c>
      <c r="M8" s="2" t="s">
        <v>38</v>
      </c>
      <c r="N8" s="2" t="s">
        <v>11</v>
      </c>
    </row>
    <row r="9" spans="1:14" ht="57" customHeight="1" x14ac:dyDescent="0.25">
      <c r="A9" s="2">
        <f t="shared" si="2"/>
        <v>7</v>
      </c>
      <c r="B9" s="1" t="s">
        <v>32</v>
      </c>
      <c r="C9" s="2" t="s">
        <v>43</v>
      </c>
      <c r="D9" s="2" t="s">
        <v>44</v>
      </c>
      <c r="E9" s="2">
        <v>66</v>
      </c>
      <c r="F9" s="2" t="s">
        <v>109</v>
      </c>
      <c r="G9" s="3" t="s">
        <v>49</v>
      </c>
      <c r="H9" s="4" t="s">
        <v>100</v>
      </c>
      <c r="I9" s="2">
        <v>200</v>
      </c>
      <c r="J9" s="5">
        <v>13200</v>
      </c>
      <c r="K9" s="5">
        <f t="shared" si="0"/>
        <v>396</v>
      </c>
      <c r="L9" s="5">
        <f t="shared" si="1"/>
        <v>3300</v>
      </c>
      <c r="M9" s="2" t="s">
        <v>45</v>
      </c>
      <c r="N9" s="2" t="s">
        <v>11</v>
      </c>
    </row>
    <row r="10" spans="1:14" ht="49.5" customHeight="1" x14ac:dyDescent="0.25">
      <c r="A10" s="2">
        <f t="shared" si="2"/>
        <v>8</v>
      </c>
      <c r="B10" s="1" t="s">
        <v>32</v>
      </c>
      <c r="C10" s="2" t="s">
        <v>52</v>
      </c>
      <c r="D10" s="2" t="s">
        <v>53</v>
      </c>
      <c r="E10" s="2">
        <v>74</v>
      </c>
      <c r="F10" s="2" t="s">
        <v>109</v>
      </c>
      <c r="G10" s="3" t="s">
        <v>49</v>
      </c>
      <c r="H10" s="4" t="s">
        <v>100</v>
      </c>
      <c r="I10" s="2">
        <v>200</v>
      </c>
      <c r="J10" s="5">
        <v>14800</v>
      </c>
      <c r="K10" s="5">
        <f t="shared" si="0"/>
        <v>444</v>
      </c>
      <c r="L10" s="5">
        <f t="shared" si="1"/>
        <v>3700</v>
      </c>
      <c r="M10" s="2" t="s">
        <v>54</v>
      </c>
      <c r="N10" s="2" t="s">
        <v>51</v>
      </c>
    </row>
    <row r="11" spans="1:14" ht="57" customHeight="1" x14ac:dyDescent="0.25">
      <c r="A11" s="2">
        <f t="shared" si="2"/>
        <v>9</v>
      </c>
      <c r="B11" s="1" t="s">
        <v>23</v>
      </c>
      <c r="C11" s="2" t="s">
        <v>24</v>
      </c>
      <c r="D11" s="2" t="s">
        <v>25</v>
      </c>
      <c r="E11" s="2">
        <v>75</v>
      </c>
      <c r="F11" s="2" t="s">
        <v>110</v>
      </c>
      <c r="G11" s="3" t="s">
        <v>9</v>
      </c>
      <c r="H11" s="4" t="s">
        <v>100</v>
      </c>
      <c r="I11" s="2">
        <v>200</v>
      </c>
      <c r="J11" s="5">
        <v>15000</v>
      </c>
      <c r="K11" s="5">
        <f>J11*0.03</f>
        <v>450</v>
      </c>
      <c r="L11" s="5">
        <f>J11*0.25</f>
        <v>3750</v>
      </c>
      <c r="M11" s="2" t="s">
        <v>26</v>
      </c>
      <c r="N11" s="2" t="s">
        <v>27</v>
      </c>
    </row>
    <row r="12" spans="1:14" ht="57" customHeight="1" x14ac:dyDescent="0.25">
      <c r="A12" s="2">
        <f t="shared" si="2"/>
        <v>10</v>
      </c>
      <c r="B12" s="1" t="s">
        <v>46</v>
      </c>
      <c r="C12" s="2" t="s">
        <v>47</v>
      </c>
      <c r="D12" s="2" t="s">
        <v>48</v>
      </c>
      <c r="E12" s="2">
        <v>60</v>
      </c>
      <c r="F12" s="2" t="s">
        <v>110</v>
      </c>
      <c r="G12" s="3" t="s">
        <v>49</v>
      </c>
      <c r="H12" s="4" t="s">
        <v>100</v>
      </c>
      <c r="I12" s="2">
        <v>200</v>
      </c>
      <c r="J12" s="5">
        <v>12000</v>
      </c>
      <c r="K12" s="5">
        <f>J12*0.03</f>
        <v>360</v>
      </c>
      <c r="L12" s="5">
        <f>J12*0.25</f>
        <v>3000</v>
      </c>
      <c r="M12" s="2" t="s">
        <v>50</v>
      </c>
      <c r="N12" s="2" t="s">
        <v>51</v>
      </c>
    </row>
    <row r="13" spans="1:14" ht="43.5" customHeight="1" x14ac:dyDescent="0.25">
      <c r="A13" s="2">
        <f t="shared" si="2"/>
        <v>11</v>
      </c>
      <c r="B13" s="1" t="s">
        <v>79</v>
      </c>
      <c r="C13" s="2" t="s">
        <v>80</v>
      </c>
      <c r="D13" s="2" t="s">
        <v>81</v>
      </c>
      <c r="E13" s="2">
        <v>75</v>
      </c>
      <c r="F13" s="2" t="s">
        <v>109</v>
      </c>
      <c r="G13" s="3" t="s">
        <v>49</v>
      </c>
      <c r="H13" s="4" t="s">
        <v>100</v>
      </c>
      <c r="I13" s="2">
        <v>200</v>
      </c>
      <c r="J13" s="5">
        <v>15000</v>
      </c>
      <c r="K13" s="5">
        <f>J13*0.03</f>
        <v>450</v>
      </c>
      <c r="L13" s="5">
        <f>J13*0.25</f>
        <v>3750</v>
      </c>
      <c r="M13" s="2" t="s">
        <v>82</v>
      </c>
      <c r="N13" s="2" t="s">
        <v>51</v>
      </c>
    </row>
    <row r="14" spans="1:14" ht="45" customHeight="1" x14ac:dyDescent="0.25">
      <c r="A14" s="2">
        <f t="shared" si="2"/>
        <v>12</v>
      </c>
      <c r="B14" s="1" t="s">
        <v>55</v>
      </c>
      <c r="C14" s="2" t="s">
        <v>56</v>
      </c>
      <c r="D14" s="2" t="s">
        <v>57</v>
      </c>
      <c r="E14" s="2">
        <v>67</v>
      </c>
      <c r="F14" s="2" t="s">
        <v>109</v>
      </c>
      <c r="G14" s="3" t="s">
        <v>58</v>
      </c>
      <c r="H14" s="4" t="s">
        <v>100</v>
      </c>
      <c r="I14" s="2">
        <v>200</v>
      </c>
      <c r="J14" s="5">
        <v>13400</v>
      </c>
      <c r="K14" s="5">
        <f t="shared" si="0"/>
        <v>402</v>
      </c>
      <c r="L14" s="5">
        <f t="shared" si="1"/>
        <v>3350</v>
      </c>
      <c r="M14" s="2" t="s">
        <v>59</v>
      </c>
      <c r="N14" s="2" t="s">
        <v>51</v>
      </c>
    </row>
    <row r="15" spans="1:14" ht="45" customHeight="1" x14ac:dyDescent="0.25">
      <c r="A15" s="2">
        <f t="shared" si="2"/>
        <v>13</v>
      </c>
      <c r="B15" s="1" t="s">
        <v>55</v>
      </c>
      <c r="C15" s="2" t="s">
        <v>60</v>
      </c>
      <c r="D15" s="2" t="s">
        <v>61</v>
      </c>
      <c r="E15" s="2">
        <v>67</v>
      </c>
      <c r="F15" s="2" t="s">
        <v>109</v>
      </c>
      <c r="G15" s="3" t="s">
        <v>58</v>
      </c>
      <c r="H15" s="4" t="s">
        <v>100</v>
      </c>
      <c r="I15" s="2">
        <v>200</v>
      </c>
      <c r="J15" s="5">
        <v>13400</v>
      </c>
      <c r="K15" s="5">
        <f t="shared" si="0"/>
        <v>402</v>
      </c>
      <c r="L15" s="5">
        <f t="shared" si="1"/>
        <v>3350</v>
      </c>
      <c r="M15" s="2" t="s">
        <v>62</v>
      </c>
      <c r="N15" s="2" t="s">
        <v>51</v>
      </c>
    </row>
    <row r="16" spans="1:14" ht="47.25" customHeight="1" x14ac:dyDescent="0.25">
      <c r="A16" s="2">
        <f t="shared" si="2"/>
        <v>14</v>
      </c>
      <c r="B16" s="1" t="s">
        <v>55</v>
      </c>
      <c r="C16" s="2" t="s">
        <v>63</v>
      </c>
      <c r="D16" s="2" t="s">
        <v>64</v>
      </c>
      <c r="E16" s="2">
        <v>67</v>
      </c>
      <c r="F16" s="2" t="s">
        <v>109</v>
      </c>
      <c r="G16" s="3" t="s">
        <v>58</v>
      </c>
      <c r="H16" s="4" t="s">
        <v>100</v>
      </c>
      <c r="I16" s="2">
        <v>200</v>
      </c>
      <c r="J16" s="5">
        <v>13400</v>
      </c>
      <c r="K16" s="5">
        <f t="shared" si="0"/>
        <v>402</v>
      </c>
      <c r="L16" s="5">
        <f t="shared" si="1"/>
        <v>3350</v>
      </c>
      <c r="M16" s="2" t="s">
        <v>65</v>
      </c>
      <c r="N16" s="2" t="s">
        <v>51</v>
      </c>
    </row>
    <row r="17" spans="1:14" ht="50.25" customHeight="1" x14ac:dyDescent="0.25">
      <c r="A17" s="2">
        <f t="shared" si="2"/>
        <v>15</v>
      </c>
      <c r="B17" s="1" t="s">
        <v>55</v>
      </c>
      <c r="C17" s="2" t="s">
        <v>66</v>
      </c>
      <c r="D17" s="2" t="s">
        <v>67</v>
      </c>
      <c r="E17" s="2">
        <v>67</v>
      </c>
      <c r="F17" s="2" t="s">
        <v>109</v>
      </c>
      <c r="G17" s="3" t="s">
        <v>58</v>
      </c>
      <c r="H17" s="4" t="s">
        <v>100</v>
      </c>
      <c r="I17" s="2">
        <v>200</v>
      </c>
      <c r="J17" s="5">
        <v>13400</v>
      </c>
      <c r="K17" s="5">
        <f t="shared" si="0"/>
        <v>402</v>
      </c>
      <c r="L17" s="5">
        <f t="shared" si="1"/>
        <v>3350</v>
      </c>
      <c r="M17" s="2" t="s">
        <v>68</v>
      </c>
      <c r="N17" s="2" t="s">
        <v>51</v>
      </c>
    </row>
    <row r="18" spans="1:14" ht="57" customHeight="1" x14ac:dyDescent="0.25">
      <c r="A18" s="2">
        <f t="shared" si="2"/>
        <v>16</v>
      </c>
      <c r="B18" s="1" t="s">
        <v>69</v>
      </c>
      <c r="C18" s="2" t="s">
        <v>70</v>
      </c>
      <c r="D18" s="2" t="s">
        <v>71</v>
      </c>
      <c r="E18" s="2">
        <v>75</v>
      </c>
      <c r="F18" s="2" t="s">
        <v>110</v>
      </c>
      <c r="G18" s="3" t="s">
        <v>49</v>
      </c>
      <c r="H18" s="4" t="s">
        <v>100</v>
      </c>
      <c r="I18" s="2">
        <v>200</v>
      </c>
      <c r="J18" s="5">
        <v>15000</v>
      </c>
      <c r="K18" s="5">
        <f t="shared" si="0"/>
        <v>450</v>
      </c>
      <c r="L18" s="5">
        <f t="shared" si="1"/>
        <v>3750</v>
      </c>
      <c r="M18" s="2" t="s">
        <v>72</v>
      </c>
      <c r="N18" s="2" t="s">
        <v>51</v>
      </c>
    </row>
    <row r="19" spans="1:14" ht="57" customHeight="1" x14ac:dyDescent="0.25">
      <c r="A19" s="2">
        <f t="shared" si="2"/>
        <v>17</v>
      </c>
      <c r="B19" s="1" t="s">
        <v>69</v>
      </c>
      <c r="C19" s="2" t="s">
        <v>73</v>
      </c>
      <c r="D19" s="2" t="s">
        <v>74</v>
      </c>
      <c r="E19" s="2">
        <v>75</v>
      </c>
      <c r="F19" s="2" t="s">
        <v>110</v>
      </c>
      <c r="G19" s="3" t="s">
        <v>49</v>
      </c>
      <c r="H19" s="4" t="s">
        <v>100</v>
      </c>
      <c r="I19" s="2">
        <v>200</v>
      </c>
      <c r="J19" s="5">
        <v>15000</v>
      </c>
      <c r="K19" s="5">
        <f t="shared" si="0"/>
        <v>450</v>
      </c>
      <c r="L19" s="5">
        <f t="shared" si="1"/>
        <v>3750</v>
      </c>
      <c r="M19" s="2" t="s">
        <v>75</v>
      </c>
      <c r="N19" s="2" t="s">
        <v>51</v>
      </c>
    </row>
    <row r="20" spans="1:14" ht="57" customHeight="1" x14ac:dyDescent="0.25">
      <c r="A20" s="2">
        <f t="shared" si="2"/>
        <v>18</v>
      </c>
      <c r="B20" s="1" t="s">
        <v>69</v>
      </c>
      <c r="C20" s="2" t="s">
        <v>76</v>
      </c>
      <c r="D20" s="2" t="s">
        <v>77</v>
      </c>
      <c r="E20" s="2">
        <v>69</v>
      </c>
      <c r="F20" s="2" t="s">
        <v>110</v>
      </c>
      <c r="G20" s="3" t="s">
        <v>49</v>
      </c>
      <c r="H20" s="4" t="s">
        <v>100</v>
      </c>
      <c r="I20" s="2">
        <v>200</v>
      </c>
      <c r="J20" s="5">
        <v>13800</v>
      </c>
      <c r="K20" s="5">
        <f t="shared" si="0"/>
        <v>414</v>
      </c>
      <c r="L20" s="5">
        <f t="shared" si="1"/>
        <v>3450</v>
      </c>
      <c r="M20" s="2" t="s">
        <v>78</v>
      </c>
      <c r="N20" s="2" t="s">
        <v>51</v>
      </c>
    </row>
    <row r="21" spans="1:14" ht="45.75" customHeight="1" x14ac:dyDescent="0.25">
      <c r="A21" s="2">
        <f t="shared" si="2"/>
        <v>19</v>
      </c>
      <c r="B21" s="1" t="s">
        <v>83</v>
      </c>
      <c r="C21" s="2" t="s">
        <v>84</v>
      </c>
      <c r="D21" s="2" t="s">
        <v>85</v>
      </c>
      <c r="E21" s="2">
        <v>75</v>
      </c>
      <c r="F21" s="2" t="s">
        <v>109</v>
      </c>
      <c r="G21" s="3" t="s">
        <v>49</v>
      </c>
      <c r="H21" s="4" t="s">
        <v>100</v>
      </c>
      <c r="I21" s="2">
        <v>200</v>
      </c>
      <c r="J21" s="5">
        <v>15000</v>
      </c>
      <c r="K21" s="5">
        <f t="shared" si="0"/>
        <v>450</v>
      </c>
      <c r="L21" s="5">
        <f t="shared" si="1"/>
        <v>3750</v>
      </c>
      <c r="M21" s="2" t="s">
        <v>86</v>
      </c>
      <c r="N21" s="2" t="s">
        <v>51</v>
      </c>
    </row>
    <row r="22" spans="1:14" ht="57" customHeight="1" x14ac:dyDescent="0.25">
      <c r="A22" s="2">
        <f t="shared" si="2"/>
        <v>20</v>
      </c>
      <c r="B22" s="1" t="s">
        <v>87</v>
      </c>
      <c r="C22" s="2" t="s">
        <v>88</v>
      </c>
      <c r="D22" s="2" t="s">
        <v>89</v>
      </c>
      <c r="E22" s="2">
        <v>2244</v>
      </c>
      <c r="F22" s="2" t="s">
        <v>110</v>
      </c>
      <c r="G22" s="3" t="s">
        <v>90</v>
      </c>
      <c r="H22" s="4" t="s">
        <v>111</v>
      </c>
      <c r="I22" s="2">
        <v>238</v>
      </c>
      <c r="J22" s="5">
        <v>534072</v>
      </c>
      <c r="K22" s="5">
        <f t="shared" si="0"/>
        <v>16022.16</v>
      </c>
      <c r="L22" s="5">
        <f t="shared" si="1"/>
        <v>133518</v>
      </c>
      <c r="M22" s="2" t="s">
        <v>91</v>
      </c>
      <c r="N22" s="2" t="s">
        <v>92</v>
      </c>
    </row>
    <row r="23" spans="1:14" ht="57" customHeight="1" x14ac:dyDescent="0.25">
      <c r="A23" s="2">
        <f t="shared" si="2"/>
        <v>21</v>
      </c>
      <c r="B23" s="1" t="s">
        <v>93</v>
      </c>
      <c r="C23" s="2" t="s">
        <v>94</v>
      </c>
      <c r="D23" s="2" t="s">
        <v>95</v>
      </c>
      <c r="E23" s="2">
        <v>2861</v>
      </c>
      <c r="F23" s="2" t="s">
        <v>110</v>
      </c>
      <c r="G23" s="2" t="s">
        <v>20</v>
      </c>
      <c r="H23" s="4" t="s">
        <v>112</v>
      </c>
      <c r="I23" s="2">
        <v>238</v>
      </c>
      <c r="J23" s="5">
        <v>680918</v>
      </c>
      <c r="K23" s="5">
        <f t="shared" si="0"/>
        <v>20427.54</v>
      </c>
      <c r="L23" s="5">
        <f t="shared" si="1"/>
        <v>170229.5</v>
      </c>
      <c r="M23" s="2" t="s">
        <v>96</v>
      </c>
      <c r="N23" s="2" t="s">
        <v>97</v>
      </c>
    </row>
    <row r="24" spans="1:14" ht="93.75" customHeight="1" x14ac:dyDescent="0.25">
      <c r="A24" s="2">
        <f t="shared" si="2"/>
        <v>22</v>
      </c>
      <c r="B24" s="1" t="s">
        <v>0</v>
      </c>
      <c r="C24" s="2" t="s">
        <v>1</v>
      </c>
      <c r="D24" s="2" t="s">
        <v>2</v>
      </c>
      <c r="E24" s="2">
        <v>627</v>
      </c>
      <c r="F24" s="2" t="s">
        <v>110</v>
      </c>
      <c r="G24" s="3" t="s">
        <v>3</v>
      </c>
      <c r="H24" s="4" t="s">
        <v>100</v>
      </c>
      <c r="I24" s="2">
        <v>238</v>
      </c>
      <c r="J24" s="5">
        <v>149226</v>
      </c>
      <c r="K24" s="5">
        <f t="shared" si="0"/>
        <v>4476.78</v>
      </c>
      <c r="L24" s="5">
        <f t="shared" si="1"/>
        <v>37306.5</v>
      </c>
      <c r="M24" s="2" t="s">
        <v>4</v>
      </c>
      <c r="N24" s="2" t="s">
        <v>5</v>
      </c>
    </row>
    <row r="25" spans="1:14" ht="57" customHeight="1" x14ac:dyDescent="0.25">
      <c r="A25" s="2">
        <f t="shared" si="2"/>
        <v>23</v>
      </c>
      <c r="B25" s="1" t="s">
        <v>17</v>
      </c>
      <c r="C25" s="2" t="s">
        <v>18</v>
      </c>
      <c r="D25" s="2" t="s">
        <v>19</v>
      </c>
      <c r="E25" s="2">
        <v>845</v>
      </c>
      <c r="F25" s="2" t="s">
        <v>110</v>
      </c>
      <c r="G25" s="3" t="s">
        <v>20</v>
      </c>
      <c r="H25" s="4" t="s">
        <v>111</v>
      </c>
      <c r="I25" s="3">
        <v>238</v>
      </c>
      <c r="J25" s="5">
        <f>I25*E25</f>
        <v>201110</v>
      </c>
      <c r="K25" s="5">
        <f t="shared" si="0"/>
        <v>6033.3</v>
      </c>
      <c r="L25" s="5">
        <f t="shared" si="1"/>
        <v>50277.5</v>
      </c>
      <c r="M25" s="2" t="s">
        <v>21</v>
      </c>
      <c r="N25" s="2" t="s">
        <v>22</v>
      </c>
    </row>
    <row r="26" spans="1:14" ht="45.75" customHeight="1" x14ac:dyDescent="0.25"/>
  </sheetData>
  <pageMargins left="0.7" right="0.7" top="0.75" bottom="0.75" header="0.3" footer="0.3"/>
  <pageSetup paperSize="9" scale="61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6" r:id="rId4">
          <objectPr defaultSize="0" r:id="rId5">
            <anchor moveWithCells="1">
              <from>
                <xdr:col>0</xdr:col>
                <xdr:colOff>9525</xdr:colOff>
                <xdr:row>0</xdr:row>
                <xdr:rowOff>0</xdr:rowOff>
              </from>
              <to>
                <xdr:col>11</xdr:col>
                <xdr:colOff>695325</xdr:colOff>
                <xdr:row>0</xdr:row>
                <xdr:rowOff>895350</xdr:rowOff>
              </to>
            </anchor>
          </objectPr>
        </oleObject>
      </mc:Choice>
      <mc:Fallback>
        <oleObject progId="Word.Document.12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Наталья Евгеньевна</dc:creator>
  <cp:lastModifiedBy>Мандрикова Лариса Юрьевна</cp:lastModifiedBy>
  <cp:lastPrinted>2019-03-15T05:40:56Z</cp:lastPrinted>
  <dcterms:created xsi:type="dcterms:W3CDTF">2019-03-06T07:15:46Z</dcterms:created>
  <dcterms:modified xsi:type="dcterms:W3CDTF">2019-04-05T09:09:21Z</dcterms:modified>
</cp:coreProperties>
</file>