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4" l="1"/>
  <c r="G10" i="4"/>
  <c r="J11" i="4" l="1"/>
  <c r="I11" i="4"/>
  <c r="H11" i="4"/>
  <c r="J12" i="4" l="1"/>
  <c r="I12" i="4"/>
  <c r="H12" i="4"/>
  <c r="E10" i="4" l="1"/>
  <c r="F11" i="4"/>
  <c r="AI36" i="4" l="1"/>
</calcChain>
</file>

<file path=xl/comments1.xml><?xml version="1.0" encoding="utf-8"?>
<comments xmlns="http://schemas.openxmlformats.org/spreadsheetml/2006/main">
  <authors>
    <author>Денисова Ирина Николаевна</author>
  </authors>
  <commentList>
    <comment ref="L9" authorId="0" shapeId="0">
      <text>
        <r>
          <rPr>
            <b/>
            <sz val="22"/>
            <color indexed="81"/>
            <rFont val="Tahoma"/>
            <family val="2"/>
            <charset val="204"/>
          </rPr>
          <t>Денисова Ирина Николаевна:</t>
        </r>
        <r>
          <rPr>
            <sz val="22"/>
            <color indexed="81"/>
            <rFont val="Tahoma"/>
            <family val="2"/>
            <charset val="204"/>
          </rPr>
          <t xml:space="preserve">
помещения (без зданий) и земельные участки</t>
        </r>
      </text>
    </comment>
  </commentList>
</comments>
</file>

<file path=xl/sharedStrings.xml><?xml version="1.0" encoding="utf-8"?>
<sst xmlns="http://schemas.openxmlformats.org/spreadsheetml/2006/main" count="69" uniqueCount="46">
  <si>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</si>
  <si>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</si>
  <si>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</si>
  <si>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</si>
  <si>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</si>
  <si>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</si>
  <si>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</si>
  <si>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</si>
  <si>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2020 год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</si>
  <si>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</si>
  <si>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</si>
  <si>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</si>
  <si>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</si>
  <si>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</si>
  <si>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</si>
  <si>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</si>
  <si>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</si>
  <si>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</si>
  <si>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</si>
  <si>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</si>
  <si>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</si>
  <si>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</si>
  <si>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</si>
  <si>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</si>
  <si>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</si>
  <si>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</si>
  <si>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</si>
  <si>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</si>
  <si>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</si>
  <si>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</si>
  <si>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</si>
  <si>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</si>
  <si>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</si>
  <si>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</si>
  <si>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</si>
  <si>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</si>
  <si>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2025 год</t>
  </si>
  <si>
    <t>100
(30 объектов)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</si>
  <si>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</si>
  <si>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</si>
  <si>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Доля пустующего муниципального жилья в общем объеме муниципального жилья в МКД</t>
  </si>
  <si>
    <t>Реестр пустующих жилых помещений МО город Норильск и реестр муниципальных жилых помещений</t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</si>
  <si>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</si>
  <si>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</si>
  <si>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166
(83 объектов)</t>
  </si>
  <si>
    <t>Приложение № 2                                                      
к постановлению Администрации города Норильска 
от 19.05.2023 №190     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</si>
</sst>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color indexed="81"/>
      <name val="Tahoma"/>
      <family val="2"/>
      <charset val="204"/>
    </font>
    <font>
      <sz val="22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9</xdr:row>
      <xdr:rowOff>85724</xdr:rowOff>
    </xdr:from>
    <xdr:to>
      <xdr:col>11</xdr:col>
      <xdr:colOff>4400550</xdr:colOff>
      <xdr:row>9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36"/>
  <sheetViews>
    <sheetView tabSelected="1" view="pageBreakPreview" zoomScale="40" zoomScaleNormal="70" zoomScaleSheetLayoutView="40" workbookViewId="0">
      <selection activeCell="M2" sqref="M2:N2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4" width="16.44140625" style="1" customWidth="1"/>
    <col min="5" max="5" width="15.332031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5" style="4" customWidth="1"/>
    <col min="16" max="19" width="9.109375" style="4"/>
    <col min="20" max="16384" width="9.109375" style="1"/>
  </cols>
  <sheetData>
    <row r="1" spans="1:21" x14ac:dyDescent="0.3">
      <c r="D1" s="2"/>
      <c r="E1" s="2"/>
      <c r="F1" s="2"/>
      <c r="G1" s="2"/>
      <c r="K1" s="3"/>
      <c r="L1" s="3"/>
      <c r="M1" s="3"/>
      <c r="N1" s="3"/>
    </row>
    <row r="2" spans="1:21" ht="216" customHeight="1" x14ac:dyDescent="0.3">
      <c r="C2" s="20"/>
      <c r="D2" s="20"/>
      <c r="E2" s="20"/>
      <c r="F2" s="20"/>
      <c r="G2" s="20"/>
      <c r="K2" s="5"/>
      <c r="L2" s="5"/>
      <c r="M2" s="19" t="s">
        <v>45</v>
      </c>
      <c r="N2" s="19"/>
    </row>
    <row r="3" spans="1:21" ht="33.75" customHeight="1" x14ac:dyDescent="0.3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21" x14ac:dyDescent="0.3">
      <c r="B4" s="20"/>
      <c r="C4" s="20"/>
      <c r="D4" s="20"/>
      <c r="E4" s="20"/>
      <c r="F4" s="20"/>
      <c r="G4" s="20"/>
    </row>
    <row r="5" spans="1:21" s="7" customFormat="1" ht="69.75" customHeight="1" x14ac:dyDescent="0.3">
      <c r="A5" s="22" t="s">
        <v>0</v>
      </c>
      <c r="B5" s="22" t="s">
        <v>1</v>
      </c>
      <c r="C5" s="22" t="s">
        <v>2</v>
      </c>
      <c r="D5" s="23" t="s">
        <v>3</v>
      </c>
      <c r="E5" s="24"/>
      <c r="F5" s="24"/>
      <c r="G5" s="25"/>
      <c r="H5" s="23" t="s">
        <v>4</v>
      </c>
      <c r="I5" s="24"/>
      <c r="J5" s="25"/>
      <c r="K5" s="22" t="s">
        <v>24</v>
      </c>
      <c r="L5" s="22" t="s">
        <v>5</v>
      </c>
      <c r="M5" s="26" t="s">
        <v>6</v>
      </c>
      <c r="N5" s="22" t="s">
        <v>7</v>
      </c>
      <c r="O5" s="6"/>
      <c r="P5" s="6"/>
      <c r="Q5" s="6"/>
      <c r="R5" s="6"/>
      <c r="S5" s="6"/>
      <c r="T5" s="6"/>
      <c r="U5" s="6"/>
    </row>
    <row r="6" spans="1:21" s="7" customFormat="1" ht="36" customHeight="1" x14ac:dyDescent="0.3">
      <c r="A6" s="27"/>
      <c r="B6" s="27"/>
      <c r="C6" s="27"/>
      <c r="D6" s="28" t="s">
        <v>8</v>
      </c>
      <c r="E6" s="13" t="s">
        <v>21</v>
      </c>
      <c r="F6" s="23" t="s">
        <v>22</v>
      </c>
      <c r="G6" s="25"/>
      <c r="H6" s="13" t="s">
        <v>25</v>
      </c>
      <c r="I6" s="13" t="s">
        <v>28</v>
      </c>
      <c r="J6" s="13" t="s">
        <v>36</v>
      </c>
      <c r="K6" s="27"/>
      <c r="L6" s="27"/>
      <c r="M6" s="29"/>
      <c r="N6" s="27"/>
      <c r="O6" s="6"/>
      <c r="P6" s="6"/>
      <c r="Q6" s="6"/>
      <c r="R6" s="6"/>
      <c r="S6" s="6"/>
      <c r="T6" s="6"/>
      <c r="U6" s="6"/>
    </row>
    <row r="7" spans="1:21" s="7" customFormat="1" ht="24" customHeight="1" x14ac:dyDescent="0.3">
      <c r="A7" s="27"/>
      <c r="B7" s="27"/>
      <c r="C7" s="27"/>
      <c r="D7" s="30" t="s">
        <v>9</v>
      </c>
      <c r="E7" s="31"/>
      <c r="F7" s="28" t="s">
        <v>10</v>
      </c>
      <c r="G7" s="32" t="s">
        <v>9</v>
      </c>
      <c r="H7" s="30" t="s">
        <v>10</v>
      </c>
      <c r="I7" s="31"/>
      <c r="J7" s="33"/>
      <c r="K7" s="27"/>
      <c r="L7" s="27"/>
      <c r="M7" s="34"/>
      <c r="N7" s="27"/>
      <c r="O7" s="6"/>
      <c r="P7" s="6"/>
      <c r="Q7" s="6"/>
      <c r="R7" s="6"/>
      <c r="S7" s="6"/>
      <c r="T7" s="6"/>
      <c r="U7" s="6"/>
    </row>
    <row r="8" spans="1:21" ht="28.5" customHeight="1" x14ac:dyDescent="0.3">
      <c r="A8" s="8"/>
      <c r="B8" s="35" t="s">
        <v>11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21" ht="195.75" customHeight="1" x14ac:dyDescent="0.3">
      <c r="A9" s="13">
        <v>1</v>
      </c>
      <c r="B9" s="12" t="s">
        <v>31</v>
      </c>
      <c r="C9" s="14" t="s">
        <v>12</v>
      </c>
      <c r="D9" s="15" t="s">
        <v>29</v>
      </c>
      <c r="E9" s="15" t="s">
        <v>29</v>
      </c>
      <c r="F9" s="16" t="s">
        <v>32</v>
      </c>
      <c r="G9" s="16" t="s">
        <v>44</v>
      </c>
      <c r="H9" s="16" t="s">
        <v>37</v>
      </c>
      <c r="I9" s="16" t="s">
        <v>37</v>
      </c>
      <c r="J9" s="16" t="s">
        <v>37</v>
      </c>
      <c r="K9" s="16">
        <v>0.1</v>
      </c>
      <c r="L9" s="15" t="s">
        <v>39</v>
      </c>
      <c r="M9" s="15" t="s">
        <v>30</v>
      </c>
      <c r="N9" s="15" t="s">
        <v>13</v>
      </c>
    </row>
    <row r="10" spans="1:21" ht="181.5" customHeight="1" x14ac:dyDescent="0.3">
      <c r="A10" s="13">
        <v>2</v>
      </c>
      <c r="B10" s="12" t="s">
        <v>14</v>
      </c>
      <c r="C10" s="14" t="s">
        <v>12</v>
      </c>
      <c r="D10" s="16">
        <v>113.1</v>
      </c>
      <c r="E10" s="17">
        <f>1030047.479/953438.5*100</f>
        <v>108.03502050735312</v>
      </c>
      <c r="F10" s="16">
        <v>100</v>
      </c>
      <c r="G10" s="16">
        <f>(1196359173.4/1051939600)*100</f>
        <v>113.72888456713675</v>
      </c>
      <c r="H10" s="16">
        <v>100</v>
      </c>
      <c r="I10" s="16">
        <v>100</v>
      </c>
      <c r="J10" s="16">
        <v>100</v>
      </c>
      <c r="K10" s="16">
        <v>0.4</v>
      </c>
      <c r="L10" s="15" t="s">
        <v>38</v>
      </c>
      <c r="M10" s="15" t="s">
        <v>15</v>
      </c>
      <c r="N10" s="15" t="s">
        <v>13</v>
      </c>
    </row>
    <row r="11" spans="1:21" ht="111" customHeight="1" x14ac:dyDescent="0.3">
      <c r="A11" s="13">
        <v>3</v>
      </c>
      <c r="B11" s="12" t="s">
        <v>33</v>
      </c>
      <c r="C11" s="14" t="s">
        <v>12</v>
      </c>
      <c r="D11" s="17" t="s">
        <v>29</v>
      </c>
      <c r="E11" s="17" t="s">
        <v>29</v>
      </c>
      <c r="F11" s="17">
        <f>21761.5/173518.63*100</f>
        <v>12.541304642619641</v>
      </c>
      <c r="G11" s="17">
        <f>(10250.15/188060.51)*100</f>
        <v>5.4504531546787787</v>
      </c>
      <c r="H11" s="17">
        <f>((7911.3+5660.6)/(168529.45+5660.6))*100</f>
        <v>7.7914324038600364</v>
      </c>
      <c r="I11" s="17">
        <f t="shared" ref="I11:J11" si="0">((7911.3+5660.6)/(168529.45+5660.6))*100</f>
        <v>7.7914324038600364</v>
      </c>
      <c r="J11" s="17">
        <f t="shared" si="0"/>
        <v>7.7914324038600364</v>
      </c>
      <c r="K11" s="14">
        <v>0.1</v>
      </c>
      <c r="L11" s="15" t="s">
        <v>42</v>
      </c>
      <c r="M11" s="15" t="s">
        <v>16</v>
      </c>
      <c r="N11" s="15" t="s">
        <v>17</v>
      </c>
    </row>
    <row r="12" spans="1:21" ht="141" customHeight="1" x14ac:dyDescent="0.3">
      <c r="A12" s="13">
        <v>4</v>
      </c>
      <c r="B12" s="12" t="s">
        <v>40</v>
      </c>
      <c r="C12" s="14" t="s">
        <v>12</v>
      </c>
      <c r="D12" s="17" t="s">
        <v>29</v>
      </c>
      <c r="E12" s="17" t="s">
        <v>29</v>
      </c>
      <c r="F12" s="17" t="s">
        <v>29</v>
      </c>
      <c r="G12" s="17" t="s">
        <v>29</v>
      </c>
      <c r="H12" s="17">
        <f>115354.33/594404.22*100</f>
        <v>19.406714508184347</v>
      </c>
      <c r="I12" s="17">
        <f t="shared" ref="I12:J12" si="1">115354.33/594404.22*100</f>
        <v>19.406714508184347</v>
      </c>
      <c r="J12" s="17">
        <f t="shared" si="1"/>
        <v>19.406714508184347</v>
      </c>
      <c r="K12" s="14">
        <v>0.1</v>
      </c>
      <c r="L12" s="15" t="s">
        <v>43</v>
      </c>
      <c r="M12" s="15" t="s">
        <v>41</v>
      </c>
      <c r="N12" s="15" t="s">
        <v>17</v>
      </c>
    </row>
    <row r="13" spans="1:21" ht="158.25" customHeight="1" x14ac:dyDescent="0.3">
      <c r="A13" s="13">
        <v>5</v>
      </c>
      <c r="B13" s="12" t="s">
        <v>18</v>
      </c>
      <c r="C13" s="14" t="s">
        <v>12</v>
      </c>
      <c r="D13" s="16">
        <v>100</v>
      </c>
      <c r="E13" s="16">
        <v>100</v>
      </c>
      <c r="F13" s="16">
        <v>100</v>
      </c>
      <c r="G13" s="16">
        <v>100</v>
      </c>
      <c r="H13" s="16">
        <v>100</v>
      </c>
      <c r="I13" s="16">
        <v>100</v>
      </c>
      <c r="J13" s="16">
        <v>100</v>
      </c>
      <c r="K13" s="16">
        <v>0.2</v>
      </c>
      <c r="L13" s="15" t="s">
        <v>19</v>
      </c>
      <c r="M13" s="15" t="s">
        <v>20</v>
      </c>
      <c r="N13" s="15" t="s">
        <v>17</v>
      </c>
    </row>
    <row r="14" spans="1:21" ht="204.75" customHeight="1" x14ac:dyDescent="0.3">
      <c r="A14" s="13">
        <v>6</v>
      </c>
      <c r="B14" s="12" t="s">
        <v>27</v>
      </c>
      <c r="C14" s="14" t="s">
        <v>12</v>
      </c>
      <c r="D14" s="15" t="s">
        <v>29</v>
      </c>
      <c r="E14" s="15" t="s">
        <v>29</v>
      </c>
      <c r="F14" s="16">
        <v>100</v>
      </c>
      <c r="G14" s="16">
        <v>100</v>
      </c>
      <c r="H14" s="16">
        <v>100</v>
      </c>
      <c r="I14" s="16" t="s">
        <v>29</v>
      </c>
      <c r="J14" s="16" t="s">
        <v>29</v>
      </c>
      <c r="K14" s="16">
        <v>0.1</v>
      </c>
      <c r="L14" s="15" t="s">
        <v>35</v>
      </c>
      <c r="M14" s="15" t="s">
        <v>34</v>
      </c>
      <c r="N14" s="15" t="s">
        <v>26</v>
      </c>
    </row>
    <row r="15" spans="1:21" ht="150" customHeight="1" x14ac:dyDescent="0.3">
      <c r="A15" s="8"/>
      <c r="L15" s="1"/>
      <c r="M15" s="1"/>
      <c r="N15" s="1"/>
    </row>
    <row r="18" spans="1:21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8"/>
      <c r="M18" s="18"/>
      <c r="T18" s="1"/>
      <c r="U18" s="1"/>
    </row>
    <row r="19" spans="1:21" ht="16.8" x14ac:dyDescent="0.3">
      <c r="D19" s="10"/>
      <c r="E19" s="11"/>
      <c r="F19" s="4"/>
      <c r="G19" s="11"/>
      <c r="H19" s="11"/>
    </row>
    <row r="21" spans="1:21" x14ac:dyDescent="0.3">
      <c r="I21" s="9"/>
      <c r="J21" s="9"/>
    </row>
    <row r="36" spans="35:35" x14ac:dyDescent="0.3">
      <c r="AI36" s="1" t="str">
        <f>IF(AE36=0," ",IF(AE36=1,AK36,IF(AE36=2,AK36-1,IF(AE36=3,AK36-2,IF(AE36=4,AK36-3)))))</f>
        <v xml:space="preserve"> </v>
      </c>
    </row>
  </sheetData>
  <mergeCells count="15">
    <mergeCell ref="M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2023-04-11T05:42:50Z</cp:lastPrinted>
  <dcterms:created xsi:type="dcterms:W3CDTF">2018-06-07T08:26:22Z</dcterms:created>
  <dcterms:modified xsi:type="dcterms:W3CDTF">2023-05-19T03:50:05Z</dcterms:modified>
</cp:coreProperties>
</file>