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4" sheetId="1" r:id="rId1"/>
  </sheets>
  <definedNames>
    <definedName name="_xlnm.Print_Area" localSheetId="0">'Прил 4'!$A$1:$I$80</definedName>
  </definedNames>
  <calcPr calcId="152511"/>
</workbook>
</file>

<file path=xl/calcChain.xml><?xml version="1.0" encoding="utf-8"?>
<calcChain xmlns="http://schemas.openxmlformats.org/spreadsheetml/2006/main">
  <c r="J64" i="1" l="1"/>
  <c r="G78" i="1"/>
  <c r="G76" i="1"/>
  <c r="H78" i="1"/>
  <c r="H76" i="1"/>
  <c r="H74" i="1"/>
  <c r="G74" i="1" s="1"/>
  <c r="H72" i="1"/>
  <c r="G72" i="1" s="1"/>
  <c r="H70" i="1"/>
  <c r="G70" i="1" s="1"/>
  <c r="G80" i="1" l="1"/>
  <c r="H80" i="1"/>
  <c r="H67" i="1"/>
  <c r="H65" i="1"/>
  <c r="H62" i="1"/>
  <c r="G62" i="1"/>
  <c r="H61" i="1"/>
  <c r="H59" i="1"/>
  <c r="H57" i="1"/>
  <c r="H55" i="1"/>
  <c r="H52" i="1"/>
  <c r="H48" i="1"/>
  <c r="G48" i="1"/>
  <c r="F48" i="1"/>
  <c r="H47" i="1"/>
  <c r="G46" i="1"/>
  <c r="H45" i="1"/>
  <c r="H43" i="1"/>
  <c r="H39" i="1"/>
  <c r="H37" i="1"/>
  <c r="H35" i="1"/>
  <c r="H33" i="1"/>
  <c r="H28" i="1"/>
  <c r="H27" i="1"/>
  <c r="G26" i="1"/>
  <c r="H8" i="1" l="1"/>
  <c r="I56" i="1"/>
  <c r="I48" i="1"/>
  <c r="H24" i="1"/>
  <c r="G22" i="1"/>
  <c r="G20" i="1"/>
  <c r="G18" i="1"/>
  <c r="G16" i="1"/>
  <c r="G14" i="1"/>
  <c r="G12" i="1"/>
  <c r="G24" i="1" l="1"/>
</calcChain>
</file>

<file path=xl/sharedStrings.xml><?xml version="1.0" encoding="utf-8"?>
<sst xmlns="http://schemas.openxmlformats.org/spreadsheetml/2006/main" count="292" uniqueCount="52">
  <si>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</si>
  <si>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</si>
  <si>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</si>
  <si>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</si>
  <si>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</si>
  <si>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</si>
  <si>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</si>
  <si>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</si>
  <si>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</si>
  <si>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</si>
  <si>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</si>
  <si>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</si>
  <si>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</si>
  <si>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</si>
  <si>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</si>
  <si>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</si>
  <si>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</si>
  <si>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</si>
  <si>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ПСД, СМР</t>
  </si>
  <si>
    <t>ул. Космонавтов, д. 31</t>
  </si>
  <si>
    <t>К-69</t>
  </si>
  <si>
    <t>Приложение № 1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</si>
  <si>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</si>
  <si>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</si>
  <si>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</si>
  <si>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</si>
  <si>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</si>
  <si>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</si>
  <si>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</si>
  <si>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</si>
  <si>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</si>
  <si>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</si>
  <si>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</si>
  <si>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</si>
  <si>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</si>
  <si>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</si>
  <si>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</si>
  <si>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</si>
  <si>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МБ</t>
  </si>
  <si>
    <t>2025 год</t>
  </si>
  <si>
    <t>ул. Б. Хмельницкого, д. 21</t>
  </si>
  <si>
    <t>ул. Бауманская, д. 30</t>
  </si>
  <si>
    <t>2022-2026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</si>
  <si>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ул. Космонавтов, д. 15</t>
  </si>
  <si>
    <t>ул. Космонавтов, д. 29</t>
  </si>
  <si>
    <t>ул. Космонавтов, д. 43</t>
  </si>
  <si>
    <t>2026 год</t>
  </si>
  <si>
    <t>ул. Талнахская, д. 77</t>
  </si>
  <si>
    <t>ул. Талнахская, д. 79</t>
  </si>
  <si>
    <t>ул. Орджоникидзе, д. 10</t>
  </si>
  <si>
    <t>ул. Орджоникидзе, д. 7</t>
  </si>
  <si>
    <t>ул. Орджоникидзе,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</si>
</sst>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2"/>
    </font>
    <font>
      <b/>
      <sz val="12"/>
      <name val="Times New Roman"/>
      <family val="1"/>
      <charset val="204"/>
    </font>
    <font>
      <sz val="12"/>
      <name val="Calibri"/>
      <family val="2"/>
    </font>
    <font>
      <sz val="12"/>
      <color theme="1"/>
      <name val="Calibri"/>
      <family val="2"/>
      <scheme val="minor"/>
    </font>
    <font>
      <i/>
      <sz val="12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2"/>
    </font>
    <font>
      <b/>
      <sz val="12"/>
      <name val="Calibri"/>
      <family val="2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2" fillId="2" borderId="0" xfId="1" applyFont="1" applyFill="1" applyAlignment="1">
      <alignment vertical="center" wrapText="1"/>
    </xf>
    <xf numFmtId="164" fontId="3" fillId="0" borderId="0" xfId="0" applyNumberFormat="1" applyFont="1"/>
    <xf numFmtId="4" fontId="3" fillId="0" borderId="0" xfId="0" applyNumberFormat="1" applyFont="1"/>
    <xf numFmtId="0" fontId="6" fillId="0" borderId="1" xfId="0" applyFont="1" applyBorder="1" applyAlignment="1">
      <alignment horizontal="center"/>
    </xf>
    <xf numFmtId="0" fontId="2" fillId="2" borderId="0" xfId="1" applyFont="1" applyFill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view="pageBreakPreview" topLeftCell="A13" zoomScaleNormal="100" zoomScaleSheetLayoutView="100" workbookViewId="0">
      <selection activeCell="A7" sqref="A7:H80"/>
    </sheetView>
  </sheetViews>
  <sheetFormatPr defaultColWidth="9.109375" defaultRowHeight="13.8" x14ac:dyDescent="0.25"/>
  <cols>
    <col min="1" max="1" width="4.88671875" style="1" customWidth="1"/>
    <col min="2" max="2" width="35.88671875" style="1" customWidth="1"/>
    <col min="3" max="3" width="13.5546875" style="1" customWidth="1"/>
    <col min="4" max="4" width="10.88671875" style="1" customWidth="1"/>
    <col min="5" max="5" width="13" style="1" customWidth="1"/>
    <col min="6" max="6" width="8.88671875" style="1" customWidth="1"/>
    <col min="7" max="7" width="14.44140625" style="1" customWidth="1"/>
    <col min="8" max="8" width="17" style="1" customWidth="1"/>
    <col min="9" max="9" width="14.88671875" style="1" hidden="1" customWidth="1"/>
    <col min="10" max="16384" width="9.109375" style="1"/>
  </cols>
  <sheetData>
    <row r="1" spans="1:9" ht="69.75" customHeight="1" x14ac:dyDescent="0.25">
      <c r="D1" s="5"/>
      <c r="E1" s="9" t="s">
        <v>21</v>
      </c>
      <c r="F1" s="9"/>
      <c r="G1" s="9"/>
      <c r="H1" s="9"/>
    </row>
    <row r="2" spans="1:9" ht="9" customHeight="1" x14ac:dyDescent="0.25"/>
    <row r="3" spans="1:9" x14ac:dyDescent="0.25">
      <c r="A3" s="11" t="s">
        <v>0</v>
      </c>
      <c r="B3" s="11"/>
      <c r="C3" s="11"/>
      <c r="D3" s="11"/>
      <c r="E3" s="11"/>
      <c r="F3" s="11"/>
      <c r="G3" s="11"/>
      <c r="H3" s="11"/>
    </row>
    <row r="4" spans="1:9" x14ac:dyDescent="0.25">
      <c r="A4" s="11" t="s">
        <v>1</v>
      </c>
      <c r="B4" s="11"/>
      <c r="C4" s="11"/>
      <c r="D4" s="11"/>
      <c r="E4" s="11"/>
      <c r="F4" s="11"/>
      <c r="G4" s="11"/>
      <c r="H4" s="11"/>
    </row>
    <row r="5" spans="1:9" x14ac:dyDescent="0.25">
      <c r="A5" s="11" t="s">
        <v>2</v>
      </c>
      <c r="B5" s="11"/>
      <c r="C5" s="11"/>
      <c r="D5" s="11"/>
      <c r="E5" s="11"/>
      <c r="F5" s="11"/>
      <c r="G5" s="11"/>
      <c r="H5" s="11"/>
    </row>
    <row r="6" spans="1:9" ht="3.75" customHeight="1" x14ac:dyDescent="0.25">
      <c r="A6" s="2"/>
    </row>
    <row r="7" spans="1:9" ht="47.25" customHeight="1" x14ac:dyDescent="0.3">
      <c r="A7" s="12" t="s">
        <v>22</v>
      </c>
      <c r="B7" s="12" t="s">
        <v>3</v>
      </c>
      <c r="C7" s="12" t="s">
        <v>23</v>
      </c>
      <c r="D7" s="12" t="s">
        <v>24</v>
      </c>
      <c r="E7" s="12" t="s">
        <v>25</v>
      </c>
      <c r="F7" s="12" t="s">
        <v>26</v>
      </c>
      <c r="G7" s="12" t="s">
        <v>27</v>
      </c>
      <c r="H7" s="12" t="s">
        <v>28</v>
      </c>
      <c r="I7" s="3"/>
    </row>
    <row r="8" spans="1:9" ht="51" customHeight="1" x14ac:dyDescent="0.3">
      <c r="A8" s="13" t="s">
        <v>42</v>
      </c>
      <c r="B8" s="14" t="s">
        <v>29</v>
      </c>
      <c r="C8" s="14" t="s">
        <v>29</v>
      </c>
      <c r="D8" s="14" t="s">
        <v>29</v>
      </c>
      <c r="E8" s="14" t="s">
        <v>29</v>
      </c>
      <c r="F8" s="14" t="s">
        <v>29</v>
      </c>
      <c r="G8" s="15"/>
      <c r="H8" s="16">
        <f>H24+H28+H48+H62+H80</f>
        <v>830999.89999999991</v>
      </c>
      <c r="I8" s="3"/>
    </row>
    <row r="9" spans="1:9" ht="18" customHeight="1" x14ac:dyDescent="0.3">
      <c r="A9" s="10" t="s">
        <v>4</v>
      </c>
      <c r="B9" s="17"/>
      <c r="C9" s="17"/>
      <c r="D9" s="17"/>
      <c r="E9" s="17"/>
      <c r="F9" s="17"/>
      <c r="G9" s="17"/>
      <c r="H9" s="17"/>
      <c r="I9" s="3"/>
    </row>
    <row r="10" spans="1:9" ht="19.5" customHeight="1" x14ac:dyDescent="0.3">
      <c r="A10" s="8">
        <v>1</v>
      </c>
      <c r="B10" s="18" t="s">
        <v>41</v>
      </c>
      <c r="C10" s="8" t="s">
        <v>6</v>
      </c>
      <c r="D10" s="8">
        <v>84</v>
      </c>
      <c r="E10" s="8">
        <v>1980</v>
      </c>
      <c r="F10" s="8">
        <v>1</v>
      </c>
      <c r="G10" s="19">
        <v>119214.9</v>
      </c>
      <c r="H10" s="4">
        <v>119214.9</v>
      </c>
      <c r="I10" s="3"/>
    </row>
    <row r="11" spans="1:9" ht="30" customHeight="1" x14ac:dyDescent="0.3">
      <c r="A11" s="15" t="s">
        <v>29</v>
      </c>
      <c r="B11" s="20" t="s">
        <v>30</v>
      </c>
      <c r="C11" s="15" t="s">
        <v>29</v>
      </c>
      <c r="D11" s="15" t="s">
        <v>29</v>
      </c>
      <c r="E11" s="15" t="s">
        <v>29</v>
      </c>
      <c r="F11" s="15" t="s">
        <v>29</v>
      </c>
      <c r="G11" s="21"/>
      <c r="H11" s="22">
        <v>77474.8</v>
      </c>
      <c r="I11" s="3"/>
    </row>
    <row r="12" spans="1:9" ht="18.75" customHeight="1" x14ac:dyDescent="0.3">
      <c r="A12" s="8">
        <v>2</v>
      </c>
      <c r="B12" s="23" t="s">
        <v>31</v>
      </c>
      <c r="C12" s="8" t="s">
        <v>6</v>
      </c>
      <c r="D12" s="8">
        <v>84</v>
      </c>
      <c r="E12" s="8">
        <v>1986</v>
      </c>
      <c r="F12" s="8">
        <v>1</v>
      </c>
      <c r="G12" s="24">
        <f>H12</f>
        <v>76493</v>
      </c>
      <c r="H12" s="4">
        <v>76493</v>
      </c>
      <c r="I12" s="3"/>
    </row>
    <row r="13" spans="1:9" ht="31.2" x14ac:dyDescent="0.3">
      <c r="A13" s="15" t="s">
        <v>29</v>
      </c>
      <c r="B13" s="20" t="s">
        <v>30</v>
      </c>
      <c r="C13" s="15" t="s">
        <v>29</v>
      </c>
      <c r="D13" s="15" t="s">
        <v>29</v>
      </c>
      <c r="E13" s="15" t="s">
        <v>29</v>
      </c>
      <c r="F13" s="15" t="s">
        <v>29</v>
      </c>
      <c r="G13" s="25"/>
      <c r="H13" s="22">
        <v>76493</v>
      </c>
      <c r="I13" s="3"/>
    </row>
    <row r="14" spans="1:9" ht="15.6" x14ac:dyDescent="0.3">
      <c r="A14" s="8">
        <v>3</v>
      </c>
      <c r="B14" s="23" t="s">
        <v>7</v>
      </c>
      <c r="C14" s="8" t="s">
        <v>6</v>
      </c>
      <c r="D14" s="8">
        <v>84</v>
      </c>
      <c r="E14" s="8">
        <v>1981</v>
      </c>
      <c r="F14" s="8">
        <v>1</v>
      </c>
      <c r="G14" s="24">
        <f>H14</f>
        <v>118610.5</v>
      </c>
      <c r="H14" s="4">
        <v>118610.5</v>
      </c>
      <c r="I14" s="3"/>
    </row>
    <row r="15" spans="1:9" ht="31.2" x14ac:dyDescent="0.3">
      <c r="A15" s="15" t="s">
        <v>29</v>
      </c>
      <c r="B15" s="20" t="s">
        <v>32</v>
      </c>
      <c r="C15" s="15" t="s">
        <v>29</v>
      </c>
      <c r="D15" s="15" t="s">
        <v>29</v>
      </c>
      <c r="E15" s="15" t="s">
        <v>29</v>
      </c>
      <c r="F15" s="15" t="s">
        <v>29</v>
      </c>
      <c r="G15" s="25"/>
      <c r="H15" s="22">
        <v>118610.5</v>
      </c>
      <c r="I15" s="3"/>
    </row>
    <row r="16" spans="1:9" ht="16.5" customHeight="1" x14ac:dyDescent="0.3">
      <c r="A16" s="8">
        <v>4</v>
      </c>
      <c r="B16" s="26" t="s">
        <v>8</v>
      </c>
      <c r="C16" s="8" t="s">
        <v>9</v>
      </c>
      <c r="D16" s="8" t="s">
        <v>10</v>
      </c>
      <c r="E16" s="8">
        <v>1962</v>
      </c>
      <c r="F16" s="8" t="s">
        <v>29</v>
      </c>
      <c r="G16" s="24">
        <f>11026.6</f>
        <v>11026.6</v>
      </c>
      <c r="H16" s="4">
        <v>11026.6</v>
      </c>
      <c r="I16" s="3"/>
    </row>
    <row r="17" spans="1:9" ht="31.2" x14ac:dyDescent="0.3">
      <c r="A17" s="15" t="s">
        <v>29</v>
      </c>
      <c r="B17" s="20" t="s">
        <v>30</v>
      </c>
      <c r="C17" s="15" t="s">
        <v>29</v>
      </c>
      <c r="D17" s="15" t="s">
        <v>29</v>
      </c>
      <c r="E17" s="15" t="s">
        <v>29</v>
      </c>
      <c r="F17" s="15" t="s">
        <v>29</v>
      </c>
      <c r="G17" s="25"/>
      <c r="H17" s="22">
        <v>11026.6</v>
      </c>
      <c r="I17" s="3"/>
    </row>
    <row r="18" spans="1:9" ht="15.6" x14ac:dyDescent="0.3">
      <c r="A18" s="8">
        <v>5</v>
      </c>
      <c r="B18" s="23" t="s">
        <v>11</v>
      </c>
      <c r="C18" s="8" t="s">
        <v>9</v>
      </c>
      <c r="D18" s="8" t="s">
        <v>10</v>
      </c>
      <c r="E18" s="8">
        <v>1961</v>
      </c>
      <c r="F18" s="8" t="s">
        <v>29</v>
      </c>
      <c r="G18" s="24">
        <f>H18</f>
        <v>11136.7</v>
      </c>
      <c r="H18" s="4">
        <v>11136.7</v>
      </c>
      <c r="I18" s="3"/>
    </row>
    <row r="19" spans="1:9" ht="31.2" x14ac:dyDescent="0.3">
      <c r="A19" s="15" t="s">
        <v>29</v>
      </c>
      <c r="B19" s="20" t="s">
        <v>32</v>
      </c>
      <c r="C19" s="15" t="s">
        <v>29</v>
      </c>
      <c r="D19" s="15" t="s">
        <v>29</v>
      </c>
      <c r="E19" s="15" t="s">
        <v>29</v>
      </c>
      <c r="F19" s="15" t="s">
        <v>29</v>
      </c>
      <c r="G19" s="25"/>
      <c r="H19" s="22">
        <v>11136.7</v>
      </c>
      <c r="I19" s="3"/>
    </row>
    <row r="20" spans="1:9" ht="15" customHeight="1" x14ac:dyDescent="0.3">
      <c r="A20" s="8">
        <v>6</v>
      </c>
      <c r="B20" s="26" t="s">
        <v>12</v>
      </c>
      <c r="C20" s="8" t="s">
        <v>9</v>
      </c>
      <c r="D20" s="8" t="s">
        <v>10</v>
      </c>
      <c r="E20" s="8">
        <v>1962</v>
      </c>
      <c r="F20" s="8" t="s">
        <v>29</v>
      </c>
      <c r="G20" s="24">
        <f>H20</f>
        <v>11031.8</v>
      </c>
      <c r="H20" s="4">
        <v>11031.8</v>
      </c>
      <c r="I20" s="3"/>
    </row>
    <row r="21" spans="1:9" ht="31.2" x14ac:dyDescent="0.3">
      <c r="A21" s="15" t="s">
        <v>29</v>
      </c>
      <c r="B21" s="20" t="s">
        <v>30</v>
      </c>
      <c r="C21" s="15" t="s">
        <v>29</v>
      </c>
      <c r="D21" s="15" t="s">
        <v>29</v>
      </c>
      <c r="E21" s="15" t="s">
        <v>29</v>
      </c>
      <c r="F21" s="15" t="s">
        <v>29</v>
      </c>
      <c r="G21" s="25"/>
      <c r="H21" s="22">
        <v>11031.8</v>
      </c>
      <c r="I21" s="3"/>
    </row>
    <row r="22" spans="1:9" ht="15.6" x14ac:dyDescent="0.3">
      <c r="A22" s="15" t="s">
        <v>29</v>
      </c>
      <c r="B22" s="23" t="s">
        <v>13</v>
      </c>
      <c r="C22" s="8" t="s">
        <v>9</v>
      </c>
      <c r="D22" s="8" t="s">
        <v>10</v>
      </c>
      <c r="E22" s="8">
        <v>1963</v>
      </c>
      <c r="F22" s="15" t="s">
        <v>29</v>
      </c>
      <c r="G22" s="24">
        <f>H22</f>
        <v>11192.7</v>
      </c>
      <c r="H22" s="4">
        <v>11192.7</v>
      </c>
      <c r="I22" s="3"/>
    </row>
    <row r="23" spans="1:9" ht="31.2" x14ac:dyDescent="0.3">
      <c r="A23" s="8">
        <v>7</v>
      </c>
      <c r="B23" s="20" t="s">
        <v>30</v>
      </c>
      <c r="C23" s="15" t="s">
        <v>29</v>
      </c>
      <c r="D23" s="15" t="s">
        <v>29</v>
      </c>
      <c r="E23" s="15" t="s">
        <v>29</v>
      </c>
      <c r="F23" s="15" t="s">
        <v>29</v>
      </c>
      <c r="G23" s="25"/>
      <c r="H23" s="22">
        <v>11192.7</v>
      </c>
      <c r="I23" s="3"/>
    </row>
    <row r="24" spans="1:9" ht="15.6" x14ac:dyDescent="0.3">
      <c r="A24" s="15" t="s">
        <v>29</v>
      </c>
      <c r="B24" s="23" t="s">
        <v>14</v>
      </c>
      <c r="C24" s="15" t="s">
        <v>29</v>
      </c>
      <c r="D24" s="15" t="s">
        <v>29</v>
      </c>
      <c r="E24" s="15" t="s">
        <v>29</v>
      </c>
      <c r="F24" s="27">
        <v>3</v>
      </c>
      <c r="G24" s="28">
        <f>SUM(G10:G23)</f>
        <v>358706.2</v>
      </c>
      <c r="H24" s="4">
        <f>H10+H12+H14+H16+H18+H20+H22</f>
        <v>358706.2</v>
      </c>
      <c r="I24" s="3"/>
    </row>
    <row r="25" spans="1:9" ht="15.6" x14ac:dyDescent="0.3">
      <c r="A25" s="10" t="s">
        <v>15</v>
      </c>
      <c r="B25" s="14"/>
      <c r="C25" s="14"/>
      <c r="D25" s="14"/>
      <c r="E25" s="14"/>
      <c r="F25" s="14"/>
      <c r="G25" s="14"/>
      <c r="H25" s="14"/>
      <c r="I25" s="3"/>
    </row>
    <row r="26" spans="1:9" ht="16.5" customHeight="1" x14ac:dyDescent="0.3">
      <c r="A26" s="8">
        <v>8</v>
      </c>
      <c r="B26" s="18" t="s">
        <v>8</v>
      </c>
      <c r="C26" s="8" t="s">
        <v>6</v>
      </c>
      <c r="D26" s="8" t="s">
        <v>10</v>
      </c>
      <c r="E26" s="8">
        <v>1962</v>
      </c>
      <c r="F26" s="8">
        <v>1</v>
      </c>
      <c r="G26" s="29">
        <f>H26</f>
        <v>81200.399999999994</v>
      </c>
      <c r="H26" s="30">
        <v>81200.399999999994</v>
      </c>
      <c r="I26" s="3"/>
    </row>
    <row r="27" spans="1:9" ht="31.2" x14ac:dyDescent="0.3">
      <c r="A27" s="15" t="s">
        <v>29</v>
      </c>
      <c r="B27" s="20" t="s">
        <v>30</v>
      </c>
      <c r="C27" s="15" t="s">
        <v>29</v>
      </c>
      <c r="D27" s="15" t="s">
        <v>29</v>
      </c>
      <c r="E27" s="15" t="s">
        <v>29</v>
      </c>
      <c r="F27" s="15" t="s">
        <v>29</v>
      </c>
      <c r="G27" s="31"/>
      <c r="H27" s="32">
        <f>20766.7+18693.6</f>
        <v>39460.300000000003</v>
      </c>
      <c r="I27" s="3"/>
    </row>
    <row r="28" spans="1:9" ht="15.6" x14ac:dyDescent="0.3">
      <c r="A28" s="15" t="s">
        <v>29</v>
      </c>
      <c r="B28" s="23" t="s">
        <v>14</v>
      </c>
      <c r="C28" s="15" t="s">
        <v>29</v>
      </c>
      <c r="D28" s="15" t="s">
        <v>29</v>
      </c>
      <c r="E28" s="15" t="s">
        <v>29</v>
      </c>
      <c r="F28" s="33">
        <v>1</v>
      </c>
      <c r="G28" s="33"/>
      <c r="H28" s="4">
        <f>H26</f>
        <v>81200.399999999994</v>
      </c>
      <c r="I28" s="3"/>
    </row>
    <row r="29" spans="1:9" ht="15.6" x14ac:dyDescent="0.3">
      <c r="A29" s="10" t="s">
        <v>17</v>
      </c>
      <c r="B29" s="14"/>
      <c r="C29" s="14"/>
      <c r="D29" s="14"/>
      <c r="E29" s="14"/>
      <c r="F29" s="14"/>
      <c r="G29" s="14"/>
      <c r="H29" s="14"/>
      <c r="I29" s="3"/>
    </row>
    <row r="30" spans="1:9" ht="15.6" x14ac:dyDescent="0.3">
      <c r="A30" s="8">
        <v>9</v>
      </c>
      <c r="B30" s="23" t="s">
        <v>40</v>
      </c>
      <c r="C30" s="8" t="s">
        <v>6</v>
      </c>
      <c r="D30" s="8" t="s">
        <v>16</v>
      </c>
      <c r="E30" s="8">
        <v>1954</v>
      </c>
      <c r="F30" s="8">
        <v>1</v>
      </c>
      <c r="G30" s="24">
        <v>53665.2</v>
      </c>
      <c r="H30" s="4">
        <v>16099.6</v>
      </c>
      <c r="I30" s="3"/>
    </row>
    <row r="31" spans="1:9" ht="31.5" customHeight="1" x14ac:dyDescent="0.3">
      <c r="A31" s="15" t="s">
        <v>29</v>
      </c>
      <c r="B31" s="20" t="s">
        <v>30</v>
      </c>
      <c r="C31" s="15" t="s">
        <v>29</v>
      </c>
      <c r="D31" s="15" t="s">
        <v>29</v>
      </c>
      <c r="E31" s="15" t="s">
        <v>29</v>
      </c>
      <c r="F31" s="15" t="s">
        <v>29</v>
      </c>
      <c r="G31" s="25"/>
      <c r="H31" s="22">
        <v>16099.6</v>
      </c>
      <c r="I31" s="3"/>
    </row>
    <row r="32" spans="1:9" ht="15.6" x14ac:dyDescent="0.3">
      <c r="A32" s="8">
        <v>10</v>
      </c>
      <c r="B32" s="23" t="s">
        <v>11</v>
      </c>
      <c r="C32" s="8" t="s">
        <v>6</v>
      </c>
      <c r="D32" s="8" t="s">
        <v>10</v>
      </c>
      <c r="E32" s="8">
        <v>1961</v>
      </c>
      <c r="F32" s="8">
        <v>1</v>
      </c>
      <c r="G32" s="24">
        <v>91854.6</v>
      </c>
      <c r="H32" s="4">
        <v>27556.3</v>
      </c>
      <c r="I32" s="3"/>
    </row>
    <row r="33" spans="1:9" ht="30.75" customHeight="1" x14ac:dyDescent="0.3">
      <c r="A33" s="15" t="s">
        <v>29</v>
      </c>
      <c r="B33" s="20" t="s">
        <v>30</v>
      </c>
      <c r="C33" s="15" t="s">
        <v>29</v>
      </c>
      <c r="D33" s="15" t="s">
        <v>29</v>
      </c>
      <c r="E33" s="15" t="s">
        <v>29</v>
      </c>
      <c r="F33" s="15" t="s">
        <v>29</v>
      </c>
      <c r="G33" s="25"/>
      <c r="H33" s="22">
        <f>H32</f>
        <v>27556.3</v>
      </c>
      <c r="I33" s="3"/>
    </row>
    <row r="34" spans="1:9" ht="15.6" x14ac:dyDescent="0.3">
      <c r="A34" s="8">
        <v>11</v>
      </c>
      <c r="B34" s="23" t="s">
        <v>12</v>
      </c>
      <c r="C34" s="8" t="s">
        <v>6</v>
      </c>
      <c r="D34" s="8" t="s">
        <v>10</v>
      </c>
      <c r="E34" s="8">
        <v>1962</v>
      </c>
      <c r="F34" s="8">
        <v>1</v>
      </c>
      <c r="G34" s="24">
        <v>37104.199999999997</v>
      </c>
      <c r="H34" s="4">
        <v>7633.9</v>
      </c>
      <c r="I34" s="3"/>
    </row>
    <row r="35" spans="1:9" ht="30.75" customHeight="1" x14ac:dyDescent="0.3">
      <c r="A35" s="15" t="s">
        <v>29</v>
      </c>
      <c r="B35" s="20" t="s">
        <v>30</v>
      </c>
      <c r="C35" s="15" t="s">
        <v>29</v>
      </c>
      <c r="D35" s="15" t="s">
        <v>29</v>
      </c>
      <c r="E35" s="15" t="s">
        <v>29</v>
      </c>
      <c r="F35" s="15" t="s">
        <v>29</v>
      </c>
      <c r="G35" s="25"/>
      <c r="H35" s="22">
        <f>H34</f>
        <v>7633.9</v>
      </c>
      <c r="I35" s="3"/>
    </row>
    <row r="36" spans="1:9" ht="15.6" x14ac:dyDescent="0.3">
      <c r="A36" s="8">
        <v>12</v>
      </c>
      <c r="B36" s="23" t="s">
        <v>13</v>
      </c>
      <c r="C36" s="8" t="s">
        <v>6</v>
      </c>
      <c r="D36" s="8" t="s">
        <v>10</v>
      </c>
      <c r="E36" s="8">
        <v>1963</v>
      </c>
      <c r="F36" s="8">
        <v>1</v>
      </c>
      <c r="G36" s="24">
        <v>23026.3</v>
      </c>
      <c r="H36" s="4">
        <v>23026.3</v>
      </c>
      <c r="I36" s="3"/>
    </row>
    <row r="37" spans="1:9" ht="30.75" customHeight="1" x14ac:dyDescent="0.3">
      <c r="A37" s="15" t="s">
        <v>29</v>
      </c>
      <c r="B37" s="20" t="s">
        <v>30</v>
      </c>
      <c r="C37" s="15" t="s">
        <v>29</v>
      </c>
      <c r="D37" s="15" t="s">
        <v>29</v>
      </c>
      <c r="E37" s="15" t="s">
        <v>29</v>
      </c>
      <c r="F37" s="15" t="s">
        <v>29</v>
      </c>
      <c r="G37" s="25"/>
      <c r="H37" s="22">
        <f>H36</f>
        <v>23026.3</v>
      </c>
      <c r="I37" s="3"/>
    </row>
    <row r="38" spans="1:9" ht="15.6" x14ac:dyDescent="0.3">
      <c r="A38" s="8">
        <v>13</v>
      </c>
      <c r="B38" s="23" t="s">
        <v>33</v>
      </c>
      <c r="C38" s="8" t="s">
        <v>18</v>
      </c>
      <c r="D38" s="8">
        <v>84</v>
      </c>
      <c r="E38" s="8">
        <v>1981</v>
      </c>
      <c r="F38" s="8">
        <v>1</v>
      </c>
      <c r="G38" s="24">
        <v>74503.899999999994</v>
      </c>
      <c r="H38" s="4">
        <v>22351.200000000001</v>
      </c>
      <c r="I38" s="3"/>
    </row>
    <row r="39" spans="1:9" ht="30" customHeight="1" x14ac:dyDescent="0.3">
      <c r="A39" s="15"/>
      <c r="B39" s="20" t="s">
        <v>30</v>
      </c>
      <c r="C39" s="15"/>
      <c r="D39" s="15"/>
      <c r="E39" s="15"/>
      <c r="F39" s="15"/>
      <c r="G39" s="25"/>
      <c r="H39" s="22">
        <f>H38</f>
        <v>22351.200000000001</v>
      </c>
      <c r="I39" s="3"/>
    </row>
    <row r="40" spans="1:9" ht="15.6" x14ac:dyDescent="0.3">
      <c r="A40" s="8">
        <v>14</v>
      </c>
      <c r="B40" s="23" t="s">
        <v>19</v>
      </c>
      <c r="C40" s="23" t="s">
        <v>18</v>
      </c>
      <c r="D40" s="8" t="s">
        <v>20</v>
      </c>
      <c r="E40" s="8">
        <v>1981</v>
      </c>
      <c r="F40" s="8">
        <v>1</v>
      </c>
      <c r="G40" s="24">
        <v>92413.3</v>
      </c>
      <c r="H40" s="4">
        <v>27724</v>
      </c>
      <c r="I40" s="3"/>
    </row>
    <row r="41" spans="1:9" ht="30" customHeight="1" x14ac:dyDescent="0.3">
      <c r="A41" s="15" t="s">
        <v>29</v>
      </c>
      <c r="B41" s="20" t="s">
        <v>5</v>
      </c>
      <c r="C41" s="15" t="s">
        <v>29</v>
      </c>
      <c r="D41" s="15" t="s">
        <v>29</v>
      </c>
      <c r="E41" s="15" t="s">
        <v>29</v>
      </c>
      <c r="F41" s="15" t="s">
        <v>29</v>
      </c>
      <c r="G41" s="25"/>
      <c r="H41" s="22">
        <v>26724</v>
      </c>
      <c r="I41" s="3"/>
    </row>
    <row r="42" spans="1:9" ht="15.6" x14ac:dyDescent="0.3">
      <c r="A42" s="8">
        <v>15</v>
      </c>
      <c r="B42" s="23" t="s">
        <v>34</v>
      </c>
      <c r="C42" s="8" t="s">
        <v>9</v>
      </c>
      <c r="D42" s="8" t="s">
        <v>16</v>
      </c>
      <c r="E42" s="8">
        <v>1957</v>
      </c>
      <c r="F42" s="8"/>
      <c r="G42" s="24">
        <v>22198</v>
      </c>
      <c r="H42" s="4">
        <v>22198</v>
      </c>
      <c r="I42" s="3"/>
    </row>
    <row r="43" spans="1:9" ht="31.2" x14ac:dyDescent="0.3">
      <c r="A43" s="15" t="s">
        <v>29</v>
      </c>
      <c r="B43" s="20" t="s">
        <v>30</v>
      </c>
      <c r="C43" s="15" t="s">
        <v>29</v>
      </c>
      <c r="D43" s="15" t="s">
        <v>29</v>
      </c>
      <c r="E43" s="15" t="s">
        <v>29</v>
      </c>
      <c r="F43" s="15" t="s">
        <v>29</v>
      </c>
      <c r="G43" s="25"/>
      <c r="H43" s="22">
        <f>H42</f>
        <v>22198</v>
      </c>
      <c r="I43" s="3"/>
    </row>
    <row r="44" spans="1:9" ht="15.6" x14ac:dyDescent="0.3">
      <c r="A44" s="8">
        <v>16</v>
      </c>
      <c r="B44" s="23" t="s">
        <v>35</v>
      </c>
      <c r="C44" s="8" t="s">
        <v>9</v>
      </c>
      <c r="D44" s="8">
        <v>84</v>
      </c>
      <c r="E44" s="8">
        <v>1980</v>
      </c>
      <c r="F44" s="8"/>
      <c r="G44" s="24">
        <v>11099</v>
      </c>
      <c r="H44" s="4">
        <v>11099</v>
      </c>
      <c r="I44" s="3"/>
    </row>
    <row r="45" spans="1:9" ht="31.2" x14ac:dyDescent="0.3">
      <c r="A45" s="15" t="s">
        <v>29</v>
      </c>
      <c r="B45" s="20" t="s">
        <v>30</v>
      </c>
      <c r="C45" s="15" t="s">
        <v>29</v>
      </c>
      <c r="D45" s="15" t="s">
        <v>29</v>
      </c>
      <c r="E45" s="15" t="s">
        <v>29</v>
      </c>
      <c r="F45" s="15" t="s">
        <v>29</v>
      </c>
      <c r="G45" s="25"/>
      <c r="H45" s="22">
        <f>H44</f>
        <v>11099</v>
      </c>
      <c r="I45" s="3"/>
    </row>
    <row r="46" spans="1:9" ht="15.6" x14ac:dyDescent="0.3">
      <c r="A46" s="8">
        <v>17</v>
      </c>
      <c r="B46" s="20" t="s">
        <v>36</v>
      </c>
      <c r="C46" s="8" t="s">
        <v>9</v>
      </c>
      <c r="D46" s="8" t="s">
        <v>37</v>
      </c>
      <c r="E46" s="8">
        <v>1995</v>
      </c>
      <c r="F46" s="8"/>
      <c r="G46" s="24">
        <f>H46</f>
        <v>10184.200000000001</v>
      </c>
      <c r="H46" s="4">
        <v>10184.200000000001</v>
      </c>
      <c r="I46" s="3"/>
    </row>
    <row r="47" spans="1:9" ht="31.2" x14ac:dyDescent="0.3">
      <c r="A47" s="15" t="s">
        <v>29</v>
      </c>
      <c r="B47" s="20" t="s">
        <v>30</v>
      </c>
      <c r="C47" s="15" t="s">
        <v>29</v>
      </c>
      <c r="D47" s="15" t="s">
        <v>29</v>
      </c>
      <c r="E47" s="15" t="s">
        <v>29</v>
      </c>
      <c r="F47" s="15" t="s">
        <v>29</v>
      </c>
      <c r="G47" s="25"/>
      <c r="H47" s="22">
        <f>H46</f>
        <v>10184.200000000001</v>
      </c>
      <c r="I47" s="3" t="s">
        <v>38</v>
      </c>
    </row>
    <row r="48" spans="1:9" ht="15.6" x14ac:dyDescent="0.3">
      <c r="A48" s="15" t="s">
        <v>29</v>
      </c>
      <c r="B48" s="23" t="s">
        <v>14</v>
      </c>
      <c r="C48" s="15" t="s">
        <v>29</v>
      </c>
      <c r="D48" s="15" t="s">
        <v>29</v>
      </c>
      <c r="E48" s="15" t="s">
        <v>29</v>
      </c>
      <c r="F48" s="27">
        <f>SUM(F30:F47)</f>
        <v>6</v>
      </c>
      <c r="G48" s="28">
        <f>SUM(G30:G47)</f>
        <v>416048.69999999995</v>
      </c>
      <c r="H48" s="4">
        <f>H30+H32+H34+H36+H38+H40+H42+H44+H46</f>
        <v>167872.5</v>
      </c>
      <c r="I48" s="4">
        <f>H31+H33+H35+H37+H39+H41+H43+H45+H47</f>
        <v>166872.5</v>
      </c>
    </row>
    <row r="49" spans="1:10" ht="15.6" x14ac:dyDescent="0.3">
      <c r="A49" s="10" t="s">
        <v>39</v>
      </c>
      <c r="B49" s="14"/>
      <c r="C49" s="14"/>
      <c r="D49" s="14"/>
      <c r="E49" s="14"/>
      <c r="F49" s="14"/>
      <c r="G49" s="14"/>
      <c r="H49" s="14"/>
      <c r="I49" s="3"/>
    </row>
    <row r="50" spans="1:10" ht="15.6" x14ac:dyDescent="0.3">
      <c r="A50" s="34">
        <v>18</v>
      </c>
      <c r="B50" s="35" t="s">
        <v>34</v>
      </c>
      <c r="C50" s="34" t="s">
        <v>6</v>
      </c>
      <c r="D50" s="34" t="s">
        <v>16</v>
      </c>
      <c r="E50" s="34">
        <v>1957</v>
      </c>
      <c r="F50" s="34">
        <v>1</v>
      </c>
      <c r="G50" s="24">
        <v>108400.3</v>
      </c>
      <c r="H50" s="30">
        <v>15155</v>
      </c>
      <c r="I50" s="3"/>
    </row>
    <row r="51" spans="1:10" ht="31.2" x14ac:dyDescent="0.3">
      <c r="A51" s="36" t="s">
        <v>29</v>
      </c>
      <c r="B51" s="37" t="s">
        <v>30</v>
      </c>
      <c r="C51" s="36" t="s">
        <v>29</v>
      </c>
      <c r="D51" s="36" t="s">
        <v>29</v>
      </c>
      <c r="E51" s="36" t="s">
        <v>29</v>
      </c>
      <c r="F51" s="36" t="s">
        <v>29</v>
      </c>
      <c r="G51" s="25"/>
      <c r="H51" s="38">
        <v>15155</v>
      </c>
      <c r="I51" s="3"/>
    </row>
    <row r="52" spans="1:10" ht="15.6" x14ac:dyDescent="0.3">
      <c r="A52" s="34">
        <v>19</v>
      </c>
      <c r="B52" s="35" t="s">
        <v>35</v>
      </c>
      <c r="C52" s="34" t="s">
        <v>6</v>
      </c>
      <c r="D52" s="34">
        <v>84</v>
      </c>
      <c r="E52" s="34">
        <v>1980</v>
      </c>
      <c r="F52" s="34">
        <v>1</v>
      </c>
      <c r="G52" s="24">
        <v>77257.5</v>
      </c>
      <c r="H52" s="39">
        <f>11913.7+52000</f>
        <v>63913.7</v>
      </c>
      <c r="I52" s="3"/>
    </row>
    <row r="53" spans="1:10" ht="31.2" x14ac:dyDescent="0.3">
      <c r="A53" s="36" t="s">
        <v>29</v>
      </c>
      <c r="B53" s="37" t="s">
        <v>30</v>
      </c>
      <c r="C53" s="36" t="s">
        <v>29</v>
      </c>
      <c r="D53" s="36" t="s">
        <v>29</v>
      </c>
      <c r="E53" s="36" t="s">
        <v>29</v>
      </c>
      <c r="F53" s="36" t="s">
        <v>29</v>
      </c>
      <c r="G53" s="25"/>
      <c r="H53" s="38">
        <v>10913.7</v>
      </c>
      <c r="I53" s="3"/>
    </row>
    <row r="54" spans="1:10" ht="15.6" x14ac:dyDescent="0.3">
      <c r="A54" s="34">
        <v>20</v>
      </c>
      <c r="B54" s="40" t="s">
        <v>36</v>
      </c>
      <c r="C54" s="34" t="s">
        <v>6</v>
      </c>
      <c r="D54" s="34" t="s">
        <v>37</v>
      </c>
      <c r="E54" s="34">
        <v>1995</v>
      </c>
      <c r="F54" s="34">
        <v>1</v>
      </c>
      <c r="G54" s="24">
        <v>49163.9</v>
      </c>
      <c r="H54" s="30">
        <v>5601.4</v>
      </c>
      <c r="I54" s="3"/>
    </row>
    <row r="55" spans="1:10" ht="31.2" x14ac:dyDescent="0.3">
      <c r="A55" s="36" t="s">
        <v>29</v>
      </c>
      <c r="B55" s="37" t="s">
        <v>30</v>
      </c>
      <c r="C55" s="36" t="s">
        <v>29</v>
      </c>
      <c r="D55" s="36" t="s">
        <v>29</v>
      </c>
      <c r="E55" s="36" t="s">
        <v>29</v>
      </c>
      <c r="F55" s="36" t="s">
        <v>29</v>
      </c>
      <c r="G55" s="25"/>
      <c r="H55" s="38">
        <f>H54</f>
        <v>5601.4</v>
      </c>
      <c r="I55" s="3"/>
    </row>
    <row r="56" spans="1:10" ht="15.6" x14ac:dyDescent="0.3">
      <c r="A56" s="34">
        <v>21</v>
      </c>
      <c r="B56" s="40" t="s">
        <v>43</v>
      </c>
      <c r="C56" s="34" t="s">
        <v>9</v>
      </c>
      <c r="D56" s="34" t="s">
        <v>20</v>
      </c>
      <c r="E56" s="34">
        <v>1980</v>
      </c>
      <c r="F56" s="34"/>
      <c r="G56" s="24">
        <v>11587.4</v>
      </c>
      <c r="H56" s="30">
        <v>11587.4</v>
      </c>
      <c r="I56" s="4">
        <f>H51+H53+H55</f>
        <v>31670.1</v>
      </c>
    </row>
    <row r="57" spans="1:10" ht="31.2" x14ac:dyDescent="0.3">
      <c r="A57" s="36" t="s">
        <v>29</v>
      </c>
      <c r="B57" s="37" t="s">
        <v>30</v>
      </c>
      <c r="C57" s="36" t="s">
        <v>29</v>
      </c>
      <c r="D57" s="36" t="s">
        <v>29</v>
      </c>
      <c r="E57" s="36" t="s">
        <v>29</v>
      </c>
      <c r="F57" s="36" t="s">
        <v>29</v>
      </c>
      <c r="G57" s="25"/>
      <c r="H57" s="38">
        <f>H56</f>
        <v>11587.4</v>
      </c>
      <c r="I57" s="3"/>
    </row>
    <row r="58" spans="1:10" ht="15.6" x14ac:dyDescent="0.3">
      <c r="A58" s="34">
        <v>22</v>
      </c>
      <c r="B58" s="40" t="s">
        <v>44</v>
      </c>
      <c r="C58" s="34" t="s">
        <v>9</v>
      </c>
      <c r="D58" s="34">
        <v>84</v>
      </c>
      <c r="E58" s="34">
        <v>1980</v>
      </c>
      <c r="F58" s="34"/>
      <c r="G58" s="24">
        <v>11587.4</v>
      </c>
      <c r="H58" s="30">
        <v>11587.4</v>
      </c>
    </row>
    <row r="59" spans="1:10" ht="31.2" x14ac:dyDescent="0.3">
      <c r="A59" s="36" t="s">
        <v>29</v>
      </c>
      <c r="B59" s="37" t="s">
        <v>30</v>
      </c>
      <c r="C59" s="36" t="s">
        <v>29</v>
      </c>
      <c r="D59" s="36" t="s">
        <v>29</v>
      </c>
      <c r="E59" s="36" t="s">
        <v>29</v>
      </c>
      <c r="F59" s="36" t="s">
        <v>29</v>
      </c>
      <c r="G59" s="25"/>
      <c r="H59" s="38">
        <f>H58</f>
        <v>11587.4</v>
      </c>
    </row>
    <row r="60" spans="1:10" ht="15.6" x14ac:dyDescent="0.3">
      <c r="A60" s="34">
        <v>23</v>
      </c>
      <c r="B60" s="40" t="s">
        <v>45</v>
      </c>
      <c r="C60" s="34" t="s">
        <v>9</v>
      </c>
      <c r="D60" s="34">
        <v>84</v>
      </c>
      <c r="E60" s="34">
        <v>1981</v>
      </c>
      <c r="F60" s="34"/>
      <c r="G60" s="24">
        <v>5793.7</v>
      </c>
      <c r="H60" s="30">
        <v>5793.7</v>
      </c>
    </row>
    <row r="61" spans="1:10" ht="31.2" x14ac:dyDescent="0.3">
      <c r="A61" s="36" t="s">
        <v>29</v>
      </c>
      <c r="B61" s="37" t="s">
        <v>30</v>
      </c>
      <c r="C61" s="36" t="s">
        <v>29</v>
      </c>
      <c r="D61" s="36" t="s">
        <v>29</v>
      </c>
      <c r="E61" s="36" t="s">
        <v>29</v>
      </c>
      <c r="F61" s="36" t="s">
        <v>29</v>
      </c>
      <c r="G61" s="25"/>
      <c r="H61" s="38">
        <f>H60</f>
        <v>5793.7</v>
      </c>
    </row>
    <row r="62" spans="1:10" ht="15.6" x14ac:dyDescent="0.3">
      <c r="A62" s="36" t="s">
        <v>29</v>
      </c>
      <c r="B62" s="23" t="s">
        <v>14</v>
      </c>
      <c r="C62" s="36" t="s">
        <v>29</v>
      </c>
      <c r="D62" s="36" t="s">
        <v>29</v>
      </c>
      <c r="E62" s="36" t="s">
        <v>29</v>
      </c>
      <c r="F62" s="41">
        <v>3</v>
      </c>
      <c r="G62" s="42">
        <f>SUM(G50:G61)</f>
        <v>263790.19999999995</v>
      </c>
      <c r="H62" s="30">
        <f>H50+H52+H54+H56+H58+H60</f>
        <v>113638.59999999998</v>
      </c>
    </row>
    <row r="63" spans="1:10" ht="15.6" x14ac:dyDescent="0.3">
      <c r="A63" s="10" t="s">
        <v>46</v>
      </c>
      <c r="B63" s="14"/>
      <c r="C63" s="14"/>
      <c r="D63" s="14"/>
      <c r="E63" s="14"/>
      <c r="F63" s="14"/>
      <c r="G63" s="14"/>
      <c r="H63" s="14"/>
    </row>
    <row r="64" spans="1:10" ht="15.6" x14ac:dyDescent="0.3">
      <c r="A64" s="34">
        <v>24</v>
      </c>
      <c r="B64" s="40" t="s">
        <v>43</v>
      </c>
      <c r="C64" s="34" t="s">
        <v>6</v>
      </c>
      <c r="D64" s="34" t="s">
        <v>20</v>
      </c>
      <c r="E64" s="34">
        <v>1980</v>
      </c>
      <c r="F64" s="34">
        <v>1</v>
      </c>
      <c r="G64" s="24">
        <v>100917.6</v>
      </c>
      <c r="H64" s="30">
        <v>15917.6</v>
      </c>
      <c r="J64" s="6">
        <f>H64+H67+H69</f>
        <v>42056.3</v>
      </c>
    </row>
    <row r="65" spans="1:8" ht="31.2" x14ac:dyDescent="0.3">
      <c r="A65" s="36" t="s">
        <v>29</v>
      </c>
      <c r="B65" s="37" t="s">
        <v>30</v>
      </c>
      <c r="C65" s="36" t="s">
        <v>29</v>
      </c>
      <c r="D65" s="36" t="s">
        <v>29</v>
      </c>
      <c r="E65" s="36" t="s">
        <v>29</v>
      </c>
      <c r="F65" s="36" t="s">
        <v>29</v>
      </c>
      <c r="G65" s="25"/>
      <c r="H65" s="38">
        <f>H64</f>
        <v>15917.6</v>
      </c>
    </row>
    <row r="66" spans="1:8" ht="15.6" x14ac:dyDescent="0.3">
      <c r="A66" s="34">
        <v>25</v>
      </c>
      <c r="B66" s="40" t="s">
        <v>44</v>
      </c>
      <c r="C66" s="34" t="s">
        <v>6</v>
      </c>
      <c r="D66" s="34">
        <v>84</v>
      </c>
      <c r="E66" s="34">
        <v>1980</v>
      </c>
      <c r="F66" s="34">
        <v>1</v>
      </c>
      <c r="G66" s="24">
        <v>100917.6</v>
      </c>
      <c r="H66" s="39">
        <v>15917.6</v>
      </c>
    </row>
    <row r="67" spans="1:8" ht="31.2" x14ac:dyDescent="0.3">
      <c r="A67" s="36" t="s">
        <v>29</v>
      </c>
      <c r="B67" s="37" t="s">
        <v>30</v>
      </c>
      <c r="C67" s="36" t="s">
        <v>29</v>
      </c>
      <c r="D67" s="36" t="s">
        <v>29</v>
      </c>
      <c r="E67" s="36" t="s">
        <v>29</v>
      </c>
      <c r="F67" s="36" t="s">
        <v>29</v>
      </c>
      <c r="G67" s="25"/>
      <c r="H67" s="38">
        <f>H66</f>
        <v>15917.6</v>
      </c>
    </row>
    <row r="68" spans="1:8" ht="15.6" x14ac:dyDescent="0.3">
      <c r="A68" s="43">
        <v>26</v>
      </c>
      <c r="B68" s="40" t="s">
        <v>45</v>
      </c>
      <c r="C68" s="43" t="s">
        <v>6</v>
      </c>
      <c r="D68" s="43">
        <v>84</v>
      </c>
      <c r="E68" s="43">
        <v>1981</v>
      </c>
      <c r="F68" s="43">
        <v>1</v>
      </c>
      <c r="G68" s="19">
        <v>50458.8</v>
      </c>
      <c r="H68" s="30">
        <v>11221.1</v>
      </c>
    </row>
    <row r="69" spans="1:8" ht="31.2" x14ac:dyDescent="0.3">
      <c r="A69" s="44" t="s">
        <v>29</v>
      </c>
      <c r="B69" s="45" t="s">
        <v>30</v>
      </c>
      <c r="C69" s="44" t="s">
        <v>29</v>
      </c>
      <c r="D69" s="44" t="s">
        <v>29</v>
      </c>
      <c r="E69" s="44" t="s">
        <v>29</v>
      </c>
      <c r="F69" s="44" t="s">
        <v>29</v>
      </c>
      <c r="G69" s="46"/>
      <c r="H69" s="38">
        <v>10221.1</v>
      </c>
    </row>
    <row r="70" spans="1:8" ht="15.6" x14ac:dyDescent="0.3">
      <c r="A70" s="47">
        <v>27</v>
      </c>
      <c r="B70" s="40" t="s">
        <v>47</v>
      </c>
      <c r="C70" s="34" t="s">
        <v>9</v>
      </c>
      <c r="D70" s="8" t="s">
        <v>10</v>
      </c>
      <c r="E70" s="43">
        <v>1965</v>
      </c>
      <c r="F70" s="44"/>
      <c r="G70" s="48">
        <f>H70</f>
        <v>11087.6</v>
      </c>
      <c r="H70" s="30">
        <f>H71</f>
        <v>11087.6</v>
      </c>
    </row>
    <row r="71" spans="1:8" ht="31.2" x14ac:dyDescent="0.3">
      <c r="A71" s="47"/>
      <c r="B71" s="45" t="s">
        <v>30</v>
      </c>
      <c r="C71" s="44"/>
      <c r="D71" s="44"/>
      <c r="E71" s="44"/>
      <c r="F71" s="44"/>
      <c r="G71" s="49"/>
      <c r="H71" s="38">
        <v>11087.6</v>
      </c>
    </row>
    <row r="72" spans="1:8" ht="15.6" x14ac:dyDescent="0.3">
      <c r="A72" s="47">
        <v>28</v>
      </c>
      <c r="B72" s="50" t="s">
        <v>48</v>
      </c>
      <c r="C72" s="34" t="s">
        <v>9</v>
      </c>
      <c r="D72" s="8" t="s">
        <v>10</v>
      </c>
      <c r="E72" s="43">
        <v>1965</v>
      </c>
      <c r="F72" s="51"/>
      <c r="G72" s="48">
        <f>H72</f>
        <v>11087.6</v>
      </c>
      <c r="H72" s="30">
        <f>H73</f>
        <v>11087.6</v>
      </c>
    </row>
    <row r="73" spans="1:8" ht="31.2" x14ac:dyDescent="0.3">
      <c r="A73" s="47"/>
      <c r="B73" s="45" t="s">
        <v>30</v>
      </c>
      <c r="C73" s="44"/>
      <c r="D73" s="44"/>
      <c r="E73" s="44"/>
      <c r="F73" s="44"/>
      <c r="G73" s="49"/>
      <c r="H73" s="38">
        <v>11087.6</v>
      </c>
    </row>
    <row r="74" spans="1:8" ht="15.6" x14ac:dyDescent="0.3">
      <c r="A74" s="47">
        <v>29</v>
      </c>
      <c r="B74" s="40" t="s">
        <v>49</v>
      </c>
      <c r="C74" s="34" t="s">
        <v>9</v>
      </c>
      <c r="D74" s="8" t="s">
        <v>10</v>
      </c>
      <c r="E74" s="43">
        <v>1964</v>
      </c>
      <c r="F74" s="44"/>
      <c r="G74" s="48">
        <f>H74</f>
        <v>22175.5</v>
      </c>
      <c r="H74" s="30">
        <f>H75</f>
        <v>22175.5</v>
      </c>
    </row>
    <row r="75" spans="1:8" ht="31.2" x14ac:dyDescent="0.3">
      <c r="A75" s="47"/>
      <c r="B75" s="45" t="s">
        <v>30</v>
      </c>
      <c r="C75" s="44"/>
      <c r="D75" s="44"/>
      <c r="E75" s="44"/>
      <c r="F75" s="44"/>
      <c r="G75" s="49"/>
      <c r="H75" s="38">
        <v>22175.5</v>
      </c>
    </row>
    <row r="76" spans="1:8" ht="15.6" x14ac:dyDescent="0.3">
      <c r="A76" s="47">
        <v>30</v>
      </c>
      <c r="B76" s="40" t="s">
        <v>50</v>
      </c>
      <c r="C76" s="34" t="s">
        <v>9</v>
      </c>
      <c r="D76" s="8" t="s">
        <v>10</v>
      </c>
      <c r="E76" s="43">
        <v>1965</v>
      </c>
      <c r="F76" s="44"/>
      <c r="G76" s="48">
        <f>H76</f>
        <v>11087.6</v>
      </c>
      <c r="H76" s="30">
        <f>H77</f>
        <v>11087.6</v>
      </c>
    </row>
    <row r="77" spans="1:8" ht="31.2" x14ac:dyDescent="0.3">
      <c r="A77" s="47"/>
      <c r="B77" s="45" t="s">
        <v>30</v>
      </c>
      <c r="C77" s="44"/>
      <c r="D77" s="44"/>
      <c r="E77" s="44"/>
      <c r="F77" s="44"/>
      <c r="G77" s="49"/>
      <c r="H77" s="38">
        <v>11087.6</v>
      </c>
    </row>
    <row r="78" spans="1:8" ht="15.6" x14ac:dyDescent="0.3">
      <c r="A78" s="47">
        <v>31</v>
      </c>
      <c r="B78" s="40" t="s">
        <v>51</v>
      </c>
      <c r="C78" s="34" t="s">
        <v>9</v>
      </c>
      <c r="D78" s="8" t="s">
        <v>10</v>
      </c>
      <c r="E78" s="43">
        <v>1965</v>
      </c>
      <c r="F78" s="44"/>
      <c r="G78" s="48">
        <f>H78</f>
        <v>11087.6</v>
      </c>
      <c r="H78" s="30">
        <f>H79</f>
        <v>11087.6</v>
      </c>
    </row>
    <row r="79" spans="1:8" ht="31.2" x14ac:dyDescent="0.3">
      <c r="A79" s="47"/>
      <c r="B79" s="45" t="s">
        <v>30</v>
      </c>
      <c r="C79" s="44"/>
      <c r="D79" s="44"/>
      <c r="E79" s="44"/>
      <c r="F79" s="44"/>
      <c r="G79" s="49"/>
      <c r="H79" s="38">
        <v>11087.6</v>
      </c>
    </row>
    <row r="80" spans="1:8" ht="15.6" x14ac:dyDescent="0.3">
      <c r="A80" s="36" t="s">
        <v>29</v>
      </c>
      <c r="B80" s="23" t="s">
        <v>14</v>
      </c>
      <c r="C80" s="36" t="s">
        <v>29</v>
      </c>
      <c r="D80" s="36" t="s">
        <v>29</v>
      </c>
      <c r="E80" s="36" t="s">
        <v>29</v>
      </c>
      <c r="F80" s="41">
        <v>3</v>
      </c>
      <c r="G80" s="42">
        <f>SUM(G64:G79)</f>
        <v>318819.89999999991</v>
      </c>
      <c r="H80" s="30">
        <f>H64+H66+H68+H70+H72+H74+H76+H78</f>
        <v>109582.20000000001</v>
      </c>
    </row>
    <row r="81" spans="8:8" x14ac:dyDescent="0.25">
      <c r="H81" s="6"/>
    </row>
    <row r="82" spans="8:8" x14ac:dyDescent="0.25">
      <c r="H82" s="7"/>
    </row>
  </sheetData>
  <mergeCells count="41">
    <mergeCell ref="G70:G71"/>
    <mergeCell ref="G72:G73"/>
    <mergeCell ref="G74:G75"/>
    <mergeCell ref="G76:G77"/>
    <mergeCell ref="G78:G79"/>
    <mergeCell ref="G66:G67"/>
    <mergeCell ref="G68:G69"/>
    <mergeCell ref="G56:G57"/>
    <mergeCell ref="G58:G59"/>
    <mergeCell ref="G60:G61"/>
    <mergeCell ref="A63:H63"/>
    <mergeCell ref="G64:G65"/>
    <mergeCell ref="G40:G41"/>
    <mergeCell ref="G30:G31"/>
    <mergeCell ref="G32:G33"/>
    <mergeCell ref="G34:G35"/>
    <mergeCell ref="G36:G37"/>
    <mergeCell ref="G38:G39"/>
    <mergeCell ref="G10:G11"/>
    <mergeCell ref="G12:G13"/>
    <mergeCell ref="G14:G15"/>
    <mergeCell ref="A3:H3"/>
    <mergeCell ref="A4:H4"/>
    <mergeCell ref="A8:F8"/>
    <mergeCell ref="A5:H5"/>
    <mergeCell ref="G52:G53"/>
    <mergeCell ref="G54:G55"/>
    <mergeCell ref="E1:H1"/>
    <mergeCell ref="G42:G43"/>
    <mergeCell ref="G44:G45"/>
    <mergeCell ref="G46:G47"/>
    <mergeCell ref="A49:H49"/>
    <mergeCell ref="G50:G51"/>
    <mergeCell ref="G16:G17"/>
    <mergeCell ref="G18:G19"/>
    <mergeCell ref="G20:G21"/>
    <mergeCell ref="G22:G23"/>
    <mergeCell ref="A25:H25"/>
    <mergeCell ref="G26:G27"/>
    <mergeCell ref="A29:H29"/>
    <mergeCell ref="A9:H9"/>
  </mergeCells>
  <pageMargins left="0.51181102362204722" right="0.31496062992125984" top="0.55118110236220474" bottom="0.35433070866141736" header="0.31496062992125984" footer="0.31496062992125984"/>
  <pageSetup paperSize="9" scale="79" fitToHeight="0" orientation="portrait" r:id="rId1"/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2023-12-07T04:56:54Z</dcterms:modified>
</cp:coreProperties>
</file>