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3\МП\МП 2024-2026\Ок вариант ФИНУ\"/>
    </mc:Choice>
  </mc:AlternateContent>
  <bookViews>
    <workbookView xWindow="0" yWindow="0" windowWidth="28800" windowHeight="12135"/>
  </bookViews>
  <sheets>
    <sheet name="Прил 3" sheetId="1" r:id="rId1"/>
  </sheets>
  <definedNames>
    <definedName name="_xlnm._FilterDatabase" localSheetId="0" hidden="1">'Прил 3'!$A$23:$M$31</definedName>
    <definedName name="_xlnm.Print_Titles" localSheetId="0">'Прил 3'!$5:$7</definedName>
    <definedName name="_xlnm.Print_Area" localSheetId="0">'Прил 3'!$A$1:$M$37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G13" i="1" l="1"/>
  <c r="O9" i="1" l="1"/>
  <c r="P9" i="1"/>
  <c r="Q9" i="1"/>
  <c r="N9" i="1"/>
  <c r="A16" i="1"/>
  <c r="A17" i="1" s="1"/>
  <c r="A18" i="1" s="1"/>
  <c r="A19" i="1" s="1"/>
  <c r="A20" i="1" s="1"/>
  <c r="A21" i="1" s="1"/>
  <c r="A22" i="1" s="1"/>
  <c r="D13" i="1" l="1"/>
</calcChain>
</file>

<file path=xl/comments1.xml><?xml version="1.0" encoding="utf-8"?>
<comments xmlns="http://schemas.openxmlformats.org/spreadsheetml/2006/main">
  <authors>
    <author>Бабенко Юлия Викторовна</author>
  </authors>
  <commentList>
    <comment ref="D13" authorId="0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министерство в конце 2022 года поменяло 2022 год с 12 761 на 12 759 (с 2 525 на 2 523 м.п.)
бумажного подтверждения нет, в тел. режиме (со слов Елены Иосифовны 2519 ЖКХ)</t>
        </r>
      </text>
    </comment>
  </commentList>
</comments>
</file>

<file path=xl/sharedStrings.xml><?xml version="1.0" encoding="utf-8"?>
<sst xmlns="http://schemas.openxmlformats.org/spreadsheetml/2006/main" count="125" uniqueCount="89">
  <si>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</si>
  <si>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</si>
  <si>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</si>
  <si>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</si>
  <si>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</si>
  <si>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</si>
  <si>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</si>
  <si>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</si>
  <si>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</si>
  <si>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</si>
  <si>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</si>
  <si>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</si>
  <si>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</si>
  <si>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</si>
  <si>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</si>
  <si>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</si>
  <si>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</si>
  <si>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</si>
  <si>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</si>
  <si>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</si>
  <si>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</si>
  <si>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</si>
  <si>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</si>
  <si>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</si>
  <si>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</si>
  <si>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</si>
  <si>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</si>
  <si>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</si>
  <si>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</si>
  <si>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</si>
  <si>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</si>
  <si>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</si>
  <si>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</si>
  <si>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</si>
  <si>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</si>
  <si>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</si>
  <si>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</si>
  <si>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</si>
  <si>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</si>
  <si>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</si>
  <si>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</si>
  <si>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</si>
  <si>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</si>
  <si>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</si>
  <si>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</si>
  <si>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</si>
  <si>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</si>
  <si>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</si>
  <si>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</si>
  <si>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</si>
  <si>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</si>
  <si>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</si>
  <si>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</si>
  <si>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</si>
  <si>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</si>
  <si>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</si>
  <si>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</si>
  <si>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</si>
  <si>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</si>
  <si>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</si>
  <si>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</si>
  <si>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</si>
  <si>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>2022 -0,25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</si>
  <si>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</si>
  <si>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</si>
  <si>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</si>
  <si>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</si>
  <si>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</si>
  <si>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</si>
  <si>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 xml:space="preserve">Снижение доли изношенных инженерных сетей (тепловые, водопроводные, водоотведение) с учетом ежегодного прироста (в течение 2022 - 2025 годов)
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</si>
  <si>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</si>
  <si>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2022 - 0,6;         2023 - 0,3</t>
  </si>
  <si>
    <t>2022-2023 - 0,5</t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</si>
  <si>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</si>
  <si>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</si>
  <si>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</si>
  <si>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</si>
  <si>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</si>
  <si>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</si>
  <si>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2022 - 0,1              2023 - 0,1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</si>
  <si>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</si>
  <si>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</si>
  <si>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2026 год</t>
  </si>
  <si>
    <t>оценка</t>
  </si>
  <si>
    <t>2022 - 2023 - 0,5;
2024-2026 - 0,6</t>
  </si>
  <si>
    <t>2024, 2026 - 0,3</t>
  </si>
  <si>
    <t>2023-2024 - 0,3;            2025 -0,6; 2026 -0,3</t>
  </si>
  <si>
    <t>2024, 2026 - 0,5</t>
  </si>
  <si>
    <t>2022 - 0,25
2023-2024 - 0,5
2025 - 1,0
2026 - 0,5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</si>
</sst>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454478</xdr:colOff>
      <xdr:row>12</xdr:row>
      <xdr:rowOff>85725</xdr:rowOff>
    </xdr:from>
    <xdr:to>
      <xdr:col>10</xdr:col>
      <xdr:colOff>2028825</xdr:colOff>
      <xdr:row>12</xdr:row>
      <xdr:rowOff>695325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8028" y="523875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view="pageBreakPreview" zoomScale="80" zoomScaleNormal="70" zoomScaleSheetLayoutView="80" workbookViewId="0">
      <selection activeCell="G20" sqref="G20"/>
    </sheetView>
  </sheetViews>
  <sheetFormatPr defaultColWidth="9.140625" defaultRowHeight="15" x14ac:dyDescent="0.25"/>
  <cols>
    <col min="1" max="1" width="4.85546875" style="1" customWidth="1"/>
    <col min="2" max="2" width="54.28515625" style="1" customWidth="1"/>
    <col min="3" max="3" width="6.42578125" style="1" customWidth="1"/>
    <col min="4" max="4" width="13.5703125" style="1" customWidth="1"/>
    <col min="5" max="6" width="11.5703125" style="2" customWidth="1"/>
    <col min="7" max="7" width="11.28515625" style="2" customWidth="1"/>
    <col min="8" max="9" width="11.140625" style="2" customWidth="1"/>
    <col min="10" max="10" width="13.5703125" style="1" customWidth="1"/>
    <col min="11" max="11" width="35.85546875" style="1" customWidth="1"/>
    <col min="12" max="12" width="37.42578125" style="1" customWidth="1"/>
    <col min="13" max="13" width="28.5703125" style="1" customWidth="1"/>
    <col min="14" max="16384" width="9.140625" style="1"/>
  </cols>
  <sheetData>
    <row r="1" spans="1:17" ht="47.25" customHeight="1" x14ac:dyDescent="0.25">
      <c r="L1" s="35" t="s">
        <v>68</v>
      </c>
      <c r="M1" s="35"/>
    </row>
    <row r="3" spans="1:17" ht="19.5" customHeight="1" x14ac:dyDescent="0.25">
      <c r="A3" s="37" t="s">
        <v>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7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7" ht="34.5" customHeight="1" x14ac:dyDescent="0.25">
      <c r="A5" s="38" t="s">
        <v>0</v>
      </c>
      <c r="B5" s="36" t="s">
        <v>9</v>
      </c>
      <c r="C5" s="36" t="s">
        <v>1</v>
      </c>
      <c r="D5" s="42" t="s">
        <v>78</v>
      </c>
      <c r="E5" s="43"/>
      <c r="F5" s="43"/>
      <c r="G5" s="43"/>
      <c r="H5" s="43"/>
      <c r="I5" s="44"/>
      <c r="J5" s="36" t="s">
        <v>2</v>
      </c>
      <c r="K5" s="36" t="s">
        <v>4</v>
      </c>
      <c r="L5" s="36" t="s">
        <v>5</v>
      </c>
      <c r="M5" s="36" t="s">
        <v>3</v>
      </c>
      <c r="N5" s="7"/>
      <c r="O5" s="7"/>
      <c r="P5" s="7"/>
      <c r="Q5" s="7"/>
    </row>
    <row r="6" spans="1:17" ht="21" customHeight="1" x14ac:dyDescent="0.25">
      <c r="A6" s="38"/>
      <c r="B6" s="36"/>
      <c r="C6" s="36"/>
      <c r="D6" s="29" t="s">
        <v>12</v>
      </c>
      <c r="E6" s="40" t="s">
        <v>13</v>
      </c>
      <c r="F6" s="41"/>
      <c r="G6" s="21" t="s">
        <v>14</v>
      </c>
      <c r="H6" s="21" t="s">
        <v>66</v>
      </c>
      <c r="I6" s="21" t="s">
        <v>82</v>
      </c>
      <c r="J6" s="36"/>
      <c r="K6" s="36"/>
      <c r="L6" s="36"/>
      <c r="M6" s="36"/>
      <c r="N6" s="7"/>
      <c r="O6" s="7"/>
      <c r="P6" s="7"/>
      <c r="Q6" s="7"/>
    </row>
    <row r="7" spans="1:17" x14ac:dyDescent="0.25">
      <c r="A7" s="38"/>
      <c r="B7" s="36"/>
      <c r="C7" s="36"/>
      <c r="D7" s="22" t="s">
        <v>81</v>
      </c>
      <c r="E7" s="26" t="s">
        <v>10</v>
      </c>
      <c r="F7" s="26" t="s">
        <v>83</v>
      </c>
      <c r="G7" s="36" t="s">
        <v>10</v>
      </c>
      <c r="H7" s="36"/>
      <c r="I7" s="36"/>
      <c r="J7" s="36"/>
      <c r="K7" s="36"/>
      <c r="L7" s="36"/>
      <c r="M7" s="36"/>
      <c r="N7" s="7"/>
      <c r="O7" s="7"/>
      <c r="P7" s="7"/>
      <c r="Q7" s="7"/>
    </row>
    <row r="8" spans="1:17" x14ac:dyDescent="0.25">
      <c r="A8" s="8">
        <v>1</v>
      </c>
      <c r="B8" s="10">
        <v>2</v>
      </c>
      <c r="C8" s="8">
        <v>3</v>
      </c>
      <c r="D8" s="10">
        <v>4</v>
      </c>
      <c r="E8" s="8">
        <v>5</v>
      </c>
      <c r="F8" s="8">
        <v>6</v>
      </c>
      <c r="G8" s="10">
        <v>7</v>
      </c>
      <c r="H8" s="8">
        <v>8</v>
      </c>
      <c r="I8" s="8">
        <v>9</v>
      </c>
      <c r="J8" s="10">
        <v>10</v>
      </c>
      <c r="K8" s="8">
        <v>11</v>
      </c>
      <c r="L8" s="10">
        <v>12</v>
      </c>
      <c r="M8" s="8">
        <v>13</v>
      </c>
      <c r="N8" s="7">
        <v>2023</v>
      </c>
      <c r="O8" s="7">
        <v>2024</v>
      </c>
      <c r="P8" s="7">
        <v>2025</v>
      </c>
      <c r="Q8" s="7">
        <v>2026</v>
      </c>
    </row>
    <row r="9" spans="1:17" s="7" customFormat="1" x14ac:dyDescent="0.25">
      <c r="A9" s="30" t="s">
        <v>34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7">
        <f>N10+N11+N12+N13</f>
        <v>1</v>
      </c>
      <c r="O9" s="7">
        <f t="shared" ref="O9:Q9" si="0">O10+O11+O12+O13</f>
        <v>1</v>
      </c>
      <c r="P9" s="7">
        <f t="shared" si="0"/>
        <v>1</v>
      </c>
      <c r="Q9" s="7">
        <f t="shared" si="0"/>
        <v>1</v>
      </c>
    </row>
    <row r="10" spans="1:17" s="7" customFormat="1" ht="71.25" customHeight="1" x14ac:dyDescent="0.25">
      <c r="A10" s="8">
        <v>1</v>
      </c>
      <c r="B10" s="9" t="s">
        <v>55</v>
      </c>
      <c r="C10" s="10" t="s">
        <v>25</v>
      </c>
      <c r="D10" s="6"/>
      <c r="E10" s="4">
        <v>4</v>
      </c>
      <c r="F10" s="4">
        <v>4</v>
      </c>
      <c r="G10" s="8">
        <v>8</v>
      </c>
      <c r="H10" s="8">
        <v>4</v>
      </c>
      <c r="I10" s="8">
        <v>4</v>
      </c>
      <c r="J10" s="5" t="s">
        <v>86</v>
      </c>
      <c r="K10" s="11"/>
      <c r="L10" s="11" t="s">
        <v>53</v>
      </c>
      <c r="M10" s="3" t="s">
        <v>48</v>
      </c>
      <c r="N10" s="7">
        <v>0.3</v>
      </c>
      <c r="O10" s="7">
        <v>0.3</v>
      </c>
      <c r="P10" s="7">
        <v>0.6</v>
      </c>
      <c r="Q10" s="7">
        <v>0.3</v>
      </c>
    </row>
    <row r="11" spans="1:17" s="7" customFormat="1" ht="63" customHeight="1" x14ac:dyDescent="0.25">
      <c r="A11" s="8">
        <v>2</v>
      </c>
      <c r="B11" s="3" t="s">
        <v>46</v>
      </c>
      <c r="C11" s="4" t="s">
        <v>25</v>
      </c>
      <c r="D11" s="6">
        <v>4</v>
      </c>
      <c r="E11" s="4">
        <v>3</v>
      </c>
      <c r="F11" s="4">
        <v>3</v>
      </c>
      <c r="G11" s="6"/>
      <c r="H11" s="6"/>
      <c r="I11" s="6"/>
      <c r="J11" s="5" t="s">
        <v>71</v>
      </c>
      <c r="K11" s="11"/>
      <c r="L11" s="4" t="s">
        <v>47</v>
      </c>
      <c r="M11" s="3" t="s">
        <v>48</v>
      </c>
      <c r="N11" s="7">
        <v>0.3</v>
      </c>
    </row>
    <row r="12" spans="1:17" s="7" customFormat="1" ht="45" customHeight="1" x14ac:dyDescent="0.25">
      <c r="A12" s="8">
        <v>3</v>
      </c>
      <c r="B12" s="12" t="s">
        <v>75</v>
      </c>
      <c r="C12" s="10" t="s">
        <v>25</v>
      </c>
      <c r="D12" s="6"/>
      <c r="E12" s="4"/>
      <c r="F12" s="4"/>
      <c r="G12" s="8">
        <v>4</v>
      </c>
      <c r="H12" s="8"/>
      <c r="I12" s="8">
        <v>4</v>
      </c>
      <c r="J12" s="23" t="s">
        <v>85</v>
      </c>
      <c r="K12" s="11"/>
      <c r="L12" s="11" t="s">
        <v>23</v>
      </c>
      <c r="M12" s="3" t="s">
        <v>48</v>
      </c>
      <c r="O12" s="7">
        <v>0.3</v>
      </c>
      <c r="Q12" s="7">
        <v>0.3</v>
      </c>
    </row>
    <row r="13" spans="1:17" s="7" customFormat="1" ht="207" customHeight="1" x14ac:dyDescent="0.25">
      <c r="A13" s="8">
        <v>4</v>
      </c>
      <c r="B13" s="3" t="s">
        <v>69</v>
      </c>
      <c r="C13" s="10" t="s">
        <v>6</v>
      </c>
      <c r="D13" s="11">
        <f>83.9-(83.9-82.5)/12759*(2523+0)</f>
        <v>83.62316012226664</v>
      </c>
      <c r="E13" s="11">
        <f>D13-(83.9-82.5)/12759*(5574)</f>
        <v>83.011544791911589</v>
      </c>
      <c r="F13" s="11">
        <v>83</v>
      </c>
      <c r="G13" s="11">
        <f>F13-(83.9-82.5)/12819*(2596)</f>
        <v>82.716483345034717</v>
      </c>
      <c r="H13" s="28">
        <v>82.5</v>
      </c>
      <c r="I13" s="28">
        <v>82.5</v>
      </c>
      <c r="J13" s="11">
        <v>0.4</v>
      </c>
      <c r="K13" s="13" t="s">
        <v>70</v>
      </c>
      <c r="L13" s="11" t="s">
        <v>65</v>
      </c>
      <c r="M13" s="3" t="s">
        <v>19</v>
      </c>
      <c r="N13" s="7">
        <v>0.4</v>
      </c>
      <c r="O13" s="7">
        <v>0.4</v>
      </c>
      <c r="P13" s="7">
        <v>0.4</v>
      </c>
      <c r="Q13" s="7">
        <v>0.4</v>
      </c>
    </row>
    <row r="14" spans="1:17" s="7" customFormat="1" ht="15.75" x14ac:dyDescent="0.25">
      <c r="A14" s="34" t="s">
        <v>15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7" s="15" customFormat="1" ht="45" x14ac:dyDescent="0.25">
      <c r="A15" s="14">
        <v>1</v>
      </c>
      <c r="B15" s="3" t="s">
        <v>39</v>
      </c>
      <c r="C15" s="4" t="s">
        <v>25</v>
      </c>
      <c r="D15" s="6">
        <v>3</v>
      </c>
      <c r="E15" s="6"/>
      <c r="F15" s="6"/>
      <c r="G15" s="6"/>
      <c r="H15" s="6"/>
      <c r="I15" s="6"/>
      <c r="J15" s="6"/>
      <c r="K15" s="11"/>
      <c r="L15" s="11" t="s">
        <v>23</v>
      </c>
      <c r="M15" s="3" t="s">
        <v>37</v>
      </c>
      <c r="N15" s="32"/>
      <c r="O15" s="32"/>
      <c r="P15" s="32"/>
      <c r="Q15" s="32"/>
    </row>
    <row r="16" spans="1:17" s="15" customFormat="1" ht="60.75" customHeight="1" x14ac:dyDescent="0.25">
      <c r="A16" s="14">
        <f>A15+1</f>
        <v>2</v>
      </c>
      <c r="B16" s="3" t="s">
        <v>40</v>
      </c>
      <c r="C16" s="4" t="s">
        <v>25</v>
      </c>
      <c r="D16" s="6"/>
      <c r="E16" s="4"/>
      <c r="F16" s="4"/>
      <c r="G16" s="4">
        <v>2</v>
      </c>
      <c r="H16" s="4"/>
      <c r="I16" s="4"/>
      <c r="J16" s="6"/>
      <c r="K16" s="11"/>
      <c r="L16" s="11" t="s">
        <v>8</v>
      </c>
      <c r="M16" s="3" t="s">
        <v>38</v>
      </c>
    </row>
    <row r="17" spans="1:16" s="15" customFormat="1" ht="45" x14ac:dyDescent="0.25">
      <c r="A17" s="14">
        <f t="shared" ref="A17:A22" si="1">A16+1</f>
        <v>3</v>
      </c>
      <c r="B17" s="3" t="s">
        <v>42</v>
      </c>
      <c r="C17" s="4" t="s">
        <v>25</v>
      </c>
      <c r="D17" s="6"/>
      <c r="E17" s="4"/>
      <c r="F17" s="4"/>
      <c r="G17" s="6">
        <v>3</v>
      </c>
      <c r="H17" s="6"/>
      <c r="I17" s="6"/>
      <c r="J17" s="6"/>
      <c r="K17" s="11"/>
      <c r="L17" s="11" t="s">
        <v>8</v>
      </c>
      <c r="M17" s="3" t="s">
        <v>41</v>
      </c>
    </row>
    <row r="18" spans="1:16" s="15" customFormat="1" ht="45" customHeight="1" x14ac:dyDescent="0.25">
      <c r="A18" s="14">
        <f t="shared" si="1"/>
        <v>4</v>
      </c>
      <c r="B18" s="3" t="s">
        <v>76</v>
      </c>
      <c r="C18" s="4" t="s">
        <v>25</v>
      </c>
      <c r="D18" s="6"/>
      <c r="E18" s="4"/>
      <c r="F18" s="4"/>
      <c r="G18" s="6">
        <v>4</v>
      </c>
      <c r="H18" s="6"/>
      <c r="I18" s="6">
        <v>4</v>
      </c>
      <c r="J18" s="5" t="s">
        <v>87</v>
      </c>
      <c r="K18" s="11"/>
      <c r="L18" s="11" t="s">
        <v>8</v>
      </c>
      <c r="M18" s="3" t="s">
        <v>49</v>
      </c>
      <c r="N18" s="15">
        <v>0.5</v>
      </c>
      <c r="P18" s="15">
        <v>0.5</v>
      </c>
    </row>
    <row r="19" spans="1:16" s="15" customFormat="1" ht="74.25" customHeight="1" x14ac:dyDescent="0.25">
      <c r="A19" s="14">
        <f t="shared" si="1"/>
        <v>5</v>
      </c>
      <c r="B19" s="3" t="s">
        <v>64</v>
      </c>
      <c r="C19" s="4" t="s">
        <v>25</v>
      </c>
      <c r="D19" s="6">
        <v>4</v>
      </c>
      <c r="E19" s="4">
        <v>4</v>
      </c>
      <c r="F19" s="4">
        <v>4</v>
      </c>
      <c r="G19" s="19">
        <v>8</v>
      </c>
      <c r="H19" s="19">
        <v>4</v>
      </c>
      <c r="I19" s="19">
        <v>4</v>
      </c>
      <c r="J19" s="23" t="s">
        <v>88</v>
      </c>
      <c r="K19" s="11"/>
      <c r="L19" s="11" t="s">
        <v>61</v>
      </c>
      <c r="M19" s="3" t="s">
        <v>54</v>
      </c>
      <c r="N19" s="15">
        <v>0.5</v>
      </c>
      <c r="O19" s="15">
        <v>1</v>
      </c>
      <c r="P19" s="15">
        <v>0.5</v>
      </c>
    </row>
    <row r="20" spans="1:16" s="15" customFormat="1" ht="60" x14ac:dyDescent="0.25">
      <c r="A20" s="14">
        <f t="shared" si="1"/>
        <v>6</v>
      </c>
      <c r="B20" s="3" t="s">
        <v>44</v>
      </c>
      <c r="C20" s="4" t="s">
        <v>25</v>
      </c>
      <c r="D20" s="6"/>
      <c r="E20" s="4">
        <v>6</v>
      </c>
      <c r="F20" s="4">
        <v>0</v>
      </c>
      <c r="G20" s="45"/>
      <c r="H20" s="6"/>
      <c r="I20" s="6"/>
      <c r="J20" s="6"/>
      <c r="K20" s="11"/>
      <c r="L20" s="11" t="s">
        <v>8</v>
      </c>
      <c r="M20" s="3" t="s">
        <v>45</v>
      </c>
    </row>
    <row r="21" spans="1:16" s="15" customFormat="1" ht="62.25" customHeight="1" x14ac:dyDescent="0.25">
      <c r="A21" s="14">
        <f t="shared" si="1"/>
        <v>7</v>
      </c>
      <c r="B21" s="3" t="s">
        <v>46</v>
      </c>
      <c r="C21" s="4" t="s">
        <v>25</v>
      </c>
      <c r="D21" s="6">
        <v>4</v>
      </c>
      <c r="E21" s="4">
        <v>3</v>
      </c>
      <c r="F21" s="4">
        <v>3</v>
      </c>
      <c r="G21" s="6"/>
      <c r="H21" s="6"/>
      <c r="I21" s="6"/>
      <c r="J21" s="5" t="s">
        <v>72</v>
      </c>
      <c r="K21" s="11"/>
      <c r="L21" s="4" t="s">
        <v>47</v>
      </c>
      <c r="M21" s="3" t="s">
        <v>49</v>
      </c>
    </row>
    <row r="22" spans="1:16" s="15" customFormat="1" ht="62.25" customHeight="1" x14ac:dyDescent="0.25">
      <c r="A22" s="14">
        <f t="shared" si="1"/>
        <v>8</v>
      </c>
      <c r="B22" s="3" t="s">
        <v>63</v>
      </c>
      <c r="C22" s="4" t="s">
        <v>25</v>
      </c>
      <c r="D22" s="6">
        <v>1</v>
      </c>
      <c r="E22" s="4"/>
      <c r="F22" s="4"/>
      <c r="G22" s="6"/>
      <c r="H22" s="6"/>
      <c r="I22" s="6"/>
      <c r="J22" s="5" t="s">
        <v>62</v>
      </c>
      <c r="K22" s="11"/>
      <c r="L22" s="4" t="s">
        <v>47</v>
      </c>
      <c r="M22" s="3" t="s">
        <v>58</v>
      </c>
    </row>
    <row r="23" spans="1:16" s="15" customFormat="1" ht="15.75" x14ac:dyDescent="0.25">
      <c r="A23" s="31" t="s">
        <v>16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6" s="15" customFormat="1" ht="158.25" customHeight="1" x14ac:dyDescent="0.25">
      <c r="A24" s="14">
        <v>1</v>
      </c>
      <c r="B24" s="3" t="s">
        <v>28</v>
      </c>
      <c r="C24" s="4" t="s">
        <v>6</v>
      </c>
      <c r="D24" s="11">
        <v>100</v>
      </c>
      <c r="E24" s="11">
        <v>100</v>
      </c>
      <c r="F24" s="11">
        <v>100</v>
      </c>
      <c r="G24" s="11">
        <v>100</v>
      </c>
      <c r="H24" s="11" t="s">
        <v>67</v>
      </c>
      <c r="I24" s="11"/>
      <c r="J24" s="11">
        <v>1</v>
      </c>
      <c r="K24" s="11" t="s">
        <v>27</v>
      </c>
      <c r="L24" s="11" t="s">
        <v>80</v>
      </c>
      <c r="M24" s="3" t="s">
        <v>17</v>
      </c>
    </row>
    <row r="25" spans="1:16" s="15" customFormat="1" ht="15.75" x14ac:dyDescent="0.25">
      <c r="A25" s="31" t="s">
        <v>18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6" s="15" customFormat="1" ht="53.25" customHeight="1" x14ac:dyDescent="0.25">
      <c r="A26" s="14">
        <v>1</v>
      </c>
      <c r="B26" s="3" t="s">
        <v>33</v>
      </c>
      <c r="C26" s="4" t="s">
        <v>29</v>
      </c>
      <c r="D26" s="6">
        <v>3</v>
      </c>
      <c r="E26" s="6">
        <v>1</v>
      </c>
      <c r="F26" s="6">
        <v>1</v>
      </c>
      <c r="G26" s="6">
        <v>6</v>
      </c>
      <c r="H26" s="6">
        <v>3</v>
      </c>
      <c r="I26" s="6">
        <v>3</v>
      </c>
      <c r="J26" s="11">
        <v>0.4</v>
      </c>
      <c r="K26" s="11" t="s">
        <v>32</v>
      </c>
      <c r="L26" s="11" t="s">
        <v>31</v>
      </c>
      <c r="M26" s="3" t="s">
        <v>19</v>
      </c>
      <c r="N26" s="15">
        <v>0.4</v>
      </c>
    </row>
    <row r="27" spans="1:16" s="15" customFormat="1" ht="60" customHeight="1" x14ac:dyDescent="0.25">
      <c r="A27" s="14">
        <v>2</v>
      </c>
      <c r="B27" s="3" t="s">
        <v>77</v>
      </c>
      <c r="C27" s="4" t="s">
        <v>30</v>
      </c>
      <c r="D27" s="16">
        <v>2523</v>
      </c>
      <c r="E27" s="16">
        <v>1634</v>
      </c>
      <c r="F27" s="16">
        <v>1634</v>
      </c>
      <c r="G27" s="16">
        <v>584</v>
      </c>
      <c r="H27" s="16">
        <v>250</v>
      </c>
      <c r="I27" s="16">
        <v>60</v>
      </c>
      <c r="J27" s="5" t="s">
        <v>84</v>
      </c>
      <c r="K27" s="11" t="s">
        <v>32</v>
      </c>
      <c r="L27" s="11" t="s">
        <v>31</v>
      </c>
      <c r="M27" s="3" t="s">
        <v>20</v>
      </c>
      <c r="N27" s="15">
        <v>0.6</v>
      </c>
    </row>
    <row r="28" spans="1:16" s="15" customFormat="1" ht="46.5" customHeight="1" x14ac:dyDescent="0.25">
      <c r="A28" s="14">
        <v>3</v>
      </c>
      <c r="B28" s="3" t="s">
        <v>56</v>
      </c>
      <c r="C28" s="4" t="s">
        <v>30</v>
      </c>
      <c r="D28" s="33"/>
      <c r="E28" s="33"/>
      <c r="F28" s="33"/>
      <c r="G28" s="33"/>
      <c r="H28" s="33"/>
      <c r="I28" s="27"/>
      <c r="J28" s="5"/>
      <c r="K28" s="11" t="s">
        <v>32</v>
      </c>
      <c r="L28" s="11" t="s">
        <v>31</v>
      </c>
      <c r="M28" s="3" t="s">
        <v>57</v>
      </c>
    </row>
    <row r="29" spans="1:16" s="15" customFormat="1" ht="43.5" customHeight="1" x14ac:dyDescent="0.25">
      <c r="A29" s="14">
        <v>4</v>
      </c>
      <c r="B29" s="3" t="s">
        <v>59</v>
      </c>
      <c r="C29" s="4" t="s">
        <v>25</v>
      </c>
      <c r="D29" s="24">
        <v>4</v>
      </c>
      <c r="E29" s="25">
        <v>6</v>
      </c>
      <c r="F29" s="27">
        <v>6</v>
      </c>
      <c r="G29" s="17"/>
      <c r="H29" s="17"/>
      <c r="I29" s="17"/>
      <c r="J29" s="5" t="s">
        <v>79</v>
      </c>
      <c r="K29" s="11"/>
      <c r="L29" s="11" t="s">
        <v>60</v>
      </c>
      <c r="M29" s="3" t="s">
        <v>20</v>
      </c>
    </row>
    <row r="30" spans="1:16" s="15" customFormat="1" ht="15.75" x14ac:dyDescent="0.25">
      <c r="A30" s="31" t="s">
        <v>21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16" s="15" customFormat="1" ht="45" hidden="1" x14ac:dyDescent="0.25">
      <c r="A31" s="14">
        <v>1</v>
      </c>
      <c r="B31" s="3" t="s">
        <v>24</v>
      </c>
      <c r="C31" s="4" t="s">
        <v>25</v>
      </c>
      <c r="D31" s="6"/>
      <c r="E31" s="4"/>
      <c r="F31" s="4"/>
      <c r="G31" s="6"/>
      <c r="H31" s="6"/>
      <c r="I31" s="6"/>
      <c r="J31" s="5"/>
      <c r="K31" s="11"/>
      <c r="L31" s="11" t="s">
        <v>8</v>
      </c>
      <c r="M31" s="3" t="s">
        <v>50</v>
      </c>
    </row>
    <row r="32" spans="1:16" s="7" customFormat="1" ht="105" x14ac:dyDescent="0.25">
      <c r="A32" s="14">
        <v>1</v>
      </c>
      <c r="B32" s="3" t="s">
        <v>26</v>
      </c>
      <c r="C32" s="4" t="s">
        <v>25</v>
      </c>
      <c r="D32" s="6">
        <v>1</v>
      </c>
      <c r="E32" s="6"/>
      <c r="F32" s="6"/>
      <c r="G32" s="6"/>
      <c r="H32" s="6"/>
      <c r="I32" s="6"/>
      <c r="J32" s="5"/>
      <c r="K32" s="11"/>
      <c r="L32" s="11" t="s">
        <v>11</v>
      </c>
      <c r="M32" s="3" t="s">
        <v>51</v>
      </c>
    </row>
    <row r="33" spans="1:13" s="7" customFormat="1" ht="45" x14ac:dyDescent="0.25">
      <c r="A33" s="14">
        <v>2</v>
      </c>
      <c r="B33" s="12" t="s">
        <v>74</v>
      </c>
      <c r="C33" s="4" t="s">
        <v>25</v>
      </c>
      <c r="D33" s="6"/>
      <c r="E33" s="6"/>
      <c r="F33" s="6"/>
      <c r="G33" s="6"/>
      <c r="H33" s="6">
        <v>4</v>
      </c>
      <c r="I33" s="6"/>
      <c r="J33" s="5"/>
      <c r="K33" s="11"/>
      <c r="L33" s="11" t="s">
        <v>23</v>
      </c>
      <c r="M33" s="3" t="s">
        <v>73</v>
      </c>
    </row>
    <row r="34" spans="1:13" s="7" customFormat="1" ht="15.75" x14ac:dyDescent="0.25">
      <c r="A34" s="31" t="s">
        <v>22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s="7" customFormat="1" ht="47.25" customHeight="1" x14ac:dyDescent="0.25">
      <c r="A35" s="18">
        <v>1</v>
      </c>
      <c r="B35" s="3" t="s">
        <v>35</v>
      </c>
      <c r="C35" s="18" t="s">
        <v>25</v>
      </c>
      <c r="D35" s="19"/>
      <c r="E35" s="6"/>
      <c r="F35" s="6"/>
      <c r="G35" s="6">
        <v>1</v>
      </c>
      <c r="H35" s="6"/>
      <c r="I35" s="6"/>
      <c r="J35" s="5"/>
      <c r="K35" s="11"/>
      <c r="L35" s="18" t="s">
        <v>7</v>
      </c>
      <c r="M35" s="20" t="s">
        <v>52</v>
      </c>
    </row>
    <row r="36" spans="1:13" ht="7.5" customHeight="1" x14ac:dyDescent="0.25"/>
    <row r="37" spans="1:13" x14ac:dyDescent="0.25">
      <c r="A37" s="1" t="s">
        <v>43</v>
      </c>
    </row>
  </sheetData>
  <mergeCells count="21">
    <mergeCell ref="L1:M1"/>
    <mergeCell ref="K5:K7"/>
    <mergeCell ref="L5:L7"/>
    <mergeCell ref="A3:M3"/>
    <mergeCell ref="A5:A7"/>
    <mergeCell ref="B5:B7"/>
    <mergeCell ref="C5:C7"/>
    <mergeCell ref="A4:M4"/>
    <mergeCell ref="M5:M7"/>
    <mergeCell ref="J5:J7"/>
    <mergeCell ref="E6:F6"/>
    <mergeCell ref="G7:I7"/>
    <mergeCell ref="D5:I5"/>
    <mergeCell ref="A9:M9"/>
    <mergeCell ref="A34:M34"/>
    <mergeCell ref="N15:Q15"/>
    <mergeCell ref="D28:H28"/>
    <mergeCell ref="A14:M14"/>
    <mergeCell ref="A23:M23"/>
    <mergeCell ref="A25:M25"/>
    <mergeCell ref="A30:M30"/>
  </mergeCells>
  <pageMargins left="0.19685039370078741" right="0.19685039370078741" top="0.39370078740157483" bottom="0.39370078740157483" header="0.31496062992125984" footer="0.31496062992125984"/>
  <pageSetup paperSize="9" scale="57" fitToHeight="2" orientation="landscape" r:id="rId1"/>
  <rowBreaks count="1" manualBreakCount="1">
    <brk id="19" max="11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Евстратова Татьяна Григорьевна</cp:lastModifiedBy>
  <cp:lastPrinted>2023-11-11T07:29:41Z</cp:lastPrinted>
  <dcterms:created xsi:type="dcterms:W3CDTF">2015-08-06T08:38:08Z</dcterms:created>
  <dcterms:modified xsi:type="dcterms:W3CDTF">2023-11-13T02:55:02Z</dcterms:modified>
</cp:coreProperties>
</file>