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evstratovatg\Documents\2023\МП\МП 2024-2026\"/>
    </mc:Choice>
  </mc:AlternateContent>
  <bookViews>
    <workbookView xWindow="0" yWindow="0" windowWidth="12885" windowHeight="12060"/>
  </bookViews>
  <sheets>
    <sheet name="Прил 5" sheetId="1" r:id="rId1"/>
  </sheets>
  <definedNames>
    <definedName name="_xlnm.Print_Area" localSheetId="0">'Прил 5'!$A$1:$L$41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1" i="1" l="1"/>
  <c r="K32" i="1"/>
  <c r="K33" i="1"/>
  <c r="K34" i="1"/>
  <c r="H14" i="1"/>
  <c r="I14" i="1"/>
  <c r="J14" i="1"/>
  <c r="K14" i="1"/>
  <c r="H15" i="1"/>
  <c r="I15" i="1"/>
  <c r="J15" i="1"/>
  <c r="K15" i="1"/>
  <c r="H16" i="1"/>
  <c r="I16" i="1"/>
  <c r="J16" i="1"/>
  <c r="K16" i="1"/>
  <c r="G16" i="1"/>
  <c r="G15" i="1"/>
  <c r="G14" i="1"/>
  <c r="I8" i="1"/>
  <c r="K36" i="1" l="1"/>
  <c r="K37" i="1"/>
  <c r="K38" i="1"/>
  <c r="K39" i="1"/>
  <c r="K30" i="1"/>
  <c r="K20" i="1"/>
  <c r="K19" i="1" s="1"/>
  <c r="K13" i="1"/>
  <c r="K8" i="1"/>
  <c r="K7" i="1" s="1"/>
  <c r="K35" i="1" l="1"/>
  <c r="J20" i="1" l="1"/>
  <c r="I20" i="1"/>
  <c r="G8" i="1" l="1"/>
  <c r="J31" i="1"/>
  <c r="J32" i="1"/>
  <c r="J37" i="1" s="1"/>
  <c r="J33" i="1"/>
  <c r="J34" i="1"/>
  <c r="J38" i="1"/>
  <c r="J39" i="1"/>
  <c r="I13" i="1"/>
  <c r="J13" i="1"/>
  <c r="J8" i="1"/>
  <c r="J7" i="1" s="1"/>
  <c r="H8" i="1"/>
  <c r="J19" i="1"/>
  <c r="J30" i="1" l="1"/>
  <c r="J36" i="1"/>
  <c r="J35" i="1" s="1"/>
  <c r="F39" i="1"/>
  <c r="F38" i="1"/>
  <c r="F37" i="1"/>
  <c r="N36" i="1"/>
  <c r="I34" i="1"/>
  <c r="H34" i="1"/>
  <c r="H39" i="1" s="1"/>
  <c r="G34" i="1"/>
  <c r="G39" i="1" s="1"/>
  <c r="G35" i="1" s="1"/>
  <c r="I33" i="1"/>
  <c r="I38" i="1" s="1"/>
  <c r="H33" i="1"/>
  <c r="H38" i="1" s="1"/>
  <c r="G33" i="1"/>
  <c r="E37" i="1"/>
  <c r="I32" i="1"/>
  <c r="I37" i="1" s="1"/>
  <c r="H32" i="1"/>
  <c r="H37" i="1" s="1"/>
  <c r="G32" i="1"/>
  <c r="G37" i="1" s="1"/>
  <c r="I31" i="1"/>
  <c r="H31" i="1"/>
  <c r="G31" i="1"/>
  <c r="G36" i="1" s="1"/>
  <c r="F30" i="1"/>
  <c r="E27" i="1"/>
  <c r="E26" i="1"/>
  <c r="E25" i="1"/>
  <c r="E24" i="1"/>
  <c r="E23" i="1"/>
  <c r="E22" i="1"/>
  <c r="E21" i="1"/>
  <c r="H20" i="1"/>
  <c r="H19" i="1" s="1"/>
  <c r="G20" i="1"/>
  <c r="G19" i="1" s="1"/>
  <c r="F20" i="1"/>
  <c r="I19" i="1"/>
  <c r="F19" i="1"/>
  <c r="E15" i="1"/>
  <c r="E14" i="1"/>
  <c r="H13" i="1"/>
  <c r="E12" i="1"/>
  <c r="G38" i="1"/>
  <c r="E10" i="1"/>
  <c r="E9" i="1"/>
  <c r="H7" i="1"/>
  <c r="G7" i="1"/>
  <c r="I7" i="1"/>
  <c r="E7" i="1"/>
  <c r="I30" i="1" l="1"/>
  <c r="I36" i="1"/>
  <c r="F35" i="1"/>
  <c r="H30" i="1"/>
  <c r="E20" i="1"/>
  <c r="E19" i="1" s="1"/>
  <c r="E34" i="1"/>
  <c r="E32" i="1"/>
  <c r="E33" i="1"/>
  <c r="G30" i="1"/>
  <c r="I39" i="1"/>
  <c r="E38" i="1"/>
  <c r="E16" i="1"/>
  <c r="E31" i="1"/>
  <c r="H36" i="1"/>
  <c r="H35" i="1" s="1"/>
  <c r="E11" i="1"/>
  <c r="G13" i="1"/>
  <c r="I35" i="1" l="1"/>
  <c r="E30" i="1"/>
  <c r="E17" i="1"/>
  <c r="E36" i="1"/>
  <c r="E39" i="1" l="1"/>
</calcChain>
</file>

<file path=xl/sharedStrings.xml><?xml version="1.0" encoding="utf-8"?>
<sst xmlns="http://schemas.openxmlformats.org/spreadsheetml/2006/main" count="115" uniqueCount="41">
  <si>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</si>
  <si>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</si>
  <si>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</si>
  <si>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</si>
  <si>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</si>
  <si>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</si>
  <si>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</si>
  <si>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</si>
  <si>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</si>
  <si>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</si>
  <si>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</si>
  <si>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</si>
  <si>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</si>
  <si>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</si>
  <si>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</si>
  <si>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</si>
  <si>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</si>
  <si>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</si>
  <si>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</si>
  <si>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Реконструкция сетей электроснабжения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</si>
  <si>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</si>
  <si>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</si>
  <si>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</si>
  <si>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Всего</t>
  </si>
  <si>
    <t>5.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</si>
  <si>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</si>
  <si>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</si>
  <si>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</si>
  <si>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</si>
  <si>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</si>
  <si>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</si>
  <si>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</si>
  <si>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</si>
  <si>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>Замена 252,35 км электрических сетей, ремонт зданий и помещений ТП - 98 шт. (за период 2025-2035)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</si>
  <si>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</si>
  <si>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Приложение № 3 к подпрограмме 3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</si>
  <si>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2025 год</t>
  </si>
  <si>
    <t>2021 год *</t>
  </si>
  <si>
    <t>2026 год</t>
  </si>
  <si>
    <t>16 объектов</t>
  </si>
  <si>
    <t>Объем ремонта инженерных сетей к концу 2026 года составит 12 819,0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</si>
</sst>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_р_._-;_-@_-"/>
    <numFmt numFmtId="166" formatCode="#,##0.0"/>
    <numFmt numFmtId="167" formatCode="#,##0.0_ ;\-#,##0.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67">
    <xf numFmtId="0" fontId="0" fillId="0" borderId="0" xfId="0"/>
    <xf numFmtId="166" fontId="5" fillId="2" borderId="1" xfId="2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center" wrapText="1"/>
    </xf>
    <xf numFmtId="167" fontId="5" fillId="2" borderId="1" xfId="3" applyNumberFormat="1" applyFont="1" applyFill="1" applyBorder="1" applyAlignment="1">
      <alignment horizontal="center" vertical="top" wrapText="1"/>
    </xf>
    <xf numFmtId="167" fontId="4" fillId="2" borderId="1" xfId="1" applyNumberFormat="1" applyFont="1" applyFill="1" applyBorder="1" applyAlignment="1">
      <alignment horizontal="center" vertical="top" wrapText="1"/>
    </xf>
    <xf numFmtId="0" fontId="3" fillId="2" borderId="0" xfId="2" applyFont="1" applyFill="1"/>
    <xf numFmtId="0" fontId="4" fillId="2" borderId="0" xfId="2" applyFont="1" applyFill="1"/>
    <xf numFmtId="0" fontId="5" fillId="2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left" vertical="center" wrapText="1"/>
    </xf>
    <xf numFmtId="166" fontId="5" fillId="2" borderId="1" xfId="3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vertical="center" wrapText="1"/>
    </xf>
    <xf numFmtId="167" fontId="5" fillId="2" borderId="1" xfId="1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/>
    <xf numFmtId="167" fontId="4" fillId="2" borderId="1" xfId="3" applyNumberFormat="1" applyFont="1" applyFill="1" applyBorder="1" applyAlignment="1">
      <alignment horizontal="center" vertical="center" wrapText="1"/>
    </xf>
    <xf numFmtId="167" fontId="4" fillId="2" borderId="1" xfId="1" applyNumberFormat="1" applyFont="1" applyFill="1" applyBorder="1" applyAlignment="1">
      <alignment horizontal="center" vertical="center" wrapText="1"/>
    </xf>
    <xf numFmtId="0" fontId="3" fillId="2" borderId="3" xfId="2" applyFont="1" applyFill="1" applyBorder="1"/>
    <xf numFmtId="0" fontId="3" fillId="2" borderId="4" xfId="2" applyFont="1" applyFill="1" applyBorder="1"/>
    <xf numFmtId="0" fontId="3" fillId="2" borderId="2" xfId="2" applyFont="1" applyFill="1" applyBorder="1"/>
    <xf numFmtId="166" fontId="4" fillId="2" borderId="1" xfId="2" applyNumberFormat="1" applyFont="1" applyFill="1" applyBorder="1" applyAlignment="1">
      <alignment horizontal="center" vertical="center" wrapText="1"/>
    </xf>
    <xf numFmtId="0" fontId="8" fillId="2" borderId="0" xfId="2" applyFont="1" applyFill="1"/>
    <xf numFmtId="165" fontId="8" fillId="2" borderId="0" xfId="2" applyNumberFormat="1" applyFont="1" applyFill="1"/>
    <xf numFmtId="0" fontId="4" fillId="2" borderId="5" xfId="2" applyFont="1" applyFill="1" applyBorder="1" applyAlignment="1">
      <alignment horizontal="left" vertical="center" wrapText="1"/>
    </xf>
    <xf numFmtId="167" fontId="5" fillId="2" borderId="5" xfId="3" applyNumberFormat="1" applyFont="1" applyFill="1" applyBorder="1" applyAlignment="1">
      <alignment horizontal="center" vertical="center" wrapText="1"/>
    </xf>
    <xf numFmtId="167" fontId="4" fillId="2" borderId="5" xfId="3" applyNumberFormat="1" applyFont="1" applyFill="1" applyBorder="1" applyAlignment="1">
      <alignment horizontal="center" vertical="center" wrapText="1"/>
    </xf>
    <xf numFmtId="167" fontId="4" fillId="2" borderId="5" xfId="1" applyNumberFormat="1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left" vertical="center" wrapText="1"/>
    </xf>
    <xf numFmtId="167" fontId="5" fillId="2" borderId="7" xfId="3" applyNumberFormat="1" applyFont="1" applyFill="1" applyBorder="1" applyAlignment="1">
      <alignment horizontal="center" vertical="center" wrapText="1"/>
    </xf>
    <xf numFmtId="0" fontId="4" fillId="2" borderId="12" xfId="2" applyFont="1" applyFill="1" applyBorder="1" applyAlignment="1">
      <alignment horizontal="left" vertical="center" wrapText="1"/>
    </xf>
    <xf numFmtId="167" fontId="5" fillId="2" borderId="12" xfId="3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vertical="top" wrapText="1"/>
    </xf>
    <xf numFmtId="0" fontId="5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2" applyFont="1" applyFill="1" applyAlignment="1">
      <alignment horizontal="left" vertical="top" wrapText="1"/>
    </xf>
    <xf numFmtId="0" fontId="4" fillId="2" borderId="1" xfId="2" applyFont="1" applyFill="1" applyBorder="1" applyAlignment="1">
      <alignment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 vertical="center" wrapText="1"/>
    </xf>
    <xf numFmtId="16" fontId="4" fillId="2" borderId="6" xfId="2" applyNumberFormat="1" applyFont="1" applyFill="1" applyBorder="1" applyAlignment="1">
      <alignment vertical="top" wrapText="1"/>
    </xf>
    <xf numFmtId="16" fontId="4" fillId="2" borderId="9" xfId="2" applyNumberFormat="1" applyFont="1" applyFill="1" applyBorder="1" applyAlignment="1">
      <alignment vertical="top" wrapText="1"/>
    </xf>
    <xf numFmtId="16" fontId="4" fillId="2" borderId="11" xfId="2" applyNumberFormat="1" applyFont="1" applyFill="1" applyBorder="1" applyAlignment="1">
      <alignment vertical="top" wrapText="1"/>
    </xf>
    <xf numFmtId="0" fontId="5" fillId="2" borderId="7" xfId="2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vertical="center" wrapText="1"/>
    </xf>
    <xf numFmtId="0" fontId="4" fillId="2" borderId="12" xfId="2" applyFont="1" applyFill="1" applyBorder="1" applyAlignment="1">
      <alignment vertical="center" wrapText="1"/>
    </xf>
    <xf numFmtId="167" fontId="4" fillId="2" borderId="8" xfId="2" applyNumberFormat="1" applyFont="1" applyFill="1" applyBorder="1" applyAlignment="1">
      <alignment vertical="top" wrapText="1"/>
    </xf>
    <xf numFmtId="0" fontId="4" fillId="2" borderId="10" xfId="2" applyFont="1" applyFill="1" applyBorder="1" applyAlignment="1">
      <alignment vertical="top" wrapText="1"/>
    </xf>
    <xf numFmtId="0" fontId="4" fillId="2" borderId="13" xfId="2" applyFont="1" applyFill="1" applyBorder="1" applyAlignment="1">
      <alignment vertical="top" wrapText="1"/>
    </xf>
    <xf numFmtId="0" fontId="4" fillId="2" borderId="1" xfId="2" applyFont="1" applyFill="1" applyBorder="1" applyAlignment="1">
      <alignment vertical="top" wrapText="1"/>
    </xf>
    <xf numFmtId="0" fontId="4" fillId="2" borderId="5" xfId="2" applyFont="1" applyFill="1" applyBorder="1" applyAlignment="1">
      <alignment vertical="top" wrapText="1"/>
    </xf>
    <xf numFmtId="0" fontId="4" fillId="2" borderId="1" xfId="2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 wrapText="1"/>
    </xf>
    <xf numFmtId="0" fontId="6" fillId="2" borderId="5" xfId="0" applyFont="1" applyFill="1" applyBorder="1" applyAlignment="1">
      <alignment horizontal="righ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41"/>
  <sheetViews>
    <sheetView tabSelected="1" view="pageBreakPreview" topLeftCell="C16" zoomScale="82" zoomScaleNormal="75" zoomScaleSheetLayoutView="82" workbookViewId="0">
      <selection activeCell="K35" sqref="K35"/>
    </sheetView>
  </sheetViews>
  <sheetFormatPr defaultColWidth="9.140625" defaultRowHeight="18" x14ac:dyDescent="0.25"/>
  <cols>
    <col min="1" max="1" width="7.5703125" style="5" customWidth="1"/>
    <col min="2" max="2" width="41.5703125" style="5" customWidth="1"/>
    <col min="3" max="3" width="24.7109375" style="5" customWidth="1"/>
    <col min="4" max="4" width="27.85546875" style="5" customWidth="1"/>
    <col min="5" max="5" width="23.5703125" style="5" hidden="1" customWidth="1"/>
    <col min="6" max="6" width="16.42578125" style="5" customWidth="1"/>
    <col min="7" max="7" width="16" style="5" customWidth="1"/>
    <col min="8" max="8" width="18.7109375" style="5" customWidth="1"/>
    <col min="9" max="9" width="18.85546875" style="5" customWidth="1"/>
    <col min="10" max="10" width="17.7109375" style="5" customWidth="1"/>
    <col min="11" max="11" width="19.5703125" style="5" customWidth="1"/>
    <col min="12" max="12" width="30.7109375" style="5" customWidth="1"/>
    <col min="13" max="13" width="15.28515625" style="5" bestFit="1" customWidth="1"/>
    <col min="14" max="14" width="26.5703125" style="5" customWidth="1"/>
    <col min="15" max="16384" width="9.140625" style="5"/>
  </cols>
  <sheetData>
    <row r="1" spans="1:16" ht="75" customHeight="1" x14ac:dyDescent="0.25">
      <c r="A1" s="6"/>
      <c r="B1" s="6"/>
      <c r="C1" s="6"/>
      <c r="D1" s="6"/>
      <c r="E1" s="6"/>
      <c r="F1" s="6"/>
      <c r="G1" s="6"/>
      <c r="H1" s="6"/>
      <c r="I1" s="43" t="s">
        <v>35</v>
      </c>
      <c r="J1" s="43"/>
      <c r="K1" s="43"/>
      <c r="L1" s="43"/>
      <c r="N1" s="42"/>
      <c r="O1" s="42"/>
      <c r="P1" s="42"/>
    </row>
    <row r="2" spans="1:16" ht="37.5" customHeight="1" x14ac:dyDescent="0.25">
      <c r="A2" s="46" t="s">
        <v>32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6" ht="42.75" customHeight="1" x14ac:dyDescent="0.25">
      <c r="A3" s="36" t="s">
        <v>0</v>
      </c>
      <c r="B3" s="36" t="s">
        <v>21</v>
      </c>
      <c r="C3" s="36" t="s">
        <v>1</v>
      </c>
      <c r="D3" s="36" t="s">
        <v>20</v>
      </c>
      <c r="E3" s="36" t="s">
        <v>2</v>
      </c>
      <c r="F3" s="36"/>
      <c r="G3" s="36"/>
      <c r="H3" s="36"/>
      <c r="I3" s="36"/>
      <c r="J3" s="36"/>
      <c r="K3" s="36"/>
      <c r="L3" s="36" t="s">
        <v>3</v>
      </c>
    </row>
    <row r="4" spans="1:16" ht="75" customHeight="1" x14ac:dyDescent="0.25">
      <c r="A4" s="36"/>
      <c r="B4" s="36"/>
      <c r="C4" s="36"/>
      <c r="D4" s="36"/>
      <c r="E4" s="33" t="s">
        <v>23</v>
      </c>
      <c r="F4" s="7" t="s">
        <v>37</v>
      </c>
      <c r="G4" s="33" t="s">
        <v>14</v>
      </c>
      <c r="H4" s="33" t="s">
        <v>15</v>
      </c>
      <c r="I4" s="7" t="s">
        <v>16</v>
      </c>
      <c r="J4" s="7" t="s">
        <v>36</v>
      </c>
      <c r="K4" s="33" t="s">
        <v>38</v>
      </c>
      <c r="L4" s="36"/>
    </row>
    <row r="5" spans="1:16" ht="18.75" customHeight="1" x14ac:dyDescent="0.25">
      <c r="A5" s="8">
        <v>1</v>
      </c>
      <c r="B5" s="8">
        <v>2</v>
      </c>
      <c r="C5" s="8">
        <v>3</v>
      </c>
      <c r="D5" s="8">
        <v>4</v>
      </c>
      <c r="E5" s="8" t="s">
        <v>24</v>
      </c>
      <c r="F5" s="8">
        <v>5</v>
      </c>
      <c r="G5" s="8">
        <v>6</v>
      </c>
      <c r="H5" s="8">
        <v>7</v>
      </c>
      <c r="I5" s="8">
        <v>8</v>
      </c>
      <c r="J5" s="8">
        <v>9</v>
      </c>
      <c r="K5" s="8">
        <v>10</v>
      </c>
      <c r="L5" s="8">
        <v>11</v>
      </c>
    </row>
    <row r="6" spans="1:16" ht="22.5" customHeight="1" x14ac:dyDescent="0.25">
      <c r="A6" s="37" t="s">
        <v>22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</row>
    <row r="7" spans="1:16" ht="148.5" x14ac:dyDescent="0.25">
      <c r="A7" s="35" t="s">
        <v>4</v>
      </c>
      <c r="B7" s="9" t="s">
        <v>34</v>
      </c>
      <c r="C7" s="35"/>
      <c r="D7" s="35"/>
      <c r="E7" s="10">
        <f>E8</f>
        <v>3250739.6</v>
      </c>
      <c r="F7" s="11" t="s">
        <v>18</v>
      </c>
      <c r="G7" s="11">
        <f>G8</f>
        <v>358706.19999999995</v>
      </c>
      <c r="H7" s="11">
        <f>H8</f>
        <v>81200.399999999994</v>
      </c>
      <c r="I7" s="11">
        <f>I8</f>
        <v>167872.5</v>
      </c>
      <c r="J7" s="11">
        <f>J8</f>
        <v>113638.6</v>
      </c>
      <c r="K7" s="11">
        <f>K8</f>
        <v>109582.2</v>
      </c>
      <c r="L7" s="8"/>
    </row>
    <row r="8" spans="1:16" ht="33" x14ac:dyDescent="0.25">
      <c r="A8" s="40" t="s">
        <v>5</v>
      </c>
      <c r="B8" s="41" t="s">
        <v>17</v>
      </c>
      <c r="C8" s="36" t="s">
        <v>11</v>
      </c>
      <c r="D8" s="9" t="s">
        <v>6</v>
      </c>
      <c r="E8" s="1">
        <v>3250739.6</v>
      </c>
      <c r="F8" s="1" t="s">
        <v>18</v>
      </c>
      <c r="G8" s="1">
        <f>G9+G11+G10</f>
        <v>358706.19999999995</v>
      </c>
      <c r="H8" s="1">
        <f>H9+H11+H10</f>
        <v>81200.399999999994</v>
      </c>
      <c r="I8" s="1">
        <f t="shared" ref="I8:K8" si="0">I9+I11+I10</f>
        <v>167872.5</v>
      </c>
      <c r="J8" s="1">
        <f t="shared" si="0"/>
        <v>113638.6</v>
      </c>
      <c r="K8" s="1">
        <f t="shared" si="0"/>
        <v>109582.2</v>
      </c>
      <c r="L8" s="37" t="s">
        <v>39</v>
      </c>
    </row>
    <row r="9" spans="1:16" ht="20.25" customHeight="1" x14ac:dyDescent="0.25">
      <c r="A9" s="40"/>
      <c r="B9" s="41"/>
      <c r="C9" s="36"/>
      <c r="D9" s="34" t="s">
        <v>7</v>
      </c>
      <c r="E9" s="1">
        <f>G9+H9+I9+K9</f>
        <v>81480.2</v>
      </c>
      <c r="F9" s="1" t="s">
        <v>18</v>
      </c>
      <c r="G9" s="21">
        <v>40740.1</v>
      </c>
      <c r="H9" s="21">
        <v>40740.1</v>
      </c>
      <c r="I9" s="21"/>
      <c r="J9" s="21">
        <v>52000</v>
      </c>
      <c r="K9" s="21"/>
      <c r="L9" s="37"/>
    </row>
    <row r="10" spans="1:16" ht="18.75" customHeight="1" x14ac:dyDescent="0.25">
      <c r="A10" s="40"/>
      <c r="B10" s="41"/>
      <c r="C10" s="36"/>
      <c r="D10" s="34" t="s">
        <v>8</v>
      </c>
      <c r="E10" s="1">
        <f>K10</f>
        <v>1000</v>
      </c>
      <c r="F10" s="1" t="s">
        <v>18</v>
      </c>
      <c r="G10" s="21">
        <v>1000</v>
      </c>
      <c r="H10" s="21">
        <v>1000</v>
      </c>
      <c r="I10" s="21">
        <v>1000</v>
      </c>
      <c r="J10" s="21">
        <v>1000</v>
      </c>
      <c r="K10" s="21">
        <v>1000</v>
      </c>
      <c r="L10" s="37"/>
    </row>
    <row r="11" spans="1:16" ht="19.5" customHeight="1" x14ac:dyDescent="0.25">
      <c r="A11" s="40"/>
      <c r="B11" s="41"/>
      <c r="C11" s="36"/>
      <c r="D11" s="34" t="s">
        <v>9</v>
      </c>
      <c r="E11" s="1">
        <f>G11+H11+I11</f>
        <v>523298.89999999997</v>
      </c>
      <c r="F11" s="1" t="s">
        <v>18</v>
      </c>
      <c r="G11" s="21">
        <v>316966.09999999998</v>
      </c>
      <c r="H11" s="21">
        <v>39460.300000000003</v>
      </c>
      <c r="I11" s="21">
        <v>166872.5</v>
      </c>
      <c r="J11" s="21">
        <v>60638.6</v>
      </c>
      <c r="K11" s="21">
        <v>108582.2</v>
      </c>
      <c r="L11" s="37"/>
    </row>
    <row r="12" spans="1:16" ht="37.5" customHeight="1" x14ac:dyDescent="0.25">
      <c r="A12" s="40"/>
      <c r="B12" s="41"/>
      <c r="C12" s="36"/>
      <c r="D12" s="34" t="s">
        <v>10</v>
      </c>
      <c r="E12" s="1">
        <f>G12</f>
        <v>0</v>
      </c>
      <c r="F12" s="1" t="s">
        <v>18</v>
      </c>
      <c r="G12" s="21"/>
      <c r="H12" s="21" t="s">
        <v>18</v>
      </c>
      <c r="I12" s="21" t="s">
        <v>18</v>
      </c>
      <c r="J12" s="21" t="s">
        <v>18</v>
      </c>
      <c r="K12" s="21" t="s">
        <v>18</v>
      </c>
      <c r="L12" s="37"/>
    </row>
    <row r="13" spans="1:16" ht="38.25" customHeight="1" x14ac:dyDescent="0.25">
      <c r="A13" s="38"/>
      <c r="B13" s="37" t="s">
        <v>25</v>
      </c>
      <c r="C13" s="36"/>
      <c r="D13" s="9" t="s">
        <v>6</v>
      </c>
      <c r="E13" s="1">
        <v>3250739.6</v>
      </c>
      <c r="F13" s="1" t="s">
        <v>18</v>
      </c>
      <c r="G13" s="1">
        <f>SUM(G14:G17)</f>
        <v>358706.19999999995</v>
      </c>
      <c r="H13" s="1">
        <f>H14+H16+H15</f>
        <v>81200.399999999994</v>
      </c>
      <c r="I13" s="1">
        <f t="shared" ref="I13:K13" si="1">I14+I16+I15</f>
        <v>167872.5</v>
      </c>
      <c r="J13" s="1">
        <f t="shared" si="1"/>
        <v>113638.6</v>
      </c>
      <c r="K13" s="1">
        <f t="shared" si="1"/>
        <v>109582.2</v>
      </c>
      <c r="L13" s="8"/>
    </row>
    <row r="14" spans="1:16" ht="21.75" customHeight="1" x14ac:dyDescent="0.25">
      <c r="A14" s="38"/>
      <c r="B14" s="37"/>
      <c r="C14" s="36"/>
      <c r="D14" s="34" t="s">
        <v>7</v>
      </c>
      <c r="E14" s="1">
        <f>G14+H14+I14+K14</f>
        <v>81480.2</v>
      </c>
      <c r="F14" s="1" t="s">
        <v>18</v>
      </c>
      <c r="G14" s="21">
        <f>G9</f>
        <v>40740.1</v>
      </c>
      <c r="H14" s="21">
        <f t="shared" ref="H14:K14" si="2">H9</f>
        <v>40740.1</v>
      </c>
      <c r="I14" s="21">
        <f t="shared" si="2"/>
        <v>0</v>
      </c>
      <c r="J14" s="21">
        <f t="shared" si="2"/>
        <v>52000</v>
      </c>
      <c r="K14" s="21">
        <f t="shared" si="2"/>
        <v>0</v>
      </c>
      <c r="L14" s="8"/>
    </row>
    <row r="15" spans="1:16" ht="21.75" customHeight="1" x14ac:dyDescent="0.25">
      <c r="A15" s="38"/>
      <c r="B15" s="37"/>
      <c r="C15" s="36"/>
      <c r="D15" s="34" t="s">
        <v>8</v>
      </c>
      <c r="E15" s="1">
        <f>K15</f>
        <v>1000</v>
      </c>
      <c r="F15" s="1" t="s">
        <v>18</v>
      </c>
      <c r="G15" s="21">
        <f>G10</f>
        <v>1000</v>
      </c>
      <c r="H15" s="21">
        <f t="shared" ref="H15:K15" si="3">H10</f>
        <v>1000</v>
      </c>
      <c r="I15" s="21">
        <f t="shared" si="3"/>
        <v>1000</v>
      </c>
      <c r="J15" s="21">
        <f t="shared" si="3"/>
        <v>1000</v>
      </c>
      <c r="K15" s="21">
        <f t="shared" si="3"/>
        <v>1000</v>
      </c>
      <c r="L15" s="8"/>
    </row>
    <row r="16" spans="1:16" ht="21.75" customHeight="1" x14ac:dyDescent="0.25">
      <c r="A16" s="38"/>
      <c r="B16" s="37"/>
      <c r="C16" s="36"/>
      <c r="D16" s="34" t="s">
        <v>9</v>
      </c>
      <c r="E16" s="1">
        <f>G16+H16+I16</f>
        <v>523298.89999999997</v>
      </c>
      <c r="F16" s="1" t="s">
        <v>18</v>
      </c>
      <c r="G16" s="21">
        <f>G11</f>
        <v>316966.09999999998</v>
      </c>
      <c r="H16" s="21">
        <f t="shared" ref="H16:K16" si="4">H11</f>
        <v>39460.300000000003</v>
      </c>
      <c r="I16" s="21">
        <f t="shared" si="4"/>
        <v>166872.5</v>
      </c>
      <c r="J16" s="21">
        <f t="shared" si="4"/>
        <v>60638.6</v>
      </c>
      <c r="K16" s="21">
        <f t="shared" si="4"/>
        <v>108582.2</v>
      </c>
      <c r="L16" s="8"/>
    </row>
    <row r="17" spans="1:13" ht="25.5" customHeight="1" x14ac:dyDescent="0.25">
      <c r="A17" s="38"/>
      <c r="B17" s="37"/>
      <c r="C17" s="36"/>
      <c r="D17" s="34" t="s">
        <v>10</v>
      </c>
      <c r="E17" s="1">
        <f>G17</f>
        <v>0</v>
      </c>
      <c r="F17" s="1" t="s">
        <v>18</v>
      </c>
      <c r="G17" s="1"/>
      <c r="H17" s="1" t="s">
        <v>18</v>
      </c>
      <c r="I17" s="1" t="s">
        <v>18</v>
      </c>
      <c r="J17" s="1" t="s">
        <v>18</v>
      </c>
      <c r="K17" s="1" t="s">
        <v>18</v>
      </c>
      <c r="L17" s="8"/>
    </row>
    <row r="18" spans="1:13" ht="25.5" customHeight="1" x14ac:dyDescent="0.25">
      <c r="A18" s="45" t="s">
        <v>12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</row>
    <row r="19" spans="1:13" ht="25.5" customHeight="1" x14ac:dyDescent="0.25">
      <c r="A19" s="12" t="s">
        <v>28</v>
      </c>
      <c r="B19" s="9"/>
      <c r="C19" s="13"/>
      <c r="D19" s="33"/>
      <c r="E19" s="2" t="e">
        <f>E20+E25</f>
        <v>#VALUE!</v>
      </c>
      <c r="F19" s="14">
        <f>F20</f>
        <v>400000</v>
      </c>
      <c r="G19" s="14">
        <f t="shared" ref="G19:K19" si="5">G20</f>
        <v>491962.2</v>
      </c>
      <c r="H19" s="14">
        <f t="shared" si="5"/>
        <v>1159605.6000000001</v>
      </c>
      <c r="I19" s="14">
        <f t="shared" si="5"/>
        <v>329468</v>
      </c>
      <c r="J19" s="14">
        <f t="shared" si="5"/>
        <v>1861068</v>
      </c>
      <c r="K19" s="14">
        <f t="shared" si="5"/>
        <v>1087040.5</v>
      </c>
      <c r="L19" s="32"/>
      <c r="M19" s="15"/>
    </row>
    <row r="20" spans="1:13" ht="36.75" customHeight="1" x14ac:dyDescent="0.25">
      <c r="A20" s="40" t="s">
        <v>29</v>
      </c>
      <c r="B20" s="41" t="s">
        <v>13</v>
      </c>
      <c r="C20" s="44" t="s">
        <v>11</v>
      </c>
      <c r="D20" s="9" t="s">
        <v>6</v>
      </c>
      <c r="E20" s="2">
        <f>E21+E22+E23+E24</f>
        <v>3468076.3</v>
      </c>
      <c r="F20" s="2">
        <f>F23+F24</f>
        <v>400000</v>
      </c>
      <c r="G20" s="2">
        <f>G21+G23+G24+G22</f>
        <v>491962.2</v>
      </c>
      <c r="H20" s="2">
        <f>H21+H23+H24+H22</f>
        <v>1159605.6000000001</v>
      </c>
      <c r="I20" s="2">
        <f>I21+I23+I24+I22</f>
        <v>329468</v>
      </c>
      <c r="J20" s="2">
        <f>J21+J23+J24+J22</f>
        <v>1861068</v>
      </c>
      <c r="K20" s="2">
        <f>K21+K23+K24+K22</f>
        <v>1087040.5</v>
      </c>
      <c r="L20" s="37" t="s">
        <v>40</v>
      </c>
      <c r="M20" s="15"/>
    </row>
    <row r="21" spans="1:13" ht="36.75" customHeight="1" x14ac:dyDescent="0.25">
      <c r="A21" s="40"/>
      <c r="B21" s="41"/>
      <c r="C21" s="44"/>
      <c r="D21" s="34" t="s">
        <v>7</v>
      </c>
      <c r="E21" s="3">
        <f>F21+I21+G21+H21+K21</f>
        <v>164234</v>
      </c>
      <c r="F21" s="16">
        <v>0</v>
      </c>
      <c r="G21" s="17">
        <v>82117</v>
      </c>
      <c r="H21" s="17">
        <v>82117</v>
      </c>
      <c r="I21" s="17"/>
      <c r="J21" s="17">
        <v>185142.9</v>
      </c>
      <c r="K21" s="4"/>
      <c r="L21" s="37"/>
      <c r="M21" s="15"/>
    </row>
    <row r="22" spans="1:13" ht="36.75" customHeight="1" x14ac:dyDescent="0.25">
      <c r="A22" s="40"/>
      <c r="B22" s="41"/>
      <c r="C22" s="44"/>
      <c r="D22" s="34" t="s">
        <v>8</v>
      </c>
      <c r="E22" s="3">
        <f>F22+I22+G22+H22+K22</f>
        <v>4000</v>
      </c>
      <c r="F22" s="16">
        <v>0</v>
      </c>
      <c r="G22" s="17">
        <v>1000</v>
      </c>
      <c r="H22" s="17">
        <v>1000</v>
      </c>
      <c r="I22" s="17">
        <v>1000</v>
      </c>
      <c r="J22" s="17">
        <v>1000</v>
      </c>
      <c r="K22" s="4">
        <v>1000</v>
      </c>
      <c r="L22" s="37"/>
      <c r="M22" s="15"/>
    </row>
    <row r="23" spans="1:13" ht="36.75" customHeight="1" x14ac:dyDescent="0.25">
      <c r="A23" s="40"/>
      <c r="B23" s="41"/>
      <c r="C23" s="44"/>
      <c r="D23" s="34" t="s">
        <v>9</v>
      </c>
      <c r="E23" s="3">
        <f>F23+I23+G23+H23+K23</f>
        <v>991573.3</v>
      </c>
      <c r="F23" s="16">
        <v>40000</v>
      </c>
      <c r="G23" s="17">
        <v>121435.7</v>
      </c>
      <c r="H23" s="17">
        <v>789079.1</v>
      </c>
      <c r="I23" s="17">
        <v>41058.5</v>
      </c>
      <c r="J23" s="17">
        <v>588257.69999999995</v>
      </c>
      <c r="K23" s="4"/>
      <c r="L23" s="37"/>
      <c r="M23" s="15"/>
    </row>
    <row r="24" spans="1:13" ht="27" customHeight="1" x14ac:dyDescent="0.25">
      <c r="A24" s="40"/>
      <c r="B24" s="41"/>
      <c r="C24" s="44"/>
      <c r="D24" s="34" t="s">
        <v>10</v>
      </c>
      <c r="E24" s="2">
        <f>F24+I24+G24+H24+K24</f>
        <v>2308269</v>
      </c>
      <c r="F24" s="16">
        <v>360000</v>
      </c>
      <c r="G24" s="17">
        <v>287409.5</v>
      </c>
      <c r="H24" s="17">
        <v>287409.5</v>
      </c>
      <c r="I24" s="17">
        <v>287409.5</v>
      </c>
      <c r="J24" s="17">
        <v>1086667.3999999999</v>
      </c>
      <c r="K24" s="17">
        <v>1086040.5</v>
      </c>
      <c r="L24" s="37"/>
      <c r="M24" s="15"/>
    </row>
    <row r="25" spans="1:13" ht="33" x14ac:dyDescent="0.25">
      <c r="A25" s="40" t="s">
        <v>30</v>
      </c>
      <c r="B25" s="41" t="s">
        <v>19</v>
      </c>
      <c r="C25" s="36"/>
      <c r="D25" s="9" t="s">
        <v>6</v>
      </c>
      <c r="E25" s="2" t="str">
        <f>K25</f>
        <v>-</v>
      </c>
      <c r="F25" s="16" t="s">
        <v>18</v>
      </c>
      <c r="G25" s="16" t="s">
        <v>18</v>
      </c>
      <c r="H25" s="16" t="s">
        <v>18</v>
      </c>
      <c r="I25" s="16" t="s">
        <v>18</v>
      </c>
      <c r="J25" s="16" t="s">
        <v>18</v>
      </c>
      <c r="K25" s="16" t="s">
        <v>18</v>
      </c>
      <c r="L25" s="37" t="s">
        <v>33</v>
      </c>
      <c r="M25" s="15"/>
    </row>
    <row r="26" spans="1:13" x14ac:dyDescent="0.25">
      <c r="A26" s="40"/>
      <c r="B26" s="41"/>
      <c r="C26" s="36"/>
      <c r="D26" s="34" t="s">
        <v>7</v>
      </c>
      <c r="E26" s="2" t="str">
        <f>K26</f>
        <v>-</v>
      </c>
      <c r="F26" s="16" t="s">
        <v>18</v>
      </c>
      <c r="G26" s="16" t="s">
        <v>18</v>
      </c>
      <c r="H26" s="16" t="s">
        <v>18</v>
      </c>
      <c r="I26" s="16" t="s">
        <v>18</v>
      </c>
      <c r="J26" s="16" t="s">
        <v>18</v>
      </c>
      <c r="K26" s="16" t="s">
        <v>18</v>
      </c>
      <c r="L26" s="39"/>
      <c r="M26" s="15"/>
    </row>
    <row r="27" spans="1:13" x14ac:dyDescent="0.25">
      <c r="A27" s="40"/>
      <c r="B27" s="41"/>
      <c r="C27" s="36"/>
      <c r="D27" s="34" t="s">
        <v>8</v>
      </c>
      <c r="E27" s="2" t="str">
        <f>K27</f>
        <v>-</v>
      </c>
      <c r="F27" s="16" t="s">
        <v>18</v>
      </c>
      <c r="G27" s="16" t="s">
        <v>18</v>
      </c>
      <c r="H27" s="16" t="s">
        <v>18</v>
      </c>
      <c r="I27" s="16" t="s">
        <v>18</v>
      </c>
      <c r="J27" s="16" t="s">
        <v>18</v>
      </c>
      <c r="K27" s="16" t="s">
        <v>18</v>
      </c>
      <c r="L27" s="39"/>
      <c r="M27" s="15"/>
    </row>
    <row r="28" spans="1:13" x14ac:dyDescent="0.25">
      <c r="A28" s="40"/>
      <c r="B28" s="41"/>
      <c r="C28" s="36"/>
      <c r="D28" s="34" t="s">
        <v>9</v>
      </c>
      <c r="E28" s="2"/>
      <c r="F28" s="16" t="s">
        <v>18</v>
      </c>
      <c r="G28" s="16" t="s">
        <v>18</v>
      </c>
      <c r="H28" s="16" t="s">
        <v>18</v>
      </c>
      <c r="I28" s="16" t="s">
        <v>18</v>
      </c>
      <c r="J28" s="16" t="s">
        <v>18</v>
      </c>
      <c r="K28" s="16" t="s">
        <v>18</v>
      </c>
      <c r="L28" s="39"/>
      <c r="M28" s="15"/>
    </row>
    <row r="29" spans="1:13" ht="33" x14ac:dyDescent="0.25">
      <c r="A29" s="40"/>
      <c r="B29" s="41"/>
      <c r="C29" s="36"/>
      <c r="D29" s="34" t="s">
        <v>10</v>
      </c>
      <c r="E29" s="2"/>
      <c r="F29" s="16" t="s">
        <v>18</v>
      </c>
      <c r="G29" s="16" t="s">
        <v>18</v>
      </c>
      <c r="H29" s="16" t="s">
        <v>18</v>
      </c>
      <c r="I29" s="16" t="s">
        <v>18</v>
      </c>
      <c r="J29" s="16" t="s">
        <v>18</v>
      </c>
      <c r="K29" s="16" t="s">
        <v>18</v>
      </c>
      <c r="L29" s="39"/>
      <c r="M29" s="15"/>
    </row>
    <row r="30" spans="1:13" ht="33" x14ac:dyDescent="0.25">
      <c r="A30" s="60"/>
      <c r="B30" s="37" t="s">
        <v>26</v>
      </c>
      <c r="C30" s="64"/>
      <c r="D30" s="9" t="s">
        <v>6</v>
      </c>
      <c r="E30" s="2">
        <f>E31+E32+E33+E34</f>
        <v>3468076.3</v>
      </c>
      <c r="F30" s="2">
        <f>F33+F34</f>
        <v>400000</v>
      </c>
      <c r="G30" s="2">
        <f>SUM(G31:G34)</f>
        <v>491962.2</v>
      </c>
      <c r="H30" s="2">
        <f t="shared" ref="H30:K30" si="6">SUM(H31:H34)</f>
        <v>1159605.6000000001</v>
      </c>
      <c r="I30" s="2">
        <f t="shared" si="6"/>
        <v>329468</v>
      </c>
      <c r="J30" s="2">
        <f t="shared" si="6"/>
        <v>1861068</v>
      </c>
      <c r="K30" s="2">
        <f t="shared" si="6"/>
        <v>1087040.5</v>
      </c>
      <c r="L30" s="58"/>
      <c r="M30" s="15"/>
    </row>
    <row r="31" spans="1:13" ht="20.25" customHeight="1" x14ac:dyDescent="0.25">
      <c r="A31" s="61"/>
      <c r="B31" s="51"/>
      <c r="C31" s="65"/>
      <c r="D31" s="34" t="s">
        <v>7</v>
      </c>
      <c r="E31" s="3">
        <f>F31+I31+G31+H31+K31</f>
        <v>164234</v>
      </c>
      <c r="F31" s="16">
        <v>0</v>
      </c>
      <c r="G31" s="4">
        <f t="shared" ref="G31:I34" si="7">G21</f>
        <v>82117</v>
      </c>
      <c r="H31" s="4">
        <f t="shared" si="7"/>
        <v>82117</v>
      </c>
      <c r="I31" s="4">
        <f t="shared" si="7"/>
        <v>0</v>
      </c>
      <c r="J31" s="4">
        <f t="shared" ref="J31:K31" si="8">J21</f>
        <v>185142.9</v>
      </c>
      <c r="K31" s="4">
        <f t="shared" si="8"/>
        <v>0</v>
      </c>
      <c r="L31" s="58"/>
    </row>
    <row r="32" spans="1:13" x14ac:dyDescent="0.25">
      <c r="A32" s="61"/>
      <c r="B32" s="51"/>
      <c r="C32" s="65"/>
      <c r="D32" s="34" t="s">
        <v>8</v>
      </c>
      <c r="E32" s="3">
        <f>F32+I32+G32+H32+K32</f>
        <v>4000</v>
      </c>
      <c r="F32" s="16">
        <v>0</v>
      </c>
      <c r="G32" s="4">
        <f t="shared" si="7"/>
        <v>1000</v>
      </c>
      <c r="H32" s="4">
        <f t="shared" si="7"/>
        <v>1000</v>
      </c>
      <c r="I32" s="4">
        <f t="shared" si="7"/>
        <v>1000</v>
      </c>
      <c r="J32" s="4">
        <f t="shared" ref="J32:K32" si="9">J22</f>
        <v>1000</v>
      </c>
      <c r="K32" s="4">
        <f t="shared" si="9"/>
        <v>1000</v>
      </c>
      <c r="L32" s="58"/>
    </row>
    <row r="33" spans="1:14" x14ac:dyDescent="0.25">
      <c r="A33" s="61"/>
      <c r="B33" s="51"/>
      <c r="C33" s="65"/>
      <c r="D33" s="34" t="s">
        <v>9</v>
      </c>
      <c r="E33" s="3">
        <f>F33+I33+G33+H33+K33</f>
        <v>991573.3</v>
      </c>
      <c r="F33" s="16">
        <v>40000</v>
      </c>
      <c r="G33" s="4">
        <f t="shared" si="7"/>
        <v>121435.7</v>
      </c>
      <c r="H33" s="4">
        <f t="shared" si="7"/>
        <v>789079.1</v>
      </c>
      <c r="I33" s="4">
        <f t="shared" si="7"/>
        <v>41058.5</v>
      </c>
      <c r="J33" s="4">
        <f t="shared" ref="J33:K33" si="10">J23</f>
        <v>588257.69999999995</v>
      </c>
      <c r="K33" s="4">
        <f t="shared" si="10"/>
        <v>0</v>
      </c>
      <c r="L33" s="58"/>
    </row>
    <row r="34" spans="1:14" ht="33.75" thickBot="1" x14ac:dyDescent="0.3">
      <c r="A34" s="62"/>
      <c r="B34" s="63"/>
      <c r="C34" s="66"/>
      <c r="D34" s="24" t="s">
        <v>10</v>
      </c>
      <c r="E34" s="25">
        <f>F34+I34+G34+H34+K34</f>
        <v>2308269</v>
      </c>
      <c r="F34" s="26">
        <v>360000</v>
      </c>
      <c r="G34" s="27">
        <f t="shared" si="7"/>
        <v>287409.5</v>
      </c>
      <c r="H34" s="27">
        <f t="shared" si="7"/>
        <v>287409.5</v>
      </c>
      <c r="I34" s="27">
        <f t="shared" si="7"/>
        <v>287409.5</v>
      </c>
      <c r="J34" s="27">
        <f t="shared" ref="J34:K34" si="11">J24</f>
        <v>1086667.3999999999</v>
      </c>
      <c r="K34" s="27">
        <f t="shared" si="11"/>
        <v>1086040.5</v>
      </c>
      <c r="L34" s="59"/>
    </row>
    <row r="35" spans="1:14" ht="33" x14ac:dyDescent="0.25">
      <c r="A35" s="47"/>
      <c r="B35" s="50" t="s">
        <v>27</v>
      </c>
      <c r="C35" s="53"/>
      <c r="D35" s="28" t="s">
        <v>6</v>
      </c>
      <c r="E35" s="29">
        <v>29590219.199999999</v>
      </c>
      <c r="F35" s="29">
        <f>F36+F37+F38+F39</f>
        <v>400000</v>
      </c>
      <c r="G35" s="29">
        <f t="shared" ref="G35:J35" si="12">G36+G38+G39+G37</f>
        <v>850668.4</v>
      </c>
      <c r="H35" s="29">
        <f t="shared" si="12"/>
        <v>1240806</v>
      </c>
      <c r="I35" s="29">
        <f t="shared" si="12"/>
        <v>497340.5</v>
      </c>
      <c r="J35" s="29">
        <f t="shared" si="12"/>
        <v>1974706.5999999999</v>
      </c>
      <c r="K35" s="29">
        <f t="shared" ref="K35" si="13">K36+K38+K39+K37</f>
        <v>1196622.7</v>
      </c>
      <c r="L35" s="55"/>
      <c r="M35" s="15"/>
    </row>
    <row r="36" spans="1:14" ht="24" customHeight="1" x14ac:dyDescent="0.25">
      <c r="A36" s="48"/>
      <c r="B36" s="51"/>
      <c r="C36" s="44"/>
      <c r="D36" s="34" t="s">
        <v>7</v>
      </c>
      <c r="E36" s="2">
        <f>G36+H36+I36+K36</f>
        <v>245714.2</v>
      </c>
      <c r="F36" s="3">
        <v>0</v>
      </c>
      <c r="G36" s="2">
        <f>G31+G14</f>
        <v>122857.1</v>
      </c>
      <c r="H36" s="2">
        <f t="shared" ref="H36:J37" si="14">H31+H14</f>
        <v>122857.1</v>
      </c>
      <c r="I36" s="2">
        <f t="shared" si="14"/>
        <v>0</v>
      </c>
      <c r="J36" s="2">
        <f t="shared" si="14"/>
        <v>237142.9</v>
      </c>
      <c r="K36" s="2">
        <f t="shared" ref="K36" si="15">K31+K14</f>
        <v>0</v>
      </c>
      <c r="L36" s="56"/>
      <c r="N36" s="15">
        <f>E35-29590219.2</f>
        <v>0</v>
      </c>
    </row>
    <row r="37" spans="1:14" x14ac:dyDescent="0.25">
      <c r="A37" s="48"/>
      <c r="B37" s="51"/>
      <c r="C37" s="44"/>
      <c r="D37" s="34" t="s">
        <v>8</v>
      </c>
      <c r="E37" s="3">
        <f>K37</f>
        <v>2000</v>
      </c>
      <c r="F37" s="2">
        <f>F32</f>
        <v>0</v>
      </c>
      <c r="G37" s="2">
        <f>G32+G15</f>
        <v>2000</v>
      </c>
      <c r="H37" s="2">
        <f t="shared" si="14"/>
        <v>2000</v>
      </c>
      <c r="I37" s="2">
        <f t="shared" si="14"/>
        <v>2000</v>
      </c>
      <c r="J37" s="2">
        <f t="shared" si="14"/>
        <v>2000</v>
      </c>
      <c r="K37" s="2">
        <f t="shared" ref="K37" si="16">K32+K15</f>
        <v>2000</v>
      </c>
      <c r="L37" s="56"/>
    </row>
    <row r="38" spans="1:14" x14ac:dyDescent="0.25">
      <c r="A38" s="48"/>
      <c r="B38" s="51"/>
      <c r="C38" s="44"/>
      <c r="D38" s="34" t="s">
        <v>9</v>
      </c>
      <c r="E38" s="3">
        <f>F38+G38+H38+I38</f>
        <v>1514872.2</v>
      </c>
      <c r="F38" s="2">
        <f>F33</f>
        <v>40000</v>
      </c>
      <c r="G38" s="3">
        <f>G33+G16</f>
        <v>438401.8</v>
      </c>
      <c r="H38" s="3">
        <f>H33+H16</f>
        <v>828539.4</v>
      </c>
      <c r="I38" s="2">
        <f>I33+I16</f>
        <v>207931</v>
      </c>
      <c r="J38" s="2">
        <f>J33+J16</f>
        <v>648896.29999999993</v>
      </c>
      <c r="K38" s="2">
        <f>K33+K16</f>
        <v>108582.2</v>
      </c>
      <c r="L38" s="56"/>
    </row>
    <row r="39" spans="1:14" ht="30.75" customHeight="1" thickBot="1" x14ac:dyDescent="0.3">
      <c r="A39" s="49"/>
      <c r="B39" s="52"/>
      <c r="C39" s="54"/>
      <c r="D39" s="30" t="s">
        <v>10</v>
      </c>
      <c r="E39" s="31">
        <f>F39+G39+H39+I39+K39</f>
        <v>2308269</v>
      </c>
      <c r="F39" s="31">
        <f>F34</f>
        <v>360000</v>
      </c>
      <c r="G39" s="31">
        <f>G34+G17</f>
        <v>287409.5</v>
      </c>
      <c r="H39" s="31">
        <f>H34</f>
        <v>287409.5</v>
      </c>
      <c r="I39" s="31">
        <f>I34</f>
        <v>287409.5</v>
      </c>
      <c r="J39" s="31">
        <f>J34</f>
        <v>1086667.3999999999</v>
      </c>
      <c r="K39" s="31">
        <f>K34</f>
        <v>1086040.5</v>
      </c>
      <c r="L39" s="57"/>
    </row>
    <row r="40" spans="1:14" ht="18.75" hidden="1" thickBot="1" x14ac:dyDescent="0.3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4" s="22" customFormat="1" ht="18.75" x14ac:dyDescent="0.3">
      <c r="A41" s="22" t="s">
        <v>31</v>
      </c>
      <c r="E41" s="23"/>
    </row>
  </sheetData>
  <mergeCells count="34">
    <mergeCell ref="A35:A39"/>
    <mergeCell ref="B35:B39"/>
    <mergeCell ref="C35:C39"/>
    <mergeCell ref="L35:L39"/>
    <mergeCell ref="L30:L34"/>
    <mergeCell ref="A30:A34"/>
    <mergeCell ref="B30:B34"/>
    <mergeCell ref="C30:C34"/>
    <mergeCell ref="N1:P1"/>
    <mergeCell ref="I1:L1"/>
    <mergeCell ref="A20:A24"/>
    <mergeCell ref="B20:B24"/>
    <mergeCell ref="C20:C24"/>
    <mergeCell ref="C13:C17"/>
    <mergeCell ref="A18:L18"/>
    <mergeCell ref="E3:K3"/>
    <mergeCell ref="L3:L4"/>
    <mergeCell ref="A2:L2"/>
    <mergeCell ref="A3:A4"/>
    <mergeCell ref="B3:B4"/>
    <mergeCell ref="C3:C4"/>
    <mergeCell ref="A6:L6"/>
    <mergeCell ref="A8:A12"/>
    <mergeCell ref="B8:B12"/>
    <mergeCell ref="L25:L29"/>
    <mergeCell ref="A25:A29"/>
    <mergeCell ref="B25:B29"/>
    <mergeCell ref="C25:C29"/>
    <mergeCell ref="L20:L24"/>
    <mergeCell ref="C8:C12"/>
    <mergeCell ref="L8:L12"/>
    <mergeCell ref="A13:A17"/>
    <mergeCell ref="B13:B17"/>
    <mergeCell ref="D3:D4"/>
  </mergeCells>
  <pageMargins left="0.19685039370078741" right="0.19685039370078741" top="0.39370078740157483" bottom="0.39370078740157483" header="0.31496062992125984" footer="0.31496062992125984"/>
  <pageSetup paperSize="9" scale="60" firstPageNumber="35" fitToHeight="0" orientation="landscape" r:id="rId1"/>
  <headerFooter alignWithMargins="0"/>
  <rowBreaks count="1" manualBreakCount="1">
    <brk id="1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</vt:lpstr>
      <vt:lpstr>'Прил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Евстратова Татьяна Григорьевна</cp:lastModifiedBy>
  <cp:lastPrinted>2023-11-08T07:47:33Z</cp:lastPrinted>
  <dcterms:created xsi:type="dcterms:W3CDTF">2020-03-02T12:26:45Z</dcterms:created>
  <dcterms:modified xsi:type="dcterms:W3CDTF">2023-11-09T13:09:12Z</dcterms:modified>
</cp:coreProperties>
</file>