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1508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  <c r="E21" i="1" l="1"/>
  <c r="E17" i="1"/>
  <c r="E16" i="1"/>
  <c r="E14" i="1" l="1"/>
  <c r="E15" i="1"/>
  <c r="E23" i="1"/>
  <c r="E24" i="1"/>
  <c r="E25" i="1"/>
  <c r="J11" i="1" l="1"/>
  <c r="K11" i="1" s="1"/>
  <c r="E11" i="1" s="1"/>
  <c r="K27" i="1" l="1"/>
  <c r="E27" i="1" s="1"/>
  <c r="J27" i="1"/>
</calcChain>
</file>

<file path=xl/sharedStrings.xml><?xml version="1.0" encoding="utf-8"?>
<sst xmlns="http://schemas.openxmlformats.org/spreadsheetml/2006/main" count="141" uniqueCount="61">
  <si>
    <t>N п/п</t>
  </si>
  <si>
    <t>Подпрограммы, основные мероприятия и отдельные мероприятия МП</t>
  </si>
  <si>
    <t>Наименование ГРБС</t>
  </si>
  <si>
    <t>Код бюджетной классификации</t>
  </si>
  <si>
    <t>Общий объем финансирования, тыс. руб.</t>
  </si>
  <si>
    <t>2017 год</t>
  </si>
  <si>
    <t>2018 год</t>
  </si>
  <si>
    <t>2019 год</t>
  </si>
  <si>
    <t>2020 год</t>
  </si>
  <si>
    <t>2021 год</t>
  </si>
  <si>
    <t>объем финансирования, тыс. руб.</t>
  </si>
  <si>
    <t>КЦСР</t>
  </si>
  <si>
    <t>МБ</t>
  </si>
  <si>
    <t>итого финансирование 2017 год</t>
  </si>
  <si>
    <t>итого финансирование 2018 год</t>
  </si>
  <si>
    <t>итого финансирование 2019 год</t>
  </si>
  <si>
    <t>итого финансирование 2020 год</t>
  </si>
  <si>
    <t>итого финансирование 2021 год</t>
  </si>
  <si>
    <t>Основное мероприятие 1 "Организация процедуры приглашения (трудоустройства) специалистов"</t>
  </si>
  <si>
    <t>06 0 00 00100</t>
  </si>
  <si>
    <t>Мероприятие 1.1. Принятие и обработка пакетов документов, представленных специалистами; оформление приглашения специалисту</t>
  </si>
  <si>
    <t>06 0 00 00110</t>
  </si>
  <si>
    <t>-</t>
  </si>
  <si>
    <t>Мероприятие 1.2. Проведение работы по привлечению студентов профессиональных образовательных организаций, расположенных на территории муниципального образования город Норильск, для работы в муниципальных учреждениях (проведение семинаров, круглых столов)</t>
  </si>
  <si>
    <t>06 0 00 00120</t>
  </si>
  <si>
    <t>Мероприятие 1.3. Информационная поддержка мероприятий по приглашению специалистов</t>
  </si>
  <si>
    <t>Администрация города Норильска/(Управление по персоналу)</t>
  </si>
  <si>
    <t>06 0 00 00130</t>
  </si>
  <si>
    <t>Изготовление информационных материалов</t>
  </si>
  <si>
    <t>226/954</t>
  </si>
  <si>
    <t>Размещение объявлений в периодических печатных изданиях (газетах):</t>
  </si>
  <si>
    <t>- размещение объявления в газете с распространением в 6 городах</t>
  </si>
  <si>
    <t>Информационное сопровождение муниципальной программы:</t>
  </si>
  <si>
    <t>- изготовление информационного ролика, размещение рекламных материалов в информационно-телекоммуникационной сети Интернет</t>
  </si>
  <si>
    <t>Мероприятие 1.4. Участие в ярмарках вакансий, проводимых образовательными организациями высшего образования, для привлечения педагогических кадров для работы в муниципальных учреждениях</t>
  </si>
  <si>
    <t>УОиДО</t>
  </si>
  <si>
    <t>06 0 00 00140</t>
  </si>
  <si>
    <t>Основное мероприятие 2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</si>
  <si>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06 0 00 00200</t>
  </si>
  <si>
    <t>Мероприятие 2.1. Выплата специалистам единовременной материальной помощи</t>
  </si>
  <si>
    <t>Администрация города Норильска/(отдел финансирования, учета и отчетности)</t>
  </si>
  <si>
    <t>06 0 00 00210</t>
  </si>
  <si>
    <t>Мероприятие 2.2. Предоставление жилых помещений муниципального жилищного фонда муниципального образования город Норильск</t>
  </si>
  <si>
    <t>06 0 00 00220</t>
  </si>
  <si>
    <t>ИТОГО по МП:</t>
  </si>
  <si>
    <t>- изготовление брошюр</t>
  </si>
  <si>
    <t>- изготовление буклетов</t>
  </si>
  <si>
    <t>- размещение объявления в газете</t>
  </si>
  <si>
    <t>НАПРАВЛЕНИЯ И ОБЪЕМЫ ФИНАНСИРОВАНИЯ МП "ПРИГЛАШЕНИЕ СПЕЦИАЛИСТОВ, ОБЛАДАЮЩИХ СПЕЦИАЛЬНОСТЯМИ,
ЯВЛЯЮЩИМИСЯ ДЕФИЦИТНЫМИ ДЛЯ МУНИЦИПАЛЬНЫХ И ИНЫХ УЧРЕЖДЕНИЙ" НА 2017 - 2021 ГОДЫ</t>
  </si>
  <si>
    <t>1.1.</t>
  </si>
  <si>
    <t>1.2.</t>
  </si>
  <si>
    <t>1.3.</t>
  </si>
  <si>
    <t>1.4.</t>
  </si>
  <si>
    <t>к постановлению Администрации города Норильска</t>
  </si>
  <si>
    <t>(7 + 9 + 11 + 13+15)</t>
  </si>
  <si>
    <t>1.</t>
  </si>
  <si>
    <t>2.1.</t>
  </si>
  <si>
    <t>2.2.</t>
  </si>
  <si>
    <t>Приложение 1</t>
  </si>
  <si>
    <t>Приложение № 1
к муниципальной программе "Приглашение специалистов,
обладающих специальностями, являющимися дефицитными для муниципальных и иных учреждений муниципального
образования город Норильск" на 2017 - 2021 годы,
утвержденной  постановлением Администрации города Норильска
от 30.11.2016 № 573</t>
  </si>
  <si>
    <t>от 13.11.2019 № 535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</si>
</sst>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/>
    <xf numFmtId="16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zoomScale="115" zoomScaleNormal="115" workbookViewId="0">
      <selection activeCell="K3" sqref="K3:O3"/>
    </sheetView>
  </sheetViews>
  <sheetFormatPr defaultColWidth="9.109375" defaultRowHeight="13.8" x14ac:dyDescent="0.25"/>
  <cols>
    <col min="1" max="1" width="8.5546875" style="2" customWidth="1"/>
    <col min="2" max="2" width="31.109375" style="1" customWidth="1"/>
    <col min="3" max="3" width="21.5546875" style="1" customWidth="1"/>
    <col min="4" max="4" width="15.44140625" style="1" customWidth="1"/>
    <col min="5" max="5" width="15.33203125" style="1" customWidth="1"/>
    <col min="6" max="6" width="10.6640625" style="1" customWidth="1"/>
    <col min="7" max="7" width="16.6640625" style="1" customWidth="1"/>
    <col min="8" max="8" width="7.44140625" style="1" customWidth="1"/>
    <col min="9" max="9" width="15.6640625" style="1" customWidth="1"/>
    <col min="10" max="10" width="9.5546875" style="1" bestFit="1" customWidth="1"/>
    <col min="11" max="11" width="15.88671875" style="1" customWidth="1"/>
    <col min="12" max="12" width="9.5546875" style="1" bestFit="1" customWidth="1"/>
    <col min="13" max="13" width="15" style="1" customWidth="1"/>
    <col min="14" max="14" width="8" style="1" customWidth="1"/>
    <col min="15" max="15" width="16.88671875" style="1" customWidth="1"/>
    <col min="16" max="16384" width="9.109375" style="1"/>
  </cols>
  <sheetData>
    <row r="1" spans="1:16" x14ac:dyDescent="0.25">
      <c r="K1" s="19" t="s">
        <v>58</v>
      </c>
      <c r="L1" s="19"/>
      <c r="M1" s="19"/>
      <c r="N1" s="19"/>
      <c r="O1" s="19"/>
    </row>
    <row r="2" spans="1:16" x14ac:dyDescent="0.25">
      <c r="K2" s="19" t="s">
        <v>53</v>
      </c>
      <c r="L2" s="19"/>
      <c r="M2" s="19"/>
      <c r="N2" s="19"/>
      <c r="O2" s="19"/>
    </row>
    <row r="3" spans="1:16" ht="15.75" customHeight="1" x14ac:dyDescent="0.25">
      <c r="K3" s="18" t="s">
        <v>60</v>
      </c>
      <c r="L3" s="18"/>
      <c r="M3" s="18"/>
      <c r="N3" s="18"/>
      <c r="O3" s="18"/>
    </row>
    <row r="4" spans="1:16" ht="15.75" customHeight="1" x14ac:dyDescent="0.25">
      <c r="K4" s="17" t="s">
        <v>59</v>
      </c>
      <c r="L4" s="17"/>
      <c r="M4" s="17"/>
      <c r="N4" s="17"/>
      <c r="O4" s="17"/>
    </row>
    <row r="5" spans="1:16" ht="81.75" customHeight="1" x14ac:dyDescent="0.25">
      <c r="K5" s="17"/>
      <c r="L5" s="17"/>
      <c r="M5" s="17"/>
      <c r="N5" s="17"/>
      <c r="O5" s="17"/>
    </row>
    <row r="6" spans="1:16" ht="51.75" customHeight="1" x14ac:dyDescent="0.25">
      <c r="A6" s="16" t="s">
        <v>48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</row>
    <row r="7" spans="1:16" ht="25.5" customHeight="1" x14ac:dyDescent="0.25">
      <c r="A7" s="15" t="s">
        <v>0</v>
      </c>
      <c r="B7" s="15" t="s">
        <v>1</v>
      </c>
      <c r="C7" s="15" t="s">
        <v>2</v>
      </c>
      <c r="D7" s="15" t="s">
        <v>3</v>
      </c>
      <c r="E7" s="15" t="s">
        <v>4</v>
      </c>
      <c r="F7" s="15" t="s">
        <v>5</v>
      </c>
      <c r="G7" s="15"/>
      <c r="H7" s="15" t="s">
        <v>6</v>
      </c>
      <c r="I7" s="15"/>
      <c r="J7" s="20" t="s">
        <v>7</v>
      </c>
      <c r="K7" s="20"/>
      <c r="L7" s="15" t="s">
        <v>8</v>
      </c>
      <c r="M7" s="15"/>
      <c r="N7" s="15" t="s">
        <v>9</v>
      </c>
      <c r="O7" s="15"/>
    </row>
    <row r="8" spans="1:16" ht="49.5" customHeight="1" x14ac:dyDescent="0.25">
      <c r="A8" s="15"/>
      <c r="B8" s="15"/>
      <c r="C8" s="15"/>
      <c r="D8" s="15"/>
      <c r="E8" s="15"/>
      <c r="F8" s="15" t="s">
        <v>10</v>
      </c>
      <c r="G8" s="15"/>
      <c r="H8" s="15" t="s">
        <v>10</v>
      </c>
      <c r="I8" s="15"/>
      <c r="J8" s="20" t="s">
        <v>10</v>
      </c>
      <c r="K8" s="20"/>
      <c r="L8" s="15" t="s">
        <v>10</v>
      </c>
      <c r="M8" s="15"/>
      <c r="N8" s="15" t="s">
        <v>10</v>
      </c>
      <c r="O8" s="15"/>
      <c r="P8" s="7"/>
    </row>
    <row r="9" spans="1:16" ht="41.4" x14ac:dyDescent="0.25">
      <c r="A9" s="15"/>
      <c r="B9" s="15"/>
      <c r="C9" s="15"/>
      <c r="D9" s="3" t="s">
        <v>11</v>
      </c>
      <c r="E9" s="3" t="s">
        <v>54</v>
      </c>
      <c r="F9" s="3" t="s">
        <v>12</v>
      </c>
      <c r="G9" s="3" t="s">
        <v>13</v>
      </c>
      <c r="H9" s="3" t="s">
        <v>12</v>
      </c>
      <c r="I9" s="3" t="s">
        <v>14</v>
      </c>
      <c r="J9" s="9" t="s">
        <v>12</v>
      </c>
      <c r="K9" s="9" t="s">
        <v>15</v>
      </c>
      <c r="L9" s="3" t="s">
        <v>12</v>
      </c>
      <c r="M9" s="3" t="s">
        <v>16</v>
      </c>
      <c r="N9" s="3" t="s">
        <v>12</v>
      </c>
      <c r="O9" s="3" t="s">
        <v>17</v>
      </c>
      <c r="P9" s="7"/>
    </row>
    <row r="10" spans="1:16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9">
        <v>10</v>
      </c>
      <c r="K10" s="9">
        <v>11</v>
      </c>
      <c r="L10" s="3">
        <v>12</v>
      </c>
      <c r="M10" s="3">
        <v>13</v>
      </c>
      <c r="N10" s="3">
        <v>14</v>
      </c>
      <c r="O10" s="3">
        <v>15</v>
      </c>
    </row>
    <row r="11" spans="1:16" ht="55.2" x14ac:dyDescent="0.25">
      <c r="A11" s="8" t="s">
        <v>55</v>
      </c>
      <c r="B11" s="11" t="s">
        <v>18</v>
      </c>
      <c r="C11" s="11"/>
      <c r="D11" s="12" t="s">
        <v>19</v>
      </c>
      <c r="E11" s="10">
        <f>G11+I11+K11+M11+O11</f>
        <v>647.9</v>
      </c>
      <c r="F11" s="12">
        <v>133.19999999999999</v>
      </c>
      <c r="G11" s="12">
        <v>133.19999999999999</v>
      </c>
      <c r="H11" s="12">
        <v>142.9</v>
      </c>
      <c r="I11" s="12">
        <v>142.9</v>
      </c>
      <c r="J11" s="5">
        <f>6+63.4</f>
        <v>69.400000000000006</v>
      </c>
      <c r="K11" s="5">
        <f>J11</f>
        <v>69.400000000000006</v>
      </c>
      <c r="L11" s="12">
        <v>151.19999999999999</v>
      </c>
      <c r="M11" s="12">
        <v>151.19999999999999</v>
      </c>
      <c r="N11" s="12">
        <v>151.19999999999999</v>
      </c>
      <c r="O11" s="12">
        <v>151.19999999999999</v>
      </c>
    </row>
    <row r="12" spans="1:16" ht="69" x14ac:dyDescent="0.25">
      <c r="A12" s="6" t="s">
        <v>49</v>
      </c>
      <c r="B12" s="11" t="s">
        <v>20</v>
      </c>
      <c r="C12" s="11"/>
      <c r="D12" s="12" t="s">
        <v>21</v>
      </c>
      <c r="E12" s="10" t="s">
        <v>22</v>
      </c>
      <c r="F12" s="12" t="s">
        <v>22</v>
      </c>
      <c r="G12" s="12" t="s">
        <v>22</v>
      </c>
      <c r="H12" s="12" t="s">
        <v>22</v>
      </c>
      <c r="I12" s="12" t="s">
        <v>22</v>
      </c>
      <c r="J12" s="5" t="s">
        <v>22</v>
      </c>
      <c r="K12" s="5" t="s">
        <v>22</v>
      </c>
      <c r="L12" s="12" t="s">
        <v>22</v>
      </c>
      <c r="M12" s="12" t="s">
        <v>22</v>
      </c>
      <c r="N12" s="11"/>
      <c r="O12" s="11"/>
    </row>
    <row r="13" spans="1:16" ht="138" x14ac:dyDescent="0.25">
      <c r="A13" s="6" t="s">
        <v>50</v>
      </c>
      <c r="B13" s="11" t="s">
        <v>23</v>
      </c>
      <c r="C13" s="11"/>
      <c r="D13" s="12" t="s">
        <v>24</v>
      </c>
      <c r="E13" s="10" t="s">
        <v>22</v>
      </c>
      <c r="F13" s="12" t="s">
        <v>22</v>
      </c>
      <c r="G13" s="12" t="s">
        <v>22</v>
      </c>
      <c r="H13" s="12" t="s">
        <v>22</v>
      </c>
      <c r="I13" s="12" t="s">
        <v>22</v>
      </c>
      <c r="J13" s="5" t="s">
        <v>22</v>
      </c>
      <c r="K13" s="5" t="s">
        <v>22</v>
      </c>
      <c r="L13" s="12" t="s">
        <v>22</v>
      </c>
      <c r="M13" s="12" t="s">
        <v>22</v>
      </c>
      <c r="N13" s="11"/>
      <c r="O13" s="11"/>
    </row>
    <row r="14" spans="1:16" ht="55.2" x14ac:dyDescent="0.25">
      <c r="A14" s="6" t="s">
        <v>51</v>
      </c>
      <c r="B14" s="11" t="s">
        <v>25</v>
      </c>
      <c r="C14" s="14" t="s">
        <v>26</v>
      </c>
      <c r="D14" s="12" t="s">
        <v>27</v>
      </c>
      <c r="E14" s="10">
        <f t="shared" ref="E14:E25" si="0">G14+I14+K14+M14+O14</f>
        <v>267.39999999999998</v>
      </c>
      <c r="F14" s="12">
        <v>60</v>
      </c>
      <c r="G14" s="12">
        <v>60</v>
      </c>
      <c r="H14" s="12">
        <v>61</v>
      </c>
      <c r="I14" s="12">
        <v>61</v>
      </c>
      <c r="J14" s="5">
        <v>6</v>
      </c>
      <c r="K14" s="5">
        <v>6</v>
      </c>
      <c r="L14" s="12">
        <v>70.2</v>
      </c>
      <c r="M14" s="12">
        <v>70.2</v>
      </c>
      <c r="N14" s="12">
        <v>70.2</v>
      </c>
      <c r="O14" s="12">
        <v>70.2</v>
      </c>
    </row>
    <row r="15" spans="1:16" ht="27.6" x14ac:dyDescent="0.25">
      <c r="A15" s="13"/>
      <c r="B15" s="11" t="s">
        <v>28</v>
      </c>
      <c r="C15" s="14"/>
      <c r="D15" s="15" t="s">
        <v>29</v>
      </c>
      <c r="E15" s="10">
        <f t="shared" si="0"/>
        <v>114</v>
      </c>
      <c r="F15" s="12">
        <v>60</v>
      </c>
      <c r="G15" s="12">
        <v>60</v>
      </c>
      <c r="H15" s="12">
        <v>36</v>
      </c>
      <c r="I15" s="12">
        <v>36</v>
      </c>
      <c r="J15" s="5">
        <v>6</v>
      </c>
      <c r="K15" s="5">
        <v>6</v>
      </c>
      <c r="L15" s="12">
        <v>6</v>
      </c>
      <c r="M15" s="12">
        <v>6</v>
      </c>
      <c r="N15" s="12">
        <v>6</v>
      </c>
      <c r="O15" s="12">
        <v>6</v>
      </c>
    </row>
    <row r="16" spans="1:16" x14ac:dyDescent="0.25">
      <c r="A16" s="13"/>
      <c r="B16" s="11" t="s">
        <v>45</v>
      </c>
      <c r="C16" s="14"/>
      <c r="D16" s="15"/>
      <c r="E16" s="10">
        <f>G16+I16</f>
        <v>96</v>
      </c>
      <c r="F16" s="12">
        <v>60</v>
      </c>
      <c r="G16" s="12">
        <v>60</v>
      </c>
      <c r="H16" s="12">
        <v>36</v>
      </c>
      <c r="I16" s="12">
        <v>36</v>
      </c>
      <c r="J16" s="5" t="s">
        <v>22</v>
      </c>
      <c r="K16" s="5" t="s">
        <v>22</v>
      </c>
      <c r="L16" s="12" t="s">
        <v>22</v>
      </c>
      <c r="M16" s="12" t="s">
        <v>22</v>
      </c>
      <c r="N16" s="12" t="s">
        <v>22</v>
      </c>
      <c r="O16" s="12" t="s">
        <v>22</v>
      </c>
    </row>
    <row r="17" spans="1:16" x14ac:dyDescent="0.25">
      <c r="A17" s="13"/>
      <c r="B17" s="11" t="s">
        <v>46</v>
      </c>
      <c r="C17" s="14"/>
      <c r="D17" s="15"/>
      <c r="E17" s="10">
        <f>K17+M17+O17</f>
        <v>18</v>
      </c>
      <c r="F17" s="12" t="s">
        <v>22</v>
      </c>
      <c r="G17" s="12" t="s">
        <v>22</v>
      </c>
      <c r="H17" s="12" t="s">
        <v>22</v>
      </c>
      <c r="I17" s="12" t="s">
        <v>22</v>
      </c>
      <c r="J17" s="5">
        <v>6</v>
      </c>
      <c r="K17" s="5">
        <v>6</v>
      </c>
      <c r="L17" s="12">
        <v>6</v>
      </c>
      <c r="M17" s="12">
        <v>6</v>
      </c>
      <c r="N17" s="12">
        <v>6</v>
      </c>
      <c r="O17" s="12">
        <v>6</v>
      </c>
    </row>
    <row r="18" spans="1:16" ht="41.4" x14ac:dyDescent="0.25">
      <c r="A18" s="13"/>
      <c r="B18" s="11" t="s">
        <v>30</v>
      </c>
      <c r="C18" s="14" t="s">
        <v>26</v>
      </c>
      <c r="D18" s="15" t="s">
        <v>29</v>
      </c>
      <c r="E18" s="10">
        <v>25</v>
      </c>
      <c r="F18" s="12" t="s">
        <v>22</v>
      </c>
      <c r="G18" s="12" t="s">
        <v>22</v>
      </c>
      <c r="H18" s="12">
        <v>25</v>
      </c>
      <c r="I18" s="12">
        <v>25</v>
      </c>
      <c r="J18" s="5" t="s">
        <v>22</v>
      </c>
      <c r="K18" s="5" t="s">
        <v>22</v>
      </c>
      <c r="L18" s="12" t="s">
        <v>22</v>
      </c>
      <c r="M18" s="12" t="s">
        <v>22</v>
      </c>
      <c r="N18" s="12" t="s">
        <v>22</v>
      </c>
      <c r="O18" s="12" t="s">
        <v>22</v>
      </c>
    </row>
    <row r="19" spans="1:16" ht="27.6" x14ac:dyDescent="0.25">
      <c r="A19" s="13"/>
      <c r="B19" s="11" t="s">
        <v>31</v>
      </c>
      <c r="C19" s="14"/>
      <c r="D19" s="15"/>
      <c r="E19" s="10">
        <v>13</v>
      </c>
      <c r="F19" s="12" t="s">
        <v>22</v>
      </c>
      <c r="G19" s="12" t="s">
        <v>22</v>
      </c>
      <c r="H19" s="12">
        <v>13</v>
      </c>
      <c r="I19" s="12">
        <v>13</v>
      </c>
      <c r="J19" s="5" t="s">
        <v>22</v>
      </c>
      <c r="K19" s="5" t="s">
        <v>22</v>
      </c>
      <c r="L19" s="12" t="s">
        <v>22</v>
      </c>
      <c r="M19" s="12" t="s">
        <v>22</v>
      </c>
      <c r="N19" s="12" t="s">
        <v>22</v>
      </c>
      <c r="O19" s="12" t="s">
        <v>22</v>
      </c>
    </row>
    <row r="20" spans="1:16" x14ac:dyDescent="0.25">
      <c r="A20" s="13"/>
      <c r="B20" s="11" t="s">
        <v>47</v>
      </c>
      <c r="C20" s="14"/>
      <c r="D20" s="15"/>
      <c r="E20" s="10">
        <v>12</v>
      </c>
      <c r="F20" s="12" t="s">
        <v>22</v>
      </c>
      <c r="G20" s="12" t="s">
        <v>22</v>
      </c>
      <c r="H20" s="12">
        <v>12</v>
      </c>
      <c r="I20" s="12">
        <v>12</v>
      </c>
      <c r="J20" s="5" t="s">
        <v>22</v>
      </c>
      <c r="K20" s="5" t="s">
        <v>22</v>
      </c>
      <c r="L20" s="12" t="s">
        <v>22</v>
      </c>
      <c r="M20" s="12" t="s">
        <v>22</v>
      </c>
      <c r="N20" s="12" t="s">
        <v>22</v>
      </c>
      <c r="O20" s="12" t="s">
        <v>22</v>
      </c>
    </row>
    <row r="21" spans="1:16" ht="27.6" x14ac:dyDescent="0.25">
      <c r="A21" s="13"/>
      <c r="B21" s="11" t="s">
        <v>32</v>
      </c>
      <c r="C21" s="14" t="s">
        <v>26</v>
      </c>
      <c r="D21" s="15" t="s">
        <v>29</v>
      </c>
      <c r="E21" s="10">
        <f>K21+M21+O21</f>
        <v>128.4</v>
      </c>
      <c r="F21" s="12" t="s">
        <v>22</v>
      </c>
      <c r="G21" s="12" t="s">
        <v>22</v>
      </c>
      <c r="H21" s="12" t="s">
        <v>22</v>
      </c>
      <c r="I21" s="12" t="s">
        <v>22</v>
      </c>
      <c r="J21" s="5">
        <v>0</v>
      </c>
      <c r="K21" s="5">
        <v>0</v>
      </c>
      <c r="L21" s="12">
        <v>64.2</v>
      </c>
      <c r="M21" s="12">
        <v>64.2</v>
      </c>
      <c r="N21" s="12">
        <v>64.2</v>
      </c>
      <c r="O21" s="12">
        <v>64.2</v>
      </c>
      <c r="P21" s="7"/>
    </row>
    <row r="22" spans="1:16" ht="69" x14ac:dyDescent="0.25">
      <c r="A22" s="13"/>
      <c r="B22" s="11" t="s">
        <v>33</v>
      </c>
      <c r="C22" s="14"/>
      <c r="D22" s="15"/>
      <c r="E22" s="10">
        <f>M22+O22</f>
        <v>128.4</v>
      </c>
      <c r="F22" s="12" t="s">
        <v>22</v>
      </c>
      <c r="G22" s="12" t="s">
        <v>22</v>
      </c>
      <c r="H22" s="12" t="s">
        <v>22</v>
      </c>
      <c r="I22" s="12" t="s">
        <v>22</v>
      </c>
      <c r="J22" s="5">
        <v>0</v>
      </c>
      <c r="K22" s="5">
        <v>0</v>
      </c>
      <c r="L22" s="12">
        <v>64.2</v>
      </c>
      <c r="M22" s="12">
        <v>64.2</v>
      </c>
      <c r="N22" s="12">
        <v>64.2</v>
      </c>
      <c r="O22" s="12">
        <v>64.2</v>
      </c>
      <c r="P22" s="7"/>
    </row>
    <row r="23" spans="1:16" ht="96.6" x14ac:dyDescent="0.25">
      <c r="A23" s="6" t="s">
        <v>52</v>
      </c>
      <c r="B23" s="11" t="s">
        <v>34</v>
      </c>
      <c r="C23" s="11" t="s">
        <v>35</v>
      </c>
      <c r="D23" s="12" t="s">
        <v>36</v>
      </c>
      <c r="E23" s="10">
        <f t="shared" si="0"/>
        <v>380.5</v>
      </c>
      <c r="F23" s="12">
        <v>73.2</v>
      </c>
      <c r="G23" s="12">
        <v>73.2</v>
      </c>
      <c r="H23" s="12">
        <v>81.900000000000006</v>
      </c>
      <c r="I23" s="12">
        <v>81.900000000000006</v>
      </c>
      <c r="J23" s="5">
        <v>63.4</v>
      </c>
      <c r="K23" s="5">
        <v>63.4</v>
      </c>
      <c r="L23" s="12">
        <v>81</v>
      </c>
      <c r="M23" s="12">
        <v>81</v>
      </c>
      <c r="N23" s="12">
        <v>81</v>
      </c>
      <c r="O23" s="12">
        <v>81</v>
      </c>
    </row>
    <row r="24" spans="1:16" ht="124.2" x14ac:dyDescent="0.25">
      <c r="A24" s="6">
        <v>2</v>
      </c>
      <c r="B24" s="11" t="s">
        <v>37</v>
      </c>
      <c r="C24" s="11"/>
      <c r="D24" s="12" t="s">
        <v>38</v>
      </c>
      <c r="E24" s="10">
        <f t="shared" si="0"/>
        <v>45390</v>
      </c>
      <c r="F24" s="12">
        <v>5190</v>
      </c>
      <c r="G24" s="12">
        <v>5190</v>
      </c>
      <c r="H24" s="12">
        <v>4600</v>
      </c>
      <c r="I24" s="12">
        <v>4600</v>
      </c>
      <c r="J24" s="5">
        <v>11900</v>
      </c>
      <c r="K24" s="5">
        <v>11900</v>
      </c>
      <c r="L24" s="12">
        <v>11850</v>
      </c>
      <c r="M24" s="12">
        <v>11850</v>
      </c>
      <c r="N24" s="12">
        <v>11850</v>
      </c>
      <c r="O24" s="12">
        <v>11850</v>
      </c>
    </row>
    <row r="25" spans="1:16" ht="55.2" x14ac:dyDescent="0.25">
      <c r="A25" s="6" t="s">
        <v>56</v>
      </c>
      <c r="B25" s="11" t="s">
        <v>39</v>
      </c>
      <c r="C25" s="11" t="s">
        <v>40</v>
      </c>
      <c r="D25" s="12" t="s">
        <v>41</v>
      </c>
      <c r="E25" s="10">
        <f t="shared" si="0"/>
        <v>45390</v>
      </c>
      <c r="F25" s="12">
        <v>5190</v>
      </c>
      <c r="G25" s="12">
        <v>5190</v>
      </c>
      <c r="H25" s="12">
        <v>4600</v>
      </c>
      <c r="I25" s="12">
        <v>4600</v>
      </c>
      <c r="J25" s="5">
        <v>11900</v>
      </c>
      <c r="K25" s="5">
        <v>11900</v>
      </c>
      <c r="L25" s="12">
        <v>11850</v>
      </c>
      <c r="M25" s="12">
        <v>11850</v>
      </c>
      <c r="N25" s="12">
        <v>11850</v>
      </c>
      <c r="O25" s="12">
        <v>11850</v>
      </c>
    </row>
    <row r="26" spans="1:16" ht="82.8" x14ac:dyDescent="0.25">
      <c r="A26" s="6" t="s">
        <v>57</v>
      </c>
      <c r="B26" s="11" t="s">
        <v>42</v>
      </c>
      <c r="C26" s="11"/>
      <c r="D26" s="12" t="s">
        <v>43</v>
      </c>
      <c r="E26" s="10" t="s">
        <v>22</v>
      </c>
      <c r="F26" s="12" t="s">
        <v>22</v>
      </c>
      <c r="G26" s="12" t="s">
        <v>22</v>
      </c>
      <c r="H26" s="12" t="s">
        <v>22</v>
      </c>
      <c r="I26" s="12" t="s">
        <v>22</v>
      </c>
      <c r="J26" s="5" t="s">
        <v>22</v>
      </c>
      <c r="K26" s="5" t="s">
        <v>22</v>
      </c>
      <c r="L26" s="12" t="s">
        <v>22</v>
      </c>
      <c r="M26" s="12" t="s">
        <v>22</v>
      </c>
      <c r="N26" s="11"/>
      <c r="O26" s="11"/>
    </row>
    <row r="27" spans="1:16" ht="25.5" customHeight="1" x14ac:dyDescent="0.25">
      <c r="A27" s="14" t="s">
        <v>44</v>
      </c>
      <c r="B27" s="14"/>
      <c r="C27" s="4"/>
      <c r="D27" s="4"/>
      <c r="E27" s="10">
        <f>G27+I27+K27+M27+O27</f>
        <v>46037.899999999994</v>
      </c>
      <c r="F27" s="3">
        <v>5323.2</v>
      </c>
      <c r="G27" s="3">
        <v>5323.2</v>
      </c>
      <c r="H27" s="3">
        <v>4742.8999999999996</v>
      </c>
      <c r="I27" s="3">
        <v>4742.8999999999996</v>
      </c>
      <c r="J27" s="5">
        <f>J11+J24</f>
        <v>11969.4</v>
      </c>
      <c r="K27" s="5">
        <f>K11+K24</f>
        <v>11969.4</v>
      </c>
      <c r="L27" s="3">
        <v>12001.2</v>
      </c>
      <c r="M27" s="3">
        <v>12001.2</v>
      </c>
      <c r="N27" s="3">
        <v>12001.2</v>
      </c>
      <c r="O27" s="3">
        <v>12001.2</v>
      </c>
    </row>
  </sheetData>
  <mergeCells count="30">
    <mergeCell ref="K4:O5"/>
    <mergeCell ref="K3:O3"/>
    <mergeCell ref="K1:O1"/>
    <mergeCell ref="K2:O2"/>
    <mergeCell ref="C14:C17"/>
    <mergeCell ref="H7:I7"/>
    <mergeCell ref="J7:K7"/>
    <mergeCell ref="L7:M7"/>
    <mergeCell ref="N7:O7"/>
    <mergeCell ref="F8:G8"/>
    <mergeCell ref="H8:I8"/>
    <mergeCell ref="J8:K8"/>
    <mergeCell ref="L8:M8"/>
    <mergeCell ref="N8:O8"/>
    <mergeCell ref="A21:A22"/>
    <mergeCell ref="C21:C22"/>
    <mergeCell ref="D21:D22"/>
    <mergeCell ref="A27:B27"/>
    <mergeCell ref="A6:O6"/>
    <mergeCell ref="A7:A9"/>
    <mergeCell ref="B7:B9"/>
    <mergeCell ref="C7:C9"/>
    <mergeCell ref="D7:D8"/>
    <mergeCell ref="E7:E8"/>
    <mergeCell ref="F7:G7"/>
    <mergeCell ref="A15:A17"/>
    <mergeCell ref="D15:D17"/>
    <mergeCell ref="A18:A20"/>
    <mergeCell ref="C18:C20"/>
    <mergeCell ref="D18:D20"/>
  </mergeCells>
  <pageMargins left="0.31496062992125984" right="0.31496062992125984" top="0.74803149606299213" bottom="0.35433070866141736" header="0" footer="0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Траубергс Ольга Сергеевна</dc:creator>
  <cp:lastModifiedBy>Грицюк Марина Геннадьевна</cp:lastModifiedBy>
  <cp:lastPrinted>2019-10-08T03:25:06Z</cp:lastPrinted>
  <dcterms:created xsi:type="dcterms:W3CDTF">2019-09-05T14:49:48Z</dcterms:created>
  <dcterms:modified xsi:type="dcterms:W3CDTF">2019-11-13T04:01:43Z</dcterms:modified>
</cp:coreProperties>
</file>