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3" sheetId="5" r:id="rId2"/>
  </sheets>
  <definedNames>
    <definedName name="_xlnm.Print_Titles" localSheetId="1">'Прил 3'!$12:$14</definedName>
    <definedName name="_xlnm.Print_Area" localSheetId="1">'Прил 3'!$A$1:$T$60</definedName>
  </definedNames>
  <calcPr calcId="152511"/>
</workbook>
</file>

<file path=xl/calcChain.xml><?xml version="1.0" encoding="utf-8"?>
<calcChain xmlns="http://schemas.openxmlformats.org/spreadsheetml/2006/main">
  <c r="N51" i="5" l="1"/>
  <c r="N46" i="5" l="1"/>
  <c r="O20" i="5" l="1"/>
  <c r="P20" i="5"/>
  <c r="N20" i="5"/>
  <c r="O54" i="5"/>
  <c r="O56" i="5" s="1"/>
  <c r="P54" i="5"/>
  <c r="P56" i="5" s="1"/>
  <c r="N54" i="5"/>
  <c r="O52" i="5"/>
  <c r="P52" i="5"/>
  <c r="N52" i="5"/>
  <c r="O46" i="5"/>
  <c r="P46" i="5"/>
  <c r="O41" i="5"/>
  <c r="P41" i="5"/>
  <c r="O16" i="5"/>
  <c r="P16" i="5"/>
  <c r="N16" i="5"/>
  <c r="O35" i="5"/>
  <c r="P35" i="5"/>
  <c r="N35" i="5"/>
  <c r="O30" i="5"/>
  <c r="P30" i="5"/>
  <c r="N30" i="5" l="1"/>
  <c r="P40" i="5" l="1"/>
  <c r="O40" i="5"/>
  <c r="N40" i="5"/>
  <c r="P24" i="5"/>
  <c r="O24" i="5"/>
  <c r="N24" i="5"/>
  <c r="N56" i="5"/>
  <c r="L51" i="5" l="1"/>
  <c r="K51" i="5"/>
  <c r="L40" i="5"/>
  <c r="K40" i="5"/>
  <c r="L24" i="5"/>
  <c r="K24" i="5"/>
  <c r="E40" i="5"/>
  <c r="E24" i="5"/>
  <c r="D40" i="5" l="1"/>
  <c r="D24" i="5"/>
  <c r="M24" i="5" l="1"/>
  <c r="M40" i="5"/>
  <c r="M57" i="5" l="1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<sst xmlns="http://schemas.openxmlformats.org/spreadsheetml/2006/main" count="213" uniqueCount="134">
  <si>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</si>
  <si>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</si>
  <si>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</si>
  <si>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</si>
  <si>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</si>
  <si>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</si>
  <si>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</si>
  <si>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</si>
  <si>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</si>
  <si>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</si>
  <si>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</si>
  <si>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</si>
  <si>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</si>
  <si>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</si>
  <si>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</si>
  <si>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</si>
  <si>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</si>
  <si>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</si>
  <si>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</si>
  <si>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</si>
  <si>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</si>
  <si>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</si>
  <si>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</si>
  <si>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</si>
  <si>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</si>
  <si>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</si>
  <si>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</si>
  <si>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</si>
  <si>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</si>
  <si>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</si>
  <si>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</si>
  <si>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</si>
  <si>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</si>
  <si>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</si>
  <si>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</si>
  <si>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</si>
  <si>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</si>
  <si>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</si>
  <si>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</si>
  <si>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</si>
  <si>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</si>
  <si>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</si>
  <si>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</si>
  <si>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</si>
  <si>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</si>
  <si>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</si>
  <si>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</si>
  <si>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</si>
  <si>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</si>
  <si>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</si>
  <si>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</si>
  <si>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</si>
  <si>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</si>
  <si>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</si>
  <si>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</si>
  <si>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здравоохранения</t>
  </si>
  <si>
    <t xml:space="preserve">Уд. вес индикатора  в МП 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</si>
  <si>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</si>
  <si>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</si>
  <si>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</si>
  <si>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</si>
  <si>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</si>
  <si>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Значения индикаторов результативности МП за отчетный период  (текущий и два предыдущих года)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</si>
  <si>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</si>
  <si>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</si>
  <si>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</si>
  <si>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</si>
  <si>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</si>
  <si>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</si>
  <si>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2017                                 год</t>
  </si>
  <si>
    <t>2016  год</t>
  </si>
  <si>
    <t>2019 год</t>
  </si>
  <si>
    <t>2020 год</t>
  </si>
  <si>
    <t>2017  год</t>
  </si>
  <si>
    <t>к постановлению Администрации города Норильска</t>
  </si>
  <si>
    <t>2021 год</t>
  </si>
  <si>
    <t>2018 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</si>
  <si>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</si>
  <si>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</si>
  <si>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</si>
  <si>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</si>
  <si>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</si>
  <si>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</si>
  <si>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культуры</t>
  </si>
  <si>
    <t>Количество трудоустроенных специалистов в сфере культуры</t>
  </si>
  <si>
    <t>Уровень закрытия потребности в специалистах в сфере культуры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</si>
  <si>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</si>
  <si>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</si>
  <si>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</si>
  <si>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Количество трудоустроенных специалистов в сфере здравоохранения:</t>
  </si>
  <si>
    <t>Количество приглашенных специалистов в сфере здравоохранения, из них:</t>
  </si>
  <si>
    <t>инструктор-методист по адаптивной физической культуре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</si>
  <si>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</si>
  <si>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</si>
  <si>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</si>
  <si>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</si>
  <si>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</si>
  <si>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</si>
  <si>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</si>
  <si>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</si>
  <si>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</si>
  <si>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</si>
  <si>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2018 - 0,4                      2019-2021 - 0,3</t>
  </si>
  <si>
    <t>2018 - 0,09                       2019-2021 - 0,08</t>
  </si>
  <si>
    <t>2018 - 0,03                         2019-2021 - 0,02</t>
  </si>
  <si>
    <t>Количество приглашенных специалистов в сфере образования (уровень общее, дошкольное), из  них:</t>
  </si>
  <si>
    <t>Количество трудоустроенных  специалистов в сфере образования (уровень общее, дошкольное)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</si>
  <si>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</si>
  <si>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</si>
  <si>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</si>
  <si>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</si>
  <si>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</si>
  <si>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2018 - 0,02                                 2019-2021 - 0,02</t>
  </si>
  <si>
    <t>2019 - 0,0          2020-2021 - 0,01</t>
  </si>
  <si>
    <t>Уровень закрытия потребности в специалистах в сфере образования (уровень общее, дошкольное)</t>
  </si>
  <si>
    <t>1.4.</t>
  </si>
  <si>
    <t>Количество приглашенных специалистов в сфере образования (уровень высшее), из  них:</t>
  </si>
  <si>
    <t>Количество трудоустроенных  специалистов в сфере образования (уровень высшее)</t>
  </si>
  <si>
    <t>Уровень закрытия потребности в специалистах в сфере образования (уровень высшее)</t>
  </si>
  <si>
    <t>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
 на 2017 - 2021 годы"</t>
  </si>
  <si>
    <t>МП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  на 2017 - 2021 годы"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</si>
  <si>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</si>
  <si>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2019 - 0,06</t>
  </si>
  <si>
    <t>2019 - 0,02</t>
  </si>
  <si>
    <t>2018 - 0,28                        2019 - 0,22          2020-2021 - 0,34</t>
  </si>
  <si>
    <t>2018 - 0,04                         2019-0,06          2020-2021 - 0,08</t>
  </si>
  <si>
    <t>2018 - 0,02                        2019-0,04        2020-2021 - 0,05</t>
  </si>
  <si>
    <t>2018 - 0,08          2019-0,05
2020-2021 - 0,06</t>
  </si>
  <si>
    <t>2018 - 0,04              2019-0,03
2020-2021 -0,02</t>
  </si>
  <si>
    <t>2019 - 0,1</t>
  </si>
  <si>
    <t>Приложение 2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</si>
  <si>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 на 2017-2021 годы, утвержденной постановлением Администрации города Норильска от 30.11.2016 № 573</t>
  </si>
  <si>
    <t>Приложение № 2</t>
  </si>
  <si>
    <t>от 13.11.2019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</si>
</sst>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8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165" fontId="0" fillId="0" borderId="0" xfId="0" applyNumberFormat="1" applyFill="1"/>
    <xf numFmtId="0" fontId="0" fillId="0" borderId="0" xfId="0" applyFont="1"/>
    <xf numFmtId="0" fontId="9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 applyFill="1" applyAlignment="1">
      <alignment horizontal="left" vertical="center"/>
    </xf>
    <xf numFmtId="0" fontId="9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0" fontId="0" fillId="0" borderId="0" xfId="0" applyFont="1" applyFill="1"/>
    <xf numFmtId="0" fontId="0" fillId="0" borderId="0" xfId="0" applyAlignment="1">
      <alignment horizontal="center"/>
    </xf>
    <xf numFmtId="2" fontId="9" fillId="0" borderId="0" xfId="0" applyNumberFormat="1" applyFont="1" applyFill="1"/>
    <xf numFmtId="0" fontId="0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1" fontId="0" fillId="2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0" xfId="0" applyFont="1" applyFill="1"/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65" t="s">
        <v>30</v>
      </c>
      <c r="B1" s="65"/>
      <c r="C1" s="65"/>
      <c r="D1" s="65"/>
      <c r="E1" s="65"/>
      <c r="F1" s="65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66" t="s">
        <v>0</v>
      </c>
      <c r="B6" s="66" t="s">
        <v>34</v>
      </c>
      <c r="C6" s="66" t="s">
        <v>27</v>
      </c>
      <c r="D6" s="66" t="s">
        <v>1</v>
      </c>
      <c r="E6" s="66" t="s">
        <v>33</v>
      </c>
      <c r="F6" s="66"/>
    </row>
    <row r="7" spans="1:6" ht="12.75" customHeight="1" x14ac:dyDescent="0.25">
      <c r="A7" s="66"/>
      <c r="B7" s="66"/>
      <c r="C7" s="66"/>
      <c r="D7" s="66"/>
      <c r="E7" s="66"/>
      <c r="F7" s="66"/>
    </row>
    <row r="8" spans="1:6" ht="12.75" customHeight="1" x14ac:dyDescent="0.25">
      <c r="A8" s="66"/>
      <c r="B8" s="66"/>
      <c r="C8" s="66"/>
      <c r="D8" s="66"/>
      <c r="E8" s="66"/>
      <c r="F8" s="66"/>
    </row>
    <row r="9" spans="1:6" ht="12.75" customHeight="1" x14ac:dyDescent="0.25">
      <c r="A9" s="66"/>
      <c r="B9" s="66"/>
      <c r="C9" s="66"/>
      <c r="D9" s="66"/>
      <c r="E9" s="66"/>
      <c r="F9" s="66"/>
    </row>
    <row r="10" spans="1:6" ht="16.5" customHeight="1" x14ac:dyDescent="0.25">
      <c r="A10" s="66"/>
      <c r="B10" s="66"/>
      <c r="C10" s="66"/>
      <c r="D10" s="66"/>
      <c r="E10" s="17" t="s">
        <v>31</v>
      </c>
      <c r="F10" s="17" t="s">
        <v>32</v>
      </c>
    </row>
    <row r="11" spans="1:6" ht="18.75" customHeight="1" x14ac:dyDescent="0.25">
      <c r="A11" s="23"/>
      <c r="B11" s="67" t="s">
        <v>36</v>
      </c>
      <c r="C11" s="68"/>
      <c r="D11" s="68"/>
      <c r="E11" s="68"/>
      <c r="F11" s="69"/>
    </row>
    <row r="12" spans="1:6" ht="16.5" customHeight="1" x14ac:dyDescent="0.25">
      <c r="A12" s="70" t="s">
        <v>2</v>
      </c>
      <c r="B12" s="71"/>
      <c r="C12" s="71"/>
      <c r="D12" s="71"/>
      <c r="E12" s="71"/>
      <c r="F12" s="72"/>
    </row>
    <row r="13" spans="1:6" ht="16.8" x14ac:dyDescent="0.25">
      <c r="A13" s="74" t="s">
        <v>3</v>
      </c>
      <c r="B13" s="74"/>
      <c r="C13" s="66" t="s">
        <v>35</v>
      </c>
      <c r="D13" s="66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66"/>
      <c r="D14" s="66"/>
      <c r="E14" s="5">
        <v>3017.9380000000001</v>
      </c>
      <c r="F14" s="5">
        <f>E14</f>
        <v>3017.9380000000001</v>
      </c>
    </row>
    <row r="15" spans="1:6" ht="16.8" x14ac:dyDescent="0.25">
      <c r="A15" s="74" t="s">
        <v>6</v>
      </c>
      <c r="B15" s="74"/>
      <c r="C15" s="66"/>
      <c r="D15" s="66"/>
      <c r="E15" s="5"/>
      <c r="F15" s="2"/>
    </row>
    <row r="16" spans="1:6" ht="33" customHeight="1" x14ac:dyDescent="0.25">
      <c r="A16" s="3"/>
      <c r="B16" s="6" t="s">
        <v>7</v>
      </c>
      <c r="C16" s="66"/>
      <c r="D16" s="66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66"/>
      <c r="D17" s="66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70" t="s">
        <v>9</v>
      </c>
      <c r="B18" s="71"/>
      <c r="C18" s="71"/>
      <c r="D18" s="71"/>
      <c r="E18" s="71"/>
      <c r="F18" s="72"/>
    </row>
    <row r="19" spans="1:6" ht="16.5" customHeight="1" x14ac:dyDescent="0.25">
      <c r="A19" s="74" t="s">
        <v>10</v>
      </c>
      <c r="B19" s="74"/>
      <c r="C19" s="66" t="s">
        <v>35</v>
      </c>
      <c r="D19" s="66" t="s">
        <v>4</v>
      </c>
      <c r="E19" s="9"/>
      <c r="F19" s="2"/>
    </row>
    <row r="20" spans="1:6" ht="33.6" x14ac:dyDescent="0.25">
      <c r="A20" s="3"/>
      <c r="B20" s="6" t="s">
        <v>37</v>
      </c>
      <c r="C20" s="66"/>
      <c r="D20" s="66"/>
      <c r="E20" s="5">
        <v>4027.6588699999998</v>
      </c>
      <c r="F20" s="5" t="e">
        <f>#REF!</f>
        <v>#REF!</v>
      </c>
    </row>
    <row r="21" spans="1:6" ht="16.8" x14ac:dyDescent="0.25">
      <c r="A21" s="74" t="s">
        <v>11</v>
      </c>
      <c r="B21" s="74"/>
      <c r="C21" s="66"/>
      <c r="D21" s="66"/>
      <c r="E21" s="5"/>
      <c r="F21" s="2"/>
    </row>
    <row r="22" spans="1:6" ht="33.6" x14ac:dyDescent="0.25">
      <c r="A22" s="3"/>
      <c r="B22" s="6" t="s">
        <v>38</v>
      </c>
      <c r="C22" s="66"/>
      <c r="D22" s="66"/>
      <c r="E22" s="5">
        <v>429.41303999999997</v>
      </c>
      <c r="F22" s="5" t="e">
        <f>#REF!</f>
        <v>#REF!</v>
      </c>
    </row>
    <row r="23" spans="1:6" ht="16.8" x14ac:dyDescent="0.25">
      <c r="A23" s="74" t="s">
        <v>12</v>
      </c>
      <c r="B23" s="74"/>
      <c r="C23" s="66"/>
      <c r="D23" s="66"/>
      <c r="E23" s="5"/>
      <c r="F23" s="2"/>
    </row>
    <row r="24" spans="1:6" ht="33.6" x14ac:dyDescent="0.25">
      <c r="A24" s="3"/>
      <c r="B24" s="6" t="s">
        <v>13</v>
      </c>
      <c r="C24" s="66"/>
      <c r="D24" s="66"/>
      <c r="E24" s="5">
        <v>162.54079999999999</v>
      </c>
      <c r="F24" s="5">
        <v>0</v>
      </c>
    </row>
    <row r="25" spans="1:6" ht="16.8" x14ac:dyDescent="0.25">
      <c r="A25" s="74" t="s">
        <v>14</v>
      </c>
      <c r="B25" s="74"/>
      <c r="C25" s="66"/>
      <c r="D25" s="66"/>
      <c r="E25" s="5"/>
      <c r="F25" s="2"/>
    </row>
    <row r="26" spans="1:6" ht="16.8" x14ac:dyDescent="0.25">
      <c r="A26" s="3"/>
      <c r="B26" s="6" t="s">
        <v>15</v>
      </c>
      <c r="C26" s="66"/>
      <c r="D26" s="66"/>
      <c r="E26" s="5">
        <v>80.137</v>
      </c>
      <c r="F26" s="5">
        <v>0</v>
      </c>
    </row>
    <row r="27" spans="1:6" ht="16.8" x14ac:dyDescent="0.25">
      <c r="A27" s="74" t="s">
        <v>16</v>
      </c>
      <c r="B27" s="74"/>
      <c r="C27" s="66"/>
      <c r="D27" s="66"/>
      <c r="E27" s="5"/>
      <c r="F27" s="2"/>
    </row>
    <row r="28" spans="1:6" ht="36" customHeight="1" x14ac:dyDescent="0.25">
      <c r="A28" s="3"/>
      <c r="B28" s="6" t="s">
        <v>17</v>
      </c>
      <c r="C28" s="66"/>
      <c r="D28" s="66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66"/>
      <c r="D29" s="66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75" t="s">
        <v>21</v>
      </c>
      <c r="C30" s="75"/>
      <c r="D30" s="75"/>
      <c r="E30" s="75"/>
    </row>
    <row r="31" spans="1:6" ht="16.5" hidden="1" customHeight="1" x14ac:dyDescent="0.25">
      <c r="A31" s="76" t="s">
        <v>22</v>
      </c>
      <c r="B31" s="77"/>
      <c r="C31" s="19"/>
      <c r="D31" s="78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78"/>
      <c r="E32" s="12"/>
    </row>
    <row r="33" spans="1:6" ht="16.5" hidden="1" customHeight="1" x14ac:dyDescent="0.25">
      <c r="A33" s="13"/>
      <c r="B33" s="15" t="s">
        <v>25</v>
      </c>
      <c r="C33" s="21"/>
      <c r="D33" s="78"/>
      <c r="E33" s="12"/>
    </row>
    <row r="34" spans="1:6" ht="16.5" hidden="1" customHeight="1" x14ac:dyDescent="0.25">
      <c r="A34" s="16"/>
      <c r="B34" s="7" t="s">
        <v>26</v>
      </c>
      <c r="C34" s="18"/>
      <c r="D34" s="79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73"/>
      <c r="B38" s="73"/>
      <c r="C38" s="73"/>
      <c r="D38" s="73"/>
      <c r="E38" s="73"/>
    </row>
    <row r="39" spans="1:6" x14ac:dyDescent="0.25">
      <c r="A39" s="73"/>
      <c r="B39" s="73"/>
      <c r="C39" s="73"/>
      <c r="D39" s="73"/>
      <c r="E39" s="73"/>
    </row>
    <row r="40" spans="1:6" x14ac:dyDescent="0.25">
      <c r="A40" s="73"/>
      <c r="B40" s="73"/>
      <c r="C40" s="73"/>
      <c r="D40" s="73"/>
      <c r="E40" s="73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X65"/>
  <sheetViews>
    <sheetView tabSelected="1" topLeftCell="A40" zoomScaleNormal="100" zoomScaleSheetLayoutView="85" workbookViewId="0">
      <selection activeCell="N45" sqref="N45"/>
    </sheetView>
  </sheetViews>
  <sheetFormatPr defaultRowHeight="13.2" x14ac:dyDescent="0.25"/>
  <cols>
    <col min="1" max="1" width="8.33203125" customWidth="1"/>
    <col min="2" max="2" width="46" customWidth="1"/>
    <col min="3" max="3" width="8.88671875" style="30"/>
    <col min="4" max="4" width="9.109375" style="35" customWidth="1"/>
    <col min="5" max="5" width="9.5546875" style="31" customWidth="1"/>
    <col min="6" max="6" width="6" style="31" hidden="1" customWidth="1"/>
    <col min="7" max="7" width="5.88671875" style="31" hidden="1" customWidth="1"/>
    <col min="8" max="8" width="7.44140625" style="31" hidden="1" customWidth="1"/>
    <col min="9" max="9" width="5.88671875" style="31" hidden="1" customWidth="1"/>
    <col min="10" max="10" width="12.109375" style="31" hidden="1" customWidth="1"/>
    <col min="11" max="11" width="8.88671875" style="31" customWidth="1"/>
    <col min="12" max="12" width="9.33203125" style="31" customWidth="1"/>
    <col min="13" max="13" width="11.109375" hidden="1" customWidth="1"/>
    <col min="14" max="14" width="8.88671875" style="35" customWidth="1"/>
    <col min="15" max="15" width="8" style="35" customWidth="1"/>
    <col min="16" max="16" width="8.88671875" style="35" customWidth="1"/>
    <col min="17" max="17" width="17.44140625" style="35" customWidth="1"/>
    <col min="18" max="18" width="16.33203125" style="39" customWidth="1"/>
    <col min="19" max="19" width="21.5546875" style="39" customWidth="1"/>
    <col min="20" max="20" width="18.5546875" style="39" customWidth="1"/>
  </cols>
  <sheetData>
    <row r="1" spans="1:22" x14ac:dyDescent="0.25">
      <c r="A1" s="63"/>
      <c r="B1" s="63"/>
      <c r="C1" s="42"/>
      <c r="D1" s="64"/>
      <c r="E1" s="64"/>
      <c r="F1" s="64"/>
      <c r="G1" s="64"/>
      <c r="H1" s="64"/>
      <c r="I1" s="64"/>
      <c r="J1" s="64"/>
      <c r="K1" s="64"/>
      <c r="L1" s="64"/>
      <c r="M1" s="63"/>
      <c r="N1" s="64"/>
      <c r="O1" s="64"/>
      <c r="P1" s="64"/>
      <c r="Q1" s="64"/>
      <c r="R1" s="89" t="s">
        <v>130</v>
      </c>
      <c r="S1" s="89"/>
      <c r="T1" s="89"/>
    </row>
    <row r="2" spans="1:22" x14ac:dyDescent="0.25">
      <c r="A2" s="63"/>
      <c r="B2" s="63"/>
      <c r="C2" s="42"/>
      <c r="D2" s="64"/>
      <c r="E2" s="64"/>
      <c r="F2" s="64"/>
      <c r="G2" s="64"/>
      <c r="H2" s="64"/>
      <c r="I2" s="64"/>
      <c r="J2" s="64"/>
      <c r="K2" s="64"/>
      <c r="L2" s="64"/>
      <c r="M2" s="63"/>
      <c r="N2" s="64"/>
      <c r="O2" s="64"/>
      <c r="P2" s="64"/>
      <c r="Q2" s="64"/>
      <c r="R2" s="89" t="s">
        <v>74</v>
      </c>
      <c r="S2" s="89"/>
      <c r="T2" s="89"/>
    </row>
    <row r="3" spans="1:22" x14ac:dyDescent="0.25">
      <c r="A3" s="63"/>
      <c r="B3" s="63"/>
      <c r="C3" s="42"/>
      <c r="D3" s="64"/>
      <c r="E3" s="64"/>
      <c r="F3" s="64"/>
      <c r="G3" s="64"/>
      <c r="H3" s="64"/>
      <c r="I3" s="64"/>
      <c r="J3" s="64"/>
      <c r="K3" s="64"/>
      <c r="L3" s="64"/>
      <c r="M3" s="63"/>
      <c r="N3" s="64"/>
      <c r="O3" s="64"/>
      <c r="P3" s="64"/>
      <c r="Q3" s="64"/>
      <c r="R3" s="89" t="s">
        <v>133</v>
      </c>
      <c r="S3" s="89"/>
      <c r="T3" s="89"/>
    </row>
    <row r="4" spans="1:22" ht="3" customHeight="1" x14ac:dyDescent="0.25">
      <c r="A4" s="63"/>
      <c r="B4" s="63"/>
      <c r="C4" s="42"/>
      <c r="D4" s="64"/>
      <c r="E4" s="64"/>
      <c r="F4" s="64"/>
      <c r="G4" s="64"/>
      <c r="H4" s="64"/>
      <c r="I4" s="64"/>
      <c r="J4" s="64"/>
      <c r="K4" s="64"/>
      <c r="L4" s="64"/>
      <c r="M4" s="63"/>
      <c r="N4" s="64"/>
      <c r="O4" s="64"/>
      <c r="P4" s="64"/>
      <c r="Q4" s="64"/>
      <c r="R4" s="42"/>
      <c r="S4" s="42"/>
      <c r="T4" s="42"/>
    </row>
    <row r="5" spans="1:22" ht="12.7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89" t="s">
        <v>132</v>
      </c>
      <c r="S5" s="89"/>
      <c r="T5" s="89"/>
    </row>
    <row r="6" spans="1:22" ht="72.7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80" t="s">
        <v>131</v>
      </c>
      <c r="S6" s="80"/>
      <c r="T6" s="80"/>
    </row>
    <row r="7" spans="1:22" ht="4.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80"/>
      <c r="S7" s="80"/>
      <c r="T7" s="80"/>
    </row>
    <row r="8" spans="1:22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80"/>
      <c r="S8" s="80"/>
      <c r="T8" s="80"/>
    </row>
    <row r="9" spans="1:22" ht="53.25" hidden="1" customHeight="1" x14ac:dyDescent="0.25">
      <c r="A9" s="42"/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51"/>
      <c r="Q9" s="51"/>
      <c r="R9" s="80"/>
      <c r="S9" s="80"/>
      <c r="T9" s="80"/>
    </row>
    <row r="10" spans="1:22" s="30" customFormat="1" ht="16.5" customHeight="1" x14ac:dyDescent="0.25">
      <c r="A10" s="81" t="s">
        <v>52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</row>
    <row r="11" spans="1:22" s="30" customFormat="1" ht="52.5" customHeight="1" x14ac:dyDescent="0.25">
      <c r="A11" s="82" t="s">
        <v>119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pans="1:22" ht="72" customHeight="1" x14ac:dyDescent="0.25">
      <c r="A12" s="88" t="s">
        <v>53</v>
      </c>
      <c r="B12" s="88" t="s">
        <v>47</v>
      </c>
      <c r="C12" s="88" t="s">
        <v>43</v>
      </c>
      <c r="D12" s="83" t="s">
        <v>62</v>
      </c>
      <c r="E12" s="84"/>
      <c r="F12" s="84"/>
      <c r="G12" s="84"/>
      <c r="H12" s="84"/>
      <c r="I12" s="84"/>
      <c r="J12" s="84"/>
      <c r="K12" s="84"/>
      <c r="L12" s="85"/>
      <c r="M12" s="83" t="s">
        <v>44</v>
      </c>
      <c r="N12" s="86"/>
      <c r="O12" s="86"/>
      <c r="P12" s="87"/>
      <c r="Q12" s="88" t="s">
        <v>56</v>
      </c>
      <c r="R12" s="88" t="s">
        <v>51</v>
      </c>
      <c r="S12" s="88" t="s">
        <v>60</v>
      </c>
      <c r="T12" s="88" t="s">
        <v>61</v>
      </c>
    </row>
    <row r="13" spans="1:22" ht="39.75" customHeight="1" x14ac:dyDescent="0.3">
      <c r="A13" s="88"/>
      <c r="B13" s="88"/>
      <c r="C13" s="88"/>
      <c r="D13" s="59" t="s">
        <v>70</v>
      </c>
      <c r="E13" s="59" t="s">
        <v>73</v>
      </c>
      <c r="F13" s="88">
        <v>2011</v>
      </c>
      <c r="G13" s="88"/>
      <c r="H13" s="88" t="s">
        <v>48</v>
      </c>
      <c r="I13" s="88"/>
      <c r="J13" s="52"/>
      <c r="K13" s="88" t="s">
        <v>76</v>
      </c>
      <c r="L13" s="88"/>
      <c r="M13" s="59" t="s">
        <v>69</v>
      </c>
      <c r="N13" s="59" t="s">
        <v>71</v>
      </c>
      <c r="O13" s="59" t="s">
        <v>72</v>
      </c>
      <c r="P13" s="59" t="s">
        <v>75</v>
      </c>
      <c r="Q13" s="88"/>
      <c r="R13" s="88"/>
      <c r="S13" s="88"/>
      <c r="T13" s="88"/>
    </row>
    <row r="14" spans="1:22" s="32" customFormat="1" ht="24.75" customHeight="1" x14ac:dyDescent="0.25">
      <c r="A14" s="88"/>
      <c r="B14" s="88"/>
      <c r="C14" s="88"/>
      <c r="D14" s="59" t="s">
        <v>42</v>
      </c>
      <c r="E14" s="59" t="s">
        <v>42</v>
      </c>
      <c r="F14" s="59" t="s">
        <v>41</v>
      </c>
      <c r="G14" s="59" t="s">
        <v>42</v>
      </c>
      <c r="H14" s="59" t="s">
        <v>41</v>
      </c>
      <c r="I14" s="59" t="s">
        <v>42</v>
      </c>
      <c r="J14" s="59" t="s">
        <v>41</v>
      </c>
      <c r="K14" s="59" t="s">
        <v>41</v>
      </c>
      <c r="L14" s="59" t="s">
        <v>63</v>
      </c>
      <c r="M14" s="83" t="s">
        <v>41</v>
      </c>
      <c r="N14" s="86"/>
      <c r="O14" s="86"/>
      <c r="P14" s="87"/>
      <c r="Q14" s="88"/>
      <c r="R14" s="88"/>
      <c r="S14" s="88"/>
      <c r="T14" s="88"/>
    </row>
    <row r="15" spans="1:22" s="33" customFormat="1" ht="37.5" customHeight="1" x14ac:dyDescent="0.25">
      <c r="A15" s="59">
        <v>1</v>
      </c>
      <c r="B15" s="88" t="s">
        <v>120</v>
      </c>
      <c r="C15" s="88"/>
      <c r="D15" s="90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</row>
    <row r="16" spans="1:22" s="28" customFormat="1" ht="48" customHeight="1" x14ac:dyDescent="0.25">
      <c r="A16" s="98" t="s">
        <v>40</v>
      </c>
      <c r="B16" s="45" t="s">
        <v>105</v>
      </c>
      <c r="C16" s="59" t="s">
        <v>46</v>
      </c>
      <c r="D16" s="59">
        <v>20</v>
      </c>
      <c r="E16" s="59">
        <v>20</v>
      </c>
      <c r="F16" s="59"/>
      <c r="G16" s="59"/>
      <c r="H16" s="59"/>
      <c r="I16" s="59"/>
      <c r="J16" s="59"/>
      <c r="K16" s="59">
        <v>12</v>
      </c>
      <c r="L16" s="59">
        <v>12</v>
      </c>
      <c r="M16" s="59">
        <v>15</v>
      </c>
      <c r="N16" s="59">
        <f>N17+N18+N19</f>
        <v>15</v>
      </c>
      <c r="O16" s="59">
        <f t="shared" ref="O16:P16" si="0">O17+O18+O19</f>
        <v>15</v>
      </c>
      <c r="P16" s="59">
        <f t="shared" si="0"/>
        <v>15</v>
      </c>
      <c r="Q16" s="95" t="s">
        <v>102</v>
      </c>
      <c r="R16" s="90" t="s">
        <v>49</v>
      </c>
      <c r="S16" s="90" t="s">
        <v>121</v>
      </c>
      <c r="T16" s="92" t="s">
        <v>58</v>
      </c>
      <c r="U16" s="38"/>
      <c r="V16" s="36"/>
    </row>
    <row r="17" spans="1:21" s="28" customFormat="1" ht="41.4" customHeight="1" x14ac:dyDescent="0.25">
      <c r="A17" s="104"/>
      <c r="B17" s="45" t="s">
        <v>92</v>
      </c>
      <c r="C17" s="59" t="s">
        <v>46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>
        <v>4</v>
      </c>
      <c r="O17" s="59">
        <v>9</v>
      </c>
      <c r="P17" s="59">
        <v>9</v>
      </c>
      <c r="Q17" s="96"/>
      <c r="R17" s="93"/>
      <c r="S17" s="93"/>
      <c r="T17" s="92"/>
      <c r="U17" s="29"/>
    </row>
    <row r="18" spans="1:21" s="28" customFormat="1" ht="34.5" customHeight="1" x14ac:dyDescent="0.25">
      <c r="A18" s="104"/>
      <c r="B18" s="45" t="s">
        <v>93</v>
      </c>
      <c r="C18" s="59" t="s">
        <v>46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>
        <v>8</v>
      </c>
      <c r="O18" s="59">
        <v>3</v>
      </c>
      <c r="P18" s="59">
        <v>3</v>
      </c>
      <c r="Q18" s="96"/>
      <c r="R18" s="93"/>
      <c r="S18" s="93"/>
      <c r="T18" s="92"/>
      <c r="U18" s="29"/>
    </row>
    <row r="19" spans="1:21" s="28" customFormat="1" ht="41.4" customHeight="1" x14ac:dyDescent="0.25">
      <c r="A19" s="99"/>
      <c r="B19" s="45" t="s">
        <v>94</v>
      </c>
      <c r="C19" s="59" t="s">
        <v>46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>
        <v>3</v>
      </c>
      <c r="O19" s="59">
        <v>3</v>
      </c>
      <c r="P19" s="59">
        <v>3</v>
      </c>
      <c r="Q19" s="97"/>
      <c r="R19" s="94"/>
      <c r="S19" s="93"/>
      <c r="T19" s="92"/>
      <c r="U19" s="29"/>
    </row>
    <row r="20" spans="1:21" s="28" customFormat="1" ht="50.25" customHeight="1" x14ac:dyDescent="0.25">
      <c r="A20" s="98" t="s">
        <v>20</v>
      </c>
      <c r="B20" s="45" t="s">
        <v>106</v>
      </c>
      <c r="C20" s="59" t="s">
        <v>46</v>
      </c>
      <c r="D20" s="59">
        <v>17</v>
      </c>
      <c r="E20" s="59">
        <v>22</v>
      </c>
      <c r="F20" s="53"/>
      <c r="G20" s="53"/>
      <c r="H20" s="53"/>
      <c r="I20" s="53"/>
      <c r="J20" s="59"/>
      <c r="K20" s="59">
        <v>12</v>
      </c>
      <c r="L20" s="59">
        <v>12</v>
      </c>
      <c r="M20" s="59">
        <v>15</v>
      </c>
      <c r="N20" s="59">
        <f>N21+N22+N23</f>
        <v>15</v>
      </c>
      <c r="O20" s="59">
        <f t="shared" ref="O20:P20" si="1">O21+O22+O23</f>
        <v>15</v>
      </c>
      <c r="P20" s="59">
        <f t="shared" si="1"/>
        <v>15</v>
      </c>
      <c r="Q20" s="95" t="s">
        <v>103</v>
      </c>
      <c r="R20" s="90" t="s">
        <v>50</v>
      </c>
      <c r="S20" s="93"/>
      <c r="T20" s="92"/>
    </row>
    <row r="21" spans="1:21" s="28" customFormat="1" ht="40.5" customHeight="1" x14ac:dyDescent="0.25">
      <c r="A21" s="104"/>
      <c r="B21" s="45" t="s">
        <v>95</v>
      </c>
      <c r="C21" s="59" t="s">
        <v>46</v>
      </c>
      <c r="D21" s="59"/>
      <c r="E21" s="59"/>
      <c r="F21" s="53"/>
      <c r="G21" s="53"/>
      <c r="H21" s="53"/>
      <c r="I21" s="53"/>
      <c r="J21" s="59"/>
      <c r="K21" s="59"/>
      <c r="L21" s="59"/>
      <c r="M21" s="59"/>
      <c r="N21" s="59">
        <v>4</v>
      </c>
      <c r="O21" s="59">
        <v>9</v>
      </c>
      <c r="P21" s="59">
        <v>9</v>
      </c>
      <c r="Q21" s="96"/>
      <c r="R21" s="93"/>
      <c r="S21" s="93"/>
      <c r="T21" s="92"/>
    </row>
    <row r="22" spans="1:21" s="28" customFormat="1" ht="41.25" customHeight="1" x14ac:dyDescent="0.25">
      <c r="A22" s="104"/>
      <c r="B22" s="45" t="s">
        <v>93</v>
      </c>
      <c r="C22" s="59" t="s">
        <v>46</v>
      </c>
      <c r="D22" s="59"/>
      <c r="E22" s="59"/>
      <c r="F22" s="53"/>
      <c r="G22" s="53"/>
      <c r="H22" s="53"/>
      <c r="I22" s="53"/>
      <c r="J22" s="59"/>
      <c r="K22" s="59"/>
      <c r="L22" s="59"/>
      <c r="M22" s="59"/>
      <c r="N22" s="59">
        <v>8</v>
      </c>
      <c r="O22" s="59">
        <v>3</v>
      </c>
      <c r="P22" s="59">
        <v>3</v>
      </c>
      <c r="Q22" s="96"/>
      <c r="R22" s="93"/>
      <c r="S22" s="93"/>
      <c r="T22" s="92"/>
    </row>
    <row r="23" spans="1:21" s="28" customFormat="1" ht="35.25" customHeight="1" x14ac:dyDescent="0.25">
      <c r="A23" s="99"/>
      <c r="B23" s="45" t="s">
        <v>94</v>
      </c>
      <c r="C23" s="59" t="s">
        <v>46</v>
      </c>
      <c r="D23" s="59"/>
      <c r="E23" s="59"/>
      <c r="F23" s="53"/>
      <c r="G23" s="53"/>
      <c r="H23" s="53"/>
      <c r="I23" s="53"/>
      <c r="J23" s="59"/>
      <c r="K23" s="59"/>
      <c r="L23" s="59"/>
      <c r="M23" s="59"/>
      <c r="N23" s="59">
        <v>3</v>
      </c>
      <c r="O23" s="59">
        <v>3</v>
      </c>
      <c r="P23" s="59">
        <v>3</v>
      </c>
      <c r="Q23" s="97"/>
      <c r="R23" s="94"/>
      <c r="S23" s="93"/>
      <c r="T23" s="92"/>
    </row>
    <row r="24" spans="1:21" ht="48" customHeight="1" x14ac:dyDescent="0.25">
      <c r="A24" s="46" t="s">
        <v>45</v>
      </c>
      <c r="B24" s="45" t="s">
        <v>114</v>
      </c>
      <c r="C24" s="59" t="s">
        <v>54</v>
      </c>
      <c r="D24" s="47">
        <f>D20/18*100</f>
        <v>94.444444444444443</v>
      </c>
      <c r="E24" s="47">
        <f>E20/67*100</f>
        <v>32.835820895522389</v>
      </c>
      <c r="F24" s="59"/>
      <c r="G24" s="59"/>
      <c r="H24" s="54"/>
      <c r="I24" s="59"/>
      <c r="J24" s="59"/>
      <c r="K24" s="47">
        <f>K20/64*100</f>
        <v>18.75</v>
      </c>
      <c r="L24" s="47">
        <f>L20/64*100</f>
        <v>18.75</v>
      </c>
      <c r="M24" s="47">
        <f>M20/67*100</f>
        <v>22.388059701492537</v>
      </c>
      <c r="N24" s="47">
        <f>N20/46*100</f>
        <v>32.608695652173914</v>
      </c>
      <c r="O24" s="47">
        <f>O20/31*100</f>
        <v>48.387096774193552</v>
      </c>
      <c r="P24" s="47">
        <f>P20/25*100</f>
        <v>60</v>
      </c>
      <c r="Q24" s="48" t="s">
        <v>104</v>
      </c>
      <c r="R24" s="59" t="s">
        <v>57</v>
      </c>
      <c r="S24" s="94"/>
      <c r="T24" s="92"/>
    </row>
    <row r="25" spans="1:21" ht="51.75" customHeight="1" x14ac:dyDescent="0.25">
      <c r="A25" s="98" t="s">
        <v>115</v>
      </c>
      <c r="B25" s="45" t="s">
        <v>116</v>
      </c>
      <c r="C25" s="59" t="s">
        <v>46</v>
      </c>
      <c r="D25" s="47"/>
      <c r="E25" s="47"/>
      <c r="F25" s="59"/>
      <c r="G25" s="59"/>
      <c r="H25" s="54"/>
      <c r="I25" s="59"/>
      <c r="J25" s="59"/>
      <c r="K25" s="47"/>
      <c r="L25" s="47"/>
      <c r="M25" s="47"/>
      <c r="N25" s="49">
        <v>4</v>
      </c>
      <c r="O25" s="49">
        <v>0</v>
      </c>
      <c r="P25" s="49">
        <v>0</v>
      </c>
      <c r="Q25" s="95" t="s">
        <v>129</v>
      </c>
      <c r="R25" s="90" t="s">
        <v>49</v>
      </c>
      <c r="S25" s="90" t="s">
        <v>121</v>
      </c>
      <c r="T25" s="103" t="s">
        <v>59</v>
      </c>
    </row>
    <row r="26" spans="1:21" ht="66.75" customHeight="1" x14ac:dyDescent="0.25">
      <c r="A26" s="99"/>
      <c r="B26" s="45" t="s">
        <v>107</v>
      </c>
      <c r="C26" s="59" t="s">
        <v>46</v>
      </c>
      <c r="D26" s="47"/>
      <c r="E26" s="47"/>
      <c r="F26" s="59"/>
      <c r="G26" s="59"/>
      <c r="H26" s="54"/>
      <c r="I26" s="59"/>
      <c r="J26" s="59"/>
      <c r="K26" s="47"/>
      <c r="L26" s="47"/>
      <c r="M26" s="47"/>
      <c r="N26" s="49">
        <v>4</v>
      </c>
      <c r="O26" s="49">
        <v>0</v>
      </c>
      <c r="P26" s="49">
        <v>0</v>
      </c>
      <c r="Q26" s="97"/>
      <c r="R26" s="94"/>
      <c r="S26" s="93"/>
      <c r="T26" s="101"/>
    </row>
    <row r="27" spans="1:21" ht="57.75" customHeight="1" x14ac:dyDescent="0.25">
      <c r="A27" s="98" t="s">
        <v>67</v>
      </c>
      <c r="B27" s="45" t="s">
        <v>117</v>
      </c>
      <c r="C27" s="59" t="s">
        <v>46</v>
      </c>
      <c r="D27" s="47"/>
      <c r="E27" s="47"/>
      <c r="F27" s="59"/>
      <c r="G27" s="59"/>
      <c r="H27" s="54"/>
      <c r="I27" s="59"/>
      <c r="J27" s="59"/>
      <c r="K27" s="47"/>
      <c r="L27" s="47"/>
      <c r="M27" s="47"/>
      <c r="N27" s="49">
        <v>4</v>
      </c>
      <c r="O27" s="49">
        <v>0</v>
      </c>
      <c r="P27" s="49">
        <v>0</v>
      </c>
      <c r="Q27" s="95" t="s">
        <v>122</v>
      </c>
      <c r="R27" s="90" t="s">
        <v>50</v>
      </c>
      <c r="S27" s="93"/>
      <c r="T27" s="101"/>
    </row>
    <row r="28" spans="1:21" ht="72.75" customHeight="1" x14ac:dyDescent="0.25">
      <c r="A28" s="99"/>
      <c r="B28" s="45" t="s">
        <v>107</v>
      </c>
      <c r="C28" s="59" t="s">
        <v>46</v>
      </c>
      <c r="D28" s="47"/>
      <c r="E28" s="47"/>
      <c r="F28" s="59"/>
      <c r="G28" s="59"/>
      <c r="H28" s="54"/>
      <c r="I28" s="59"/>
      <c r="J28" s="59"/>
      <c r="K28" s="47"/>
      <c r="L28" s="47"/>
      <c r="M28" s="47"/>
      <c r="N28" s="49">
        <v>4</v>
      </c>
      <c r="O28" s="49">
        <v>0</v>
      </c>
      <c r="P28" s="49">
        <v>0</v>
      </c>
      <c r="Q28" s="97"/>
      <c r="R28" s="94"/>
      <c r="S28" s="93"/>
      <c r="T28" s="101"/>
    </row>
    <row r="29" spans="1:21" ht="51" customHeight="1" x14ac:dyDescent="0.25">
      <c r="A29" s="62" t="s">
        <v>68</v>
      </c>
      <c r="B29" s="45" t="s">
        <v>118</v>
      </c>
      <c r="C29" s="59" t="s">
        <v>54</v>
      </c>
      <c r="D29" s="47"/>
      <c r="E29" s="47"/>
      <c r="F29" s="59"/>
      <c r="G29" s="59"/>
      <c r="H29" s="54"/>
      <c r="I29" s="59"/>
      <c r="J29" s="59"/>
      <c r="K29" s="47"/>
      <c r="L29" s="47"/>
      <c r="M29" s="47"/>
      <c r="N29" s="47">
        <v>18.2</v>
      </c>
      <c r="O29" s="49">
        <v>0</v>
      </c>
      <c r="P29" s="49">
        <v>0</v>
      </c>
      <c r="Q29" s="61" t="s">
        <v>123</v>
      </c>
      <c r="R29" s="60" t="s">
        <v>57</v>
      </c>
      <c r="S29" s="93"/>
      <c r="T29" s="101"/>
    </row>
    <row r="30" spans="1:21" ht="40.5" customHeight="1" x14ac:dyDescent="0.25">
      <c r="A30" s="105" t="s">
        <v>77</v>
      </c>
      <c r="B30" s="45" t="s">
        <v>90</v>
      </c>
      <c r="C30" s="59" t="s">
        <v>46</v>
      </c>
      <c r="D30" s="59">
        <v>38</v>
      </c>
      <c r="E30" s="59">
        <v>32</v>
      </c>
      <c r="F30" s="59"/>
      <c r="G30" s="59"/>
      <c r="H30" s="59"/>
      <c r="I30" s="55"/>
      <c r="J30" s="59"/>
      <c r="K30" s="49">
        <v>30</v>
      </c>
      <c r="L30" s="49">
        <v>30</v>
      </c>
      <c r="M30" s="49">
        <v>37</v>
      </c>
      <c r="N30" s="50">
        <f>N31+N32+N33+N34</f>
        <v>37</v>
      </c>
      <c r="O30" s="50">
        <f t="shared" ref="O30:P30" si="2">O31+O32+O33+O34</f>
        <v>44</v>
      </c>
      <c r="P30" s="50">
        <f t="shared" si="2"/>
        <v>44</v>
      </c>
      <c r="Q30" s="95" t="s">
        <v>124</v>
      </c>
      <c r="R30" s="90" t="s">
        <v>49</v>
      </c>
      <c r="S30" s="93"/>
      <c r="T30" s="101"/>
    </row>
    <row r="31" spans="1:21" ht="36" customHeight="1" x14ac:dyDescent="0.25">
      <c r="A31" s="106"/>
      <c r="B31" s="45" t="s">
        <v>96</v>
      </c>
      <c r="C31" s="59" t="s">
        <v>46</v>
      </c>
      <c r="D31" s="59"/>
      <c r="E31" s="59"/>
      <c r="F31" s="59"/>
      <c r="G31" s="59"/>
      <c r="H31" s="59"/>
      <c r="I31" s="55"/>
      <c r="J31" s="59"/>
      <c r="K31" s="49"/>
      <c r="L31" s="49"/>
      <c r="M31" s="49"/>
      <c r="N31" s="50">
        <v>33</v>
      </c>
      <c r="O31" s="50">
        <v>30</v>
      </c>
      <c r="P31" s="50">
        <v>30</v>
      </c>
      <c r="Q31" s="96"/>
      <c r="R31" s="93"/>
      <c r="S31" s="93"/>
      <c r="T31" s="101"/>
    </row>
    <row r="32" spans="1:21" ht="36.75" customHeight="1" x14ac:dyDescent="0.25">
      <c r="A32" s="106"/>
      <c r="B32" s="45" t="s">
        <v>97</v>
      </c>
      <c r="C32" s="59" t="s">
        <v>46</v>
      </c>
      <c r="D32" s="59"/>
      <c r="E32" s="59"/>
      <c r="F32" s="59"/>
      <c r="G32" s="59"/>
      <c r="H32" s="59"/>
      <c r="I32" s="55"/>
      <c r="J32" s="59"/>
      <c r="K32" s="49"/>
      <c r="L32" s="49"/>
      <c r="M32" s="49"/>
      <c r="N32" s="50">
        <v>2</v>
      </c>
      <c r="O32" s="50">
        <v>5</v>
      </c>
      <c r="P32" s="50">
        <v>5</v>
      </c>
      <c r="Q32" s="96"/>
      <c r="R32" s="93"/>
      <c r="S32" s="93"/>
      <c r="T32" s="101"/>
    </row>
    <row r="33" spans="1:24" ht="34.5" customHeight="1" x14ac:dyDescent="0.25">
      <c r="A33" s="106"/>
      <c r="B33" s="45" t="s">
        <v>98</v>
      </c>
      <c r="C33" s="59" t="s">
        <v>46</v>
      </c>
      <c r="D33" s="59"/>
      <c r="E33" s="59"/>
      <c r="F33" s="59"/>
      <c r="G33" s="59"/>
      <c r="H33" s="59"/>
      <c r="I33" s="55"/>
      <c r="J33" s="59"/>
      <c r="K33" s="49"/>
      <c r="L33" s="49"/>
      <c r="M33" s="49"/>
      <c r="N33" s="50">
        <v>1</v>
      </c>
      <c r="O33" s="50">
        <v>5</v>
      </c>
      <c r="P33" s="50">
        <v>5</v>
      </c>
      <c r="Q33" s="96"/>
      <c r="R33" s="93"/>
      <c r="S33" s="93"/>
      <c r="T33" s="101"/>
      <c r="X33" s="40"/>
    </row>
    <row r="34" spans="1:24" ht="39.75" customHeight="1" x14ac:dyDescent="0.25">
      <c r="A34" s="107"/>
      <c r="B34" s="45" t="s">
        <v>99</v>
      </c>
      <c r="C34" s="59" t="s">
        <v>46</v>
      </c>
      <c r="D34" s="59"/>
      <c r="E34" s="59"/>
      <c r="F34" s="59"/>
      <c r="G34" s="59"/>
      <c r="H34" s="59"/>
      <c r="I34" s="55"/>
      <c r="J34" s="59"/>
      <c r="K34" s="49"/>
      <c r="L34" s="49"/>
      <c r="M34" s="49"/>
      <c r="N34" s="50">
        <v>1</v>
      </c>
      <c r="O34" s="50">
        <v>4</v>
      </c>
      <c r="P34" s="50">
        <v>4</v>
      </c>
      <c r="Q34" s="97"/>
      <c r="R34" s="94"/>
      <c r="S34" s="93"/>
      <c r="T34" s="101"/>
    </row>
    <row r="35" spans="1:24" s="28" customFormat="1" ht="41.25" customHeight="1" x14ac:dyDescent="0.25">
      <c r="A35" s="105" t="s">
        <v>78</v>
      </c>
      <c r="B35" s="45" t="s">
        <v>89</v>
      </c>
      <c r="C35" s="59" t="s">
        <v>46</v>
      </c>
      <c r="D35" s="59">
        <v>36</v>
      </c>
      <c r="E35" s="59">
        <v>34</v>
      </c>
      <c r="F35" s="59"/>
      <c r="G35" s="59"/>
      <c r="H35" s="59"/>
      <c r="I35" s="55"/>
      <c r="J35" s="59"/>
      <c r="K35" s="49">
        <v>30</v>
      </c>
      <c r="L35" s="49">
        <v>30</v>
      </c>
      <c r="M35" s="49">
        <v>37</v>
      </c>
      <c r="N35" s="50">
        <f>N36+N37+N38+N39</f>
        <v>37</v>
      </c>
      <c r="O35" s="50">
        <f t="shared" ref="O35:P35" si="3">O36+O37+O38+O39</f>
        <v>44</v>
      </c>
      <c r="P35" s="50">
        <f t="shared" si="3"/>
        <v>44</v>
      </c>
      <c r="Q35" s="90" t="s">
        <v>125</v>
      </c>
      <c r="R35" s="90" t="s">
        <v>50</v>
      </c>
      <c r="S35" s="93"/>
      <c r="T35" s="101"/>
      <c r="U35" s="36"/>
      <c r="V35" s="36"/>
    </row>
    <row r="36" spans="1:24" s="28" customFormat="1" ht="41.25" customHeight="1" x14ac:dyDescent="0.25">
      <c r="A36" s="106"/>
      <c r="B36" s="45" t="s">
        <v>96</v>
      </c>
      <c r="C36" s="59" t="s">
        <v>46</v>
      </c>
      <c r="D36" s="59"/>
      <c r="E36" s="59"/>
      <c r="F36" s="59"/>
      <c r="G36" s="59"/>
      <c r="H36" s="59"/>
      <c r="I36" s="55"/>
      <c r="J36" s="59"/>
      <c r="K36" s="49"/>
      <c r="L36" s="49"/>
      <c r="M36" s="49"/>
      <c r="N36" s="50">
        <v>33</v>
      </c>
      <c r="O36" s="50">
        <v>30</v>
      </c>
      <c r="P36" s="50">
        <v>30</v>
      </c>
      <c r="Q36" s="93"/>
      <c r="R36" s="93"/>
      <c r="S36" s="93"/>
      <c r="T36" s="101"/>
      <c r="U36" s="36"/>
      <c r="V36" s="36"/>
    </row>
    <row r="37" spans="1:24" s="28" customFormat="1" ht="36.75" customHeight="1" x14ac:dyDescent="0.25">
      <c r="A37" s="106"/>
      <c r="B37" s="45" t="s">
        <v>97</v>
      </c>
      <c r="C37" s="59" t="s">
        <v>46</v>
      </c>
      <c r="D37" s="59"/>
      <c r="E37" s="59"/>
      <c r="F37" s="59"/>
      <c r="G37" s="59"/>
      <c r="H37" s="59"/>
      <c r="I37" s="55"/>
      <c r="J37" s="59"/>
      <c r="K37" s="49"/>
      <c r="L37" s="49"/>
      <c r="M37" s="49"/>
      <c r="N37" s="50">
        <v>2</v>
      </c>
      <c r="O37" s="50">
        <v>5</v>
      </c>
      <c r="P37" s="50">
        <v>5</v>
      </c>
      <c r="Q37" s="93"/>
      <c r="R37" s="93"/>
      <c r="S37" s="93"/>
      <c r="T37" s="101"/>
      <c r="U37" s="36"/>
      <c r="V37" s="36"/>
    </row>
    <row r="38" spans="1:24" s="28" customFormat="1" ht="33.75" customHeight="1" x14ac:dyDescent="0.25">
      <c r="A38" s="106"/>
      <c r="B38" s="45" t="s">
        <v>98</v>
      </c>
      <c r="C38" s="59" t="s">
        <v>46</v>
      </c>
      <c r="D38" s="59"/>
      <c r="E38" s="59"/>
      <c r="F38" s="59"/>
      <c r="G38" s="59"/>
      <c r="H38" s="59"/>
      <c r="I38" s="55"/>
      <c r="J38" s="59"/>
      <c r="K38" s="49"/>
      <c r="L38" s="49"/>
      <c r="M38" s="49"/>
      <c r="N38" s="50">
        <v>1</v>
      </c>
      <c r="O38" s="50">
        <v>5</v>
      </c>
      <c r="P38" s="50">
        <v>5</v>
      </c>
      <c r="Q38" s="93"/>
      <c r="R38" s="93"/>
      <c r="S38" s="93"/>
      <c r="T38" s="101"/>
      <c r="U38" s="36"/>
      <c r="V38" s="36"/>
    </row>
    <row r="39" spans="1:24" s="28" customFormat="1" ht="41.25" customHeight="1" x14ac:dyDescent="0.25">
      <c r="A39" s="107"/>
      <c r="B39" s="45" t="s">
        <v>99</v>
      </c>
      <c r="C39" s="59" t="s">
        <v>46</v>
      </c>
      <c r="D39" s="59"/>
      <c r="E39" s="59"/>
      <c r="F39" s="59"/>
      <c r="G39" s="59"/>
      <c r="H39" s="59"/>
      <c r="I39" s="55"/>
      <c r="J39" s="59"/>
      <c r="K39" s="49"/>
      <c r="L39" s="49"/>
      <c r="M39" s="49"/>
      <c r="N39" s="50">
        <v>1</v>
      </c>
      <c r="O39" s="50">
        <v>4</v>
      </c>
      <c r="P39" s="50">
        <v>4</v>
      </c>
      <c r="Q39" s="94"/>
      <c r="R39" s="94"/>
      <c r="S39" s="93"/>
      <c r="T39" s="101"/>
      <c r="U39" s="36"/>
      <c r="V39" s="36"/>
    </row>
    <row r="40" spans="1:24" ht="69.75" customHeight="1" x14ac:dyDescent="0.25">
      <c r="A40" s="59" t="s">
        <v>79</v>
      </c>
      <c r="B40" s="45" t="s">
        <v>55</v>
      </c>
      <c r="C40" s="59" t="s">
        <v>54</v>
      </c>
      <c r="D40" s="47">
        <f>D35/232*100</f>
        <v>15.517241379310345</v>
      </c>
      <c r="E40" s="47">
        <f>E35/113*100</f>
        <v>30.088495575221241</v>
      </c>
      <c r="F40" s="59"/>
      <c r="G40" s="59"/>
      <c r="H40" s="59"/>
      <c r="I40" s="55"/>
      <c r="J40" s="59"/>
      <c r="K40" s="47">
        <f>K35/181*100</f>
        <v>16.574585635359114</v>
      </c>
      <c r="L40" s="47">
        <f>L35/181*100</f>
        <v>16.574585635359114</v>
      </c>
      <c r="M40" s="47">
        <f>M35/113*100</f>
        <v>32.743362831858406</v>
      </c>
      <c r="N40" s="47">
        <f>N35/229*100</f>
        <v>16.157205240174672</v>
      </c>
      <c r="O40" s="47">
        <f>O35/189*100</f>
        <v>23.280423280423278</v>
      </c>
      <c r="P40" s="47">
        <f>P35/185*100</f>
        <v>23.783783783783786</v>
      </c>
      <c r="Q40" s="59" t="s">
        <v>126</v>
      </c>
      <c r="R40" s="59" t="s">
        <v>57</v>
      </c>
      <c r="S40" s="94"/>
      <c r="T40" s="102"/>
      <c r="U40" s="37"/>
      <c r="V40" s="37"/>
    </row>
    <row r="41" spans="1:24" ht="37.5" customHeight="1" x14ac:dyDescent="0.25">
      <c r="A41" s="90" t="s">
        <v>80</v>
      </c>
      <c r="B41" s="45" t="s">
        <v>83</v>
      </c>
      <c r="C41" s="59" t="s">
        <v>46</v>
      </c>
      <c r="D41" s="49">
        <v>0</v>
      </c>
      <c r="E41" s="49">
        <v>0</v>
      </c>
      <c r="F41" s="49"/>
      <c r="G41" s="49"/>
      <c r="H41" s="49"/>
      <c r="I41" s="49"/>
      <c r="J41" s="49"/>
      <c r="K41" s="49">
        <v>4</v>
      </c>
      <c r="L41" s="49">
        <v>4</v>
      </c>
      <c r="M41" s="49"/>
      <c r="N41" s="49">
        <v>7</v>
      </c>
      <c r="O41" s="49">
        <f t="shared" ref="O41:P41" si="4">O42+O44</f>
        <v>3</v>
      </c>
      <c r="P41" s="49">
        <f t="shared" si="4"/>
        <v>3</v>
      </c>
      <c r="Q41" s="90" t="s">
        <v>127</v>
      </c>
      <c r="R41" s="90" t="s">
        <v>49</v>
      </c>
      <c r="S41" s="90" t="s">
        <v>121</v>
      </c>
      <c r="T41" s="101" t="s">
        <v>59</v>
      </c>
      <c r="U41" s="37"/>
      <c r="V41" s="37"/>
    </row>
    <row r="42" spans="1:24" ht="28.5" customHeight="1" x14ac:dyDescent="0.25">
      <c r="A42" s="93"/>
      <c r="B42" s="45" t="s">
        <v>100</v>
      </c>
      <c r="C42" s="59" t="s">
        <v>46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>
        <v>1</v>
      </c>
      <c r="O42" s="49">
        <v>1</v>
      </c>
      <c r="P42" s="49">
        <v>1</v>
      </c>
      <c r="Q42" s="93"/>
      <c r="R42" s="93"/>
      <c r="S42" s="93"/>
      <c r="T42" s="101"/>
      <c r="U42" s="37"/>
      <c r="V42" s="37"/>
    </row>
    <row r="43" spans="1:24" ht="37.5" customHeight="1" x14ac:dyDescent="0.25">
      <c r="A43" s="93"/>
      <c r="B43" s="45" t="s">
        <v>111</v>
      </c>
      <c r="C43" s="59" t="s">
        <v>46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>
        <v>4</v>
      </c>
      <c r="O43" s="49">
        <v>0</v>
      </c>
      <c r="P43" s="49">
        <v>0</v>
      </c>
      <c r="Q43" s="93"/>
      <c r="R43" s="93"/>
      <c r="S43" s="93"/>
      <c r="T43" s="101"/>
      <c r="U43" s="37"/>
      <c r="V43" s="37"/>
    </row>
    <row r="44" spans="1:24" ht="37.5" customHeight="1" x14ac:dyDescent="0.25">
      <c r="A44" s="93"/>
      <c r="B44" s="45" t="s">
        <v>101</v>
      </c>
      <c r="C44" s="59" t="s">
        <v>46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>
        <v>2</v>
      </c>
      <c r="O44" s="49">
        <v>2</v>
      </c>
      <c r="P44" s="49">
        <v>2</v>
      </c>
      <c r="Q44" s="93"/>
      <c r="R44" s="93"/>
      <c r="S44" s="93"/>
      <c r="T44" s="101"/>
      <c r="U44" s="37"/>
      <c r="V44" s="37"/>
    </row>
    <row r="45" spans="1:24" ht="37.5" customHeight="1" x14ac:dyDescent="0.25">
      <c r="A45" s="94"/>
      <c r="B45" s="45" t="s">
        <v>94</v>
      </c>
      <c r="C45" s="59" t="s">
        <v>46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>
        <v>0</v>
      </c>
      <c r="O45" s="49">
        <v>0</v>
      </c>
      <c r="P45" s="49">
        <v>0</v>
      </c>
      <c r="Q45" s="94"/>
      <c r="R45" s="94"/>
      <c r="S45" s="93"/>
      <c r="T45" s="101"/>
      <c r="U45" s="37"/>
      <c r="V45" s="37"/>
    </row>
    <row r="46" spans="1:24" ht="39.75" customHeight="1" x14ac:dyDescent="0.25">
      <c r="A46" s="90" t="s">
        <v>81</v>
      </c>
      <c r="B46" s="45" t="s">
        <v>84</v>
      </c>
      <c r="C46" s="59" t="s">
        <v>46</v>
      </c>
      <c r="D46" s="49">
        <v>0</v>
      </c>
      <c r="E46" s="49">
        <v>0</v>
      </c>
      <c r="F46" s="49"/>
      <c r="G46" s="49"/>
      <c r="H46" s="49"/>
      <c r="I46" s="49"/>
      <c r="J46" s="49"/>
      <c r="K46" s="49">
        <v>4</v>
      </c>
      <c r="L46" s="49">
        <v>4</v>
      </c>
      <c r="M46" s="49"/>
      <c r="N46" s="49">
        <f>N47+N48+N49+N50</f>
        <v>7</v>
      </c>
      <c r="O46" s="49">
        <f t="shared" ref="O46:P46" si="5">O47+O49</f>
        <v>3</v>
      </c>
      <c r="P46" s="49">
        <f t="shared" si="5"/>
        <v>3</v>
      </c>
      <c r="Q46" s="90" t="s">
        <v>128</v>
      </c>
      <c r="R46" s="90" t="s">
        <v>50</v>
      </c>
      <c r="S46" s="93"/>
      <c r="T46" s="101"/>
      <c r="U46" s="37"/>
      <c r="V46" s="37"/>
    </row>
    <row r="47" spans="1:24" ht="33.75" customHeight="1" x14ac:dyDescent="0.25">
      <c r="A47" s="93"/>
      <c r="B47" s="45" t="s">
        <v>100</v>
      </c>
      <c r="C47" s="59" t="s">
        <v>46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>
        <v>1</v>
      </c>
      <c r="O47" s="49">
        <v>1</v>
      </c>
      <c r="P47" s="49">
        <v>1</v>
      </c>
      <c r="Q47" s="93"/>
      <c r="R47" s="93"/>
      <c r="S47" s="93"/>
      <c r="T47" s="101"/>
    </row>
    <row r="48" spans="1:24" ht="33.75" customHeight="1" x14ac:dyDescent="0.25">
      <c r="A48" s="93"/>
      <c r="B48" s="45" t="s">
        <v>111</v>
      </c>
      <c r="C48" s="59" t="s">
        <v>46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>
        <v>4</v>
      </c>
      <c r="O48" s="49">
        <v>0</v>
      </c>
      <c r="P48" s="49">
        <v>0</v>
      </c>
      <c r="Q48" s="93"/>
      <c r="R48" s="93"/>
      <c r="S48" s="93"/>
      <c r="T48" s="101"/>
    </row>
    <row r="49" spans="1:20" ht="39.75" customHeight="1" x14ac:dyDescent="0.25">
      <c r="A49" s="93"/>
      <c r="B49" s="45" t="s">
        <v>101</v>
      </c>
      <c r="C49" s="59" t="s">
        <v>46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>
        <v>2</v>
      </c>
      <c r="O49" s="49">
        <v>2</v>
      </c>
      <c r="P49" s="49">
        <v>2</v>
      </c>
      <c r="Q49" s="93"/>
      <c r="R49" s="93"/>
      <c r="S49" s="93"/>
      <c r="T49" s="101"/>
    </row>
    <row r="50" spans="1:20" ht="39.75" customHeight="1" x14ac:dyDescent="0.25">
      <c r="A50" s="94"/>
      <c r="B50" s="45" t="s">
        <v>94</v>
      </c>
      <c r="C50" s="59" t="s">
        <v>46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>
        <v>0</v>
      </c>
      <c r="O50" s="49">
        <v>0</v>
      </c>
      <c r="P50" s="49">
        <v>0</v>
      </c>
      <c r="Q50" s="94"/>
      <c r="R50" s="94"/>
      <c r="S50" s="93"/>
      <c r="T50" s="101"/>
    </row>
    <row r="51" spans="1:20" ht="60" customHeight="1" x14ac:dyDescent="0.25">
      <c r="A51" s="59" t="s">
        <v>82</v>
      </c>
      <c r="B51" s="45" t="s">
        <v>85</v>
      </c>
      <c r="C51" s="59" t="s">
        <v>54</v>
      </c>
      <c r="D51" s="49">
        <v>0</v>
      </c>
      <c r="E51" s="49">
        <v>0</v>
      </c>
      <c r="F51" s="59"/>
      <c r="G51" s="59"/>
      <c r="H51" s="59"/>
      <c r="I51" s="55"/>
      <c r="J51" s="59"/>
      <c r="K51" s="47">
        <f>K46/28*100</f>
        <v>14.285714285714285</v>
      </c>
      <c r="L51" s="47">
        <f>L46/28*100</f>
        <v>14.285714285714285</v>
      </c>
      <c r="M51" s="47"/>
      <c r="N51" s="47">
        <f>7/26*100</f>
        <v>26.923076923076923</v>
      </c>
      <c r="O51" s="47">
        <v>15</v>
      </c>
      <c r="P51" s="47">
        <v>21.4</v>
      </c>
      <c r="Q51" s="59" t="s">
        <v>112</v>
      </c>
      <c r="R51" s="59" t="s">
        <v>57</v>
      </c>
      <c r="S51" s="93"/>
      <c r="T51" s="101"/>
    </row>
    <row r="52" spans="1:20" ht="33.75" customHeight="1" x14ac:dyDescent="0.25">
      <c r="A52" s="90" t="s">
        <v>108</v>
      </c>
      <c r="B52" s="45" t="s">
        <v>86</v>
      </c>
      <c r="C52" s="59" t="s">
        <v>46</v>
      </c>
      <c r="D52" s="49"/>
      <c r="E52" s="49"/>
      <c r="F52" s="49"/>
      <c r="G52" s="49"/>
      <c r="H52" s="49"/>
      <c r="I52" s="49"/>
      <c r="J52" s="49"/>
      <c r="K52" s="49"/>
      <c r="L52" s="49"/>
      <c r="M52" s="47"/>
      <c r="N52" s="49">
        <f>N53</f>
        <v>0</v>
      </c>
      <c r="O52" s="49">
        <f t="shared" ref="O52:P52" si="6">O53</f>
        <v>1</v>
      </c>
      <c r="P52" s="49">
        <f t="shared" si="6"/>
        <v>1</v>
      </c>
      <c r="Q52" s="90" t="s">
        <v>113</v>
      </c>
      <c r="R52" s="90" t="s">
        <v>49</v>
      </c>
      <c r="S52" s="93"/>
      <c r="T52" s="101"/>
    </row>
    <row r="53" spans="1:20" ht="40.5" customHeight="1" x14ac:dyDescent="0.25">
      <c r="A53" s="94"/>
      <c r="B53" s="45" t="s">
        <v>91</v>
      </c>
      <c r="C53" s="59" t="s">
        <v>46</v>
      </c>
      <c r="D53" s="49"/>
      <c r="E53" s="49"/>
      <c r="F53" s="49"/>
      <c r="G53" s="49"/>
      <c r="H53" s="49"/>
      <c r="I53" s="49"/>
      <c r="J53" s="49"/>
      <c r="K53" s="49"/>
      <c r="L53" s="49"/>
      <c r="M53" s="47"/>
      <c r="N53" s="49">
        <v>0</v>
      </c>
      <c r="O53" s="49">
        <v>1</v>
      </c>
      <c r="P53" s="49">
        <v>1</v>
      </c>
      <c r="Q53" s="94"/>
      <c r="R53" s="94"/>
      <c r="S53" s="93"/>
      <c r="T53" s="101"/>
    </row>
    <row r="54" spans="1:20" ht="30" customHeight="1" x14ac:dyDescent="0.25">
      <c r="A54" s="90" t="s">
        <v>109</v>
      </c>
      <c r="B54" s="45" t="s">
        <v>87</v>
      </c>
      <c r="C54" s="59" t="s">
        <v>46</v>
      </c>
      <c r="D54" s="49">
        <v>0</v>
      </c>
      <c r="E54" s="49">
        <v>0</v>
      </c>
      <c r="F54" s="49"/>
      <c r="G54" s="49"/>
      <c r="H54" s="49"/>
      <c r="I54" s="49"/>
      <c r="J54" s="49"/>
      <c r="K54" s="49">
        <v>0</v>
      </c>
      <c r="L54" s="49">
        <v>0</v>
      </c>
      <c r="M54" s="47"/>
      <c r="N54" s="49">
        <f>N55</f>
        <v>0</v>
      </c>
      <c r="O54" s="49">
        <f t="shared" ref="O54:P54" si="7">O55</f>
        <v>1</v>
      </c>
      <c r="P54" s="49">
        <f t="shared" si="7"/>
        <v>1</v>
      </c>
      <c r="Q54" s="90" t="s">
        <v>113</v>
      </c>
      <c r="R54" s="90" t="s">
        <v>50</v>
      </c>
      <c r="S54" s="93"/>
      <c r="T54" s="101"/>
    </row>
    <row r="55" spans="1:20" ht="40.5" customHeight="1" x14ac:dyDescent="0.25">
      <c r="A55" s="94"/>
      <c r="B55" s="45" t="s">
        <v>91</v>
      </c>
      <c r="C55" s="59" t="s">
        <v>46</v>
      </c>
      <c r="D55" s="49"/>
      <c r="E55" s="49"/>
      <c r="F55" s="49"/>
      <c r="G55" s="49"/>
      <c r="H55" s="49"/>
      <c r="I55" s="49"/>
      <c r="J55" s="49"/>
      <c r="K55" s="49"/>
      <c r="L55" s="49"/>
      <c r="M55" s="47"/>
      <c r="N55" s="49">
        <v>0</v>
      </c>
      <c r="O55" s="49">
        <v>1</v>
      </c>
      <c r="P55" s="49">
        <v>1</v>
      </c>
      <c r="Q55" s="94"/>
      <c r="R55" s="94"/>
      <c r="S55" s="93"/>
      <c r="T55" s="101"/>
    </row>
    <row r="56" spans="1:20" ht="54.75" customHeight="1" x14ac:dyDescent="0.25">
      <c r="A56" s="59" t="s">
        <v>110</v>
      </c>
      <c r="B56" s="45" t="s">
        <v>88</v>
      </c>
      <c r="C56" s="59" t="s">
        <v>54</v>
      </c>
      <c r="D56" s="49">
        <v>0</v>
      </c>
      <c r="E56" s="49">
        <v>0</v>
      </c>
      <c r="F56" s="49"/>
      <c r="G56" s="49"/>
      <c r="H56" s="49"/>
      <c r="I56" s="49"/>
      <c r="J56" s="49"/>
      <c r="K56" s="49">
        <v>0</v>
      </c>
      <c r="L56" s="49">
        <v>0</v>
      </c>
      <c r="M56" s="47"/>
      <c r="N56" s="47">
        <f>N54/1*100</f>
        <v>0</v>
      </c>
      <c r="O56" s="47">
        <f t="shared" ref="O56:P56" si="8">O54/1*100</f>
        <v>100</v>
      </c>
      <c r="P56" s="47">
        <f t="shared" si="8"/>
        <v>100</v>
      </c>
      <c r="Q56" s="59" t="s">
        <v>113</v>
      </c>
      <c r="R56" s="59" t="s">
        <v>57</v>
      </c>
      <c r="S56" s="94"/>
      <c r="T56" s="102"/>
    </row>
    <row r="57" spans="1:20" ht="18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56">
        <f>M16+M30</f>
        <v>52</v>
      </c>
      <c r="N57" s="57"/>
      <c r="O57" s="57"/>
      <c r="P57" s="57"/>
      <c r="Q57" s="58"/>
      <c r="R57" s="42"/>
      <c r="S57" s="42"/>
      <c r="T57" s="42"/>
    </row>
    <row r="58" spans="1:20" s="34" customFormat="1" ht="33.75" customHeight="1" x14ac:dyDescent="0.25">
      <c r="A58" s="91" t="s">
        <v>64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</row>
    <row r="59" spans="1:20" s="34" customFormat="1" ht="37.5" customHeight="1" x14ac:dyDescent="0.25">
      <c r="A59" s="91" t="s">
        <v>65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</row>
    <row r="60" spans="1:20" s="34" customFormat="1" ht="39.75" customHeight="1" x14ac:dyDescent="0.25">
      <c r="A60" s="91" t="s">
        <v>66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</row>
    <row r="61" spans="1:20" s="28" customFormat="1" ht="29.25" customHeight="1" x14ac:dyDescent="0.3">
      <c r="A61" s="100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</row>
    <row r="65" spans="14:14" x14ac:dyDescent="0.25">
      <c r="N65" s="41"/>
    </row>
  </sheetData>
  <mergeCells count="62">
    <mergeCell ref="S16:S24"/>
    <mergeCell ref="A59:T59"/>
    <mergeCell ref="A30:A34"/>
    <mergeCell ref="A35:A39"/>
    <mergeCell ref="A52:A53"/>
    <mergeCell ref="A54:A55"/>
    <mergeCell ref="Q52:Q53"/>
    <mergeCell ref="Q54:Q55"/>
    <mergeCell ref="R52:R53"/>
    <mergeCell ref="R54:R55"/>
    <mergeCell ref="R25:R26"/>
    <mergeCell ref="R27:R28"/>
    <mergeCell ref="R30:R34"/>
    <mergeCell ref="Q35:Q39"/>
    <mergeCell ref="A16:A19"/>
    <mergeCell ref="R35:R39"/>
    <mergeCell ref="R20:R23"/>
    <mergeCell ref="Q20:Q23"/>
    <mergeCell ref="A20:A23"/>
    <mergeCell ref="Q16:Q19"/>
    <mergeCell ref="R16:R19"/>
    <mergeCell ref="A25:A26"/>
    <mergeCell ref="A27:A28"/>
    <mergeCell ref="Q25:Q26"/>
    <mergeCell ref="Q27:Q28"/>
    <mergeCell ref="A61:T61"/>
    <mergeCell ref="R41:R45"/>
    <mergeCell ref="S41:S56"/>
    <mergeCell ref="R46:R50"/>
    <mergeCell ref="S25:S40"/>
    <mergeCell ref="T41:T56"/>
    <mergeCell ref="T25:T40"/>
    <mergeCell ref="B15:T15"/>
    <mergeCell ref="A58:T58"/>
    <mergeCell ref="A12:A14"/>
    <mergeCell ref="A60:T60"/>
    <mergeCell ref="T16:T24"/>
    <mergeCell ref="K13:L13"/>
    <mergeCell ref="S12:S14"/>
    <mergeCell ref="A41:A45"/>
    <mergeCell ref="A46:A50"/>
    <mergeCell ref="Q46:Q50"/>
    <mergeCell ref="Q41:Q45"/>
    <mergeCell ref="Q30:Q34"/>
    <mergeCell ref="C12:C14"/>
    <mergeCell ref="B12:B14"/>
    <mergeCell ref="R12:R14"/>
    <mergeCell ref="T12:T14"/>
    <mergeCell ref="R1:T1"/>
    <mergeCell ref="R2:T2"/>
    <mergeCell ref="R3:T3"/>
    <mergeCell ref="R5:T5"/>
    <mergeCell ref="R6:T6"/>
    <mergeCell ref="R7:T9"/>
    <mergeCell ref="A10:T10"/>
    <mergeCell ref="A11:T11"/>
    <mergeCell ref="D12:L12"/>
    <mergeCell ref="M14:P14"/>
    <mergeCell ref="M12:P12"/>
    <mergeCell ref="Q12:Q14"/>
    <mergeCell ref="F13:G13"/>
    <mergeCell ref="H13:I13"/>
  </mergeCells>
  <pageMargins left="0.15748031496062992" right="0.19685039370078741" top="0.11811023622047245" bottom="0.15748031496062992" header="0.11811023622047245" footer="0.15748031496062992"/>
  <pageSetup paperSize="9" scale="73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МП "Содействие занятости"</vt:lpstr>
      <vt:lpstr>Прил 3</vt:lpstr>
      <vt:lpstr>'Прил 3'!Заголовки_для_печати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2019-10-08T03:46:12Z</cp:lastPrinted>
  <dcterms:created xsi:type="dcterms:W3CDTF">2013-06-18T03:36:53Z</dcterms:created>
  <dcterms:modified xsi:type="dcterms:W3CDTF">2019-11-18T09:52:24Z</dcterms:modified>
</cp:coreProperties>
</file>