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1772"/>
  </bookViews>
  <sheets>
    <sheet name="приложение 4" sheetId="1" r:id="rId1"/>
  </sheets>
  <externalReferences>
    <externalReference r:id="rId2"/>
  </externalReferences>
  <definedNames>
    <definedName name="_xlnm.Print_Titles" localSheetId="0">'приложение 4'!#REF!</definedName>
    <definedName name="_xlnm.Print_Area" localSheetId="0">'приложение 4'!$A$1:$M$15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5" i="1" l="1"/>
  <c r="G15" i="1" s="1"/>
  <c r="L12" i="1"/>
  <c r="M12" i="1" s="1"/>
  <c r="J12" i="1"/>
  <c r="K12" i="1" s="1"/>
  <c r="H12" i="1"/>
  <c r="I12" i="1" s="1"/>
  <c r="F12" i="1"/>
  <c r="F14" i="1" s="1"/>
  <c r="L11" i="1"/>
  <c r="L15" i="1" s="1"/>
  <c r="J11" i="1"/>
  <c r="K11" i="1" s="1"/>
  <c r="H11" i="1"/>
  <c r="H15" i="1" s="1"/>
  <c r="G11" i="1"/>
  <c r="L10" i="1"/>
  <c r="M10" i="1" s="1"/>
  <c r="J10" i="1"/>
  <c r="K10" i="1" s="1"/>
  <c r="H10" i="1"/>
  <c r="I10" i="1" s="1"/>
  <c r="L9" i="1"/>
  <c r="M9" i="1" s="1"/>
  <c r="J9" i="1"/>
  <c r="J14" i="1" s="1"/>
  <c r="H9" i="1"/>
  <c r="H14" i="1" s="1"/>
  <c r="I14" i="1" s="1"/>
  <c r="G9" i="1"/>
  <c r="L14" i="1" l="1"/>
  <c r="M14" i="1" s="1"/>
  <c r="M11" i="1"/>
  <c r="I11" i="1"/>
  <c r="E11" i="1" s="1"/>
  <c r="I9" i="1"/>
  <c r="E10" i="1"/>
  <c r="M15" i="1"/>
  <c r="L13" i="1"/>
  <c r="M13" i="1" s="1"/>
  <c r="K14" i="1"/>
  <c r="I15" i="1"/>
  <c r="H13" i="1"/>
  <c r="I13" i="1" s="1"/>
  <c r="F13" i="1"/>
  <c r="G13" i="1" s="1"/>
  <c r="G14" i="1"/>
  <c r="K9" i="1"/>
  <c r="E9" i="1" s="1"/>
  <c r="G12" i="1"/>
  <c r="E12" i="1" s="1"/>
  <c r="J15" i="1"/>
  <c r="K15" i="1" s="1"/>
  <c r="E15" i="1" l="1"/>
  <c r="E14" i="1"/>
  <c r="J13" i="1"/>
  <c r="K13" i="1" s="1"/>
  <c r="E13" i="1" s="1"/>
</calcChain>
</file>

<file path=xl/sharedStrings.xml><?xml version="1.0" encoding="utf-8"?>
<sst xmlns="http://schemas.openxmlformats.org/spreadsheetml/2006/main" count="44" uniqueCount="36">
  <si>
    <t>Приложение 4 к муниципальной программе
«Управление муниципальными финансами», утвержденной постановлением Администрации города Норильска от 05.12.2016 № 581</t>
  </si>
  <si>
    <r>
      <t xml:space="preserve">НАПРАВЛЕНИЯ И ОБЪЕМЫ ФИНАНСИРОВАНИЯ 
</t>
    </r>
    <r>
      <rPr>
        <b/>
        <sz val="20"/>
        <rFont val="Times New Roman"/>
        <family val="1"/>
        <charset val="204"/>
      </rPr>
      <t xml:space="preserve">муниципальной программы «Управление муниципальными финансами» </t>
    </r>
  </si>
  <si>
    <t>№
 п/п</t>
  </si>
  <si>
    <t xml:space="preserve">Подпрограммы, основные мероприятия и отдельные мероприятия МП
</t>
  </si>
  <si>
    <t>Наименование ГРБС/ Участника</t>
  </si>
  <si>
    <t>Код бюджетной классификации</t>
  </si>
  <si>
    <t>Общий  
 объем  
финанси-
рования,
тыс.руб.</t>
  </si>
  <si>
    <t>Объем финансирования,  тыс. руб.</t>
  </si>
  <si>
    <t>МБ</t>
  </si>
  <si>
    <t>Итого  
финанси-
рование 
2022 год</t>
  </si>
  <si>
    <t>Итого  
финанси-
рование 
2023 год</t>
  </si>
  <si>
    <t>Итого  
финанси-
рование 
2024 год</t>
  </si>
  <si>
    <t>КЦСР</t>
  </si>
  <si>
    <t>1.</t>
  </si>
  <si>
    <t>Подпрограмма 1: "Организация бюджетного процесса"</t>
  </si>
  <si>
    <t>Финансовое управление</t>
  </si>
  <si>
    <t>18 1 0000110</t>
  </si>
  <si>
    <t>2.</t>
  </si>
  <si>
    <t>Подпрограмма 2: "Управление муниципальным долгом"</t>
  </si>
  <si>
    <t>18 2 00 00100</t>
  </si>
  <si>
    <t>3.</t>
  </si>
  <si>
    <t>Подпрограмма 3: "Осуществление контроля в финансово-бюджетной сфере"</t>
  </si>
  <si>
    <t>Администрация города Норильска/ Контрольно-ревизионный отдел</t>
  </si>
  <si>
    <t xml:space="preserve">18 3 0000110
</t>
  </si>
  <si>
    <t>4.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</si>
  <si>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</si>
  <si>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Финансовое управление/ Фонд социальной защиты населения и развития территории</t>
  </si>
  <si>
    <t xml:space="preserve">
18 9 00 00100
18 9 00 00200</t>
  </si>
  <si>
    <t>ИТОГО по муниципальной программе «Управление муниципальными финансами»</t>
  </si>
  <si>
    <r>
      <t xml:space="preserve">Всего, 
</t>
    </r>
    <r>
      <rPr>
        <i/>
        <sz val="14"/>
        <rFont val="Times New Roman"/>
        <family val="1"/>
        <charset val="204"/>
      </rPr>
      <t>в том числе по ГРБС:</t>
    </r>
  </si>
  <si>
    <t>Администрация города Норильска</t>
  </si>
  <si>
    <t>Итого  
финанси-
рование 
2025 год</t>
  </si>
  <si>
    <t>2022  год</t>
  </si>
  <si>
    <t>2023  год</t>
  </si>
  <si>
    <t>2024  год</t>
  </si>
  <si>
    <t>2025 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</si>
</sst>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_р_._-;\-* #,##0.0_р_._-;_-* &quot;-&quot;?_р_._-;_-@_-"/>
  </numFmts>
  <fonts count="12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5"/>
      <name val="Times New Roman"/>
      <family val="1"/>
      <charset val="204"/>
    </font>
    <font>
      <b/>
      <i/>
      <sz val="15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Fill="1"/>
    <xf numFmtId="0" fontId="2" fillId="0" borderId="0" xfId="0" applyFont="1" applyFill="1" applyAlignment="1">
      <alignment vertical="center" wrapText="1"/>
    </xf>
    <xf numFmtId="0" fontId="5" fillId="0" borderId="0" xfId="0" applyFont="1" applyFill="1" applyAlignment="1"/>
    <xf numFmtId="0" fontId="5" fillId="0" borderId="0" xfId="0" applyFont="1" applyFill="1"/>
    <xf numFmtId="0" fontId="6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left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wrapText="1"/>
    </xf>
    <xf numFmtId="2" fontId="7" fillId="0" borderId="1" xfId="0" applyNumberFormat="1" applyFont="1" applyFill="1" applyBorder="1" applyAlignment="1">
      <alignment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/>
    <xf numFmtId="2" fontId="10" fillId="0" borderId="1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/>
    <xf numFmtId="4" fontId="11" fillId="0" borderId="0" xfId="0" applyNumberFormat="1" applyFont="1" applyAlignment="1">
      <alignment horizontal="justify" vertical="center"/>
    </xf>
    <xf numFmtId="0" fontId="11" fillId="0" borderId="0" xfId="0" applyFont="1" applyAlignment="1">
      <alignment horizontal="justify" vertical="center"/>
    </xf>
    <xf numFmtId="4" fontId="11" fillId="0" borderId="0" xfId="0" applyNumberFormat="1" applyFont="1" applyAlignment="1">
      <alignment horizontal="left"/>
    </xf>
    <xf numFmtId="4" fontId="1" fillId="0" borderId="0" xfId="0" applyNumberFormat="1" applyFont="1" applyFill="1"/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2" fontId="8" fillId="0" borderId="1" xfId="0" applyNumberFormat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_finu\shares\&#1055;&#1086;&#1095;&#1090;&#1072;\&#1054;&#1090;&#1076;&#1077;&#1083;%20&#1087;&#1083;&#1072;&#1085;&#1080;&#1088;&#1086;&#1074;&#1072;&#1085;&#1080;&#1103;%20&#1080;%20&#1092;&#1080;&#1085;&#1072;&#1085;&#1089;&#1080;&#1088;&#1086;&#1074;&#1072;&#1085;&#1080;&#1103;%20&#1088;&#1072;&#1089;&#1093;&#1086;&#1076;&#1086;&#1074;%20&#1073;&#1102;&#1076;&#1078;&#1077;&#1090;&#1072;\&#1055;&#1088;&#1086;&#1077;&#1082;&#1090;%20&#1073;&#1102;&#1076;&#1078;&#1077;&#1090;&#1072;%20&#1085;&#1072;%202023-2025\1%20&#1057;&#1086;&#1075;&#1083;&#1072;&#1089;&#1086;&#1074;&#1072;&#1085;&#1086;%20&#1052;&#1055;\18%20&#1052;&#1055;%20&#1060;&#1048;&#1053;&#1059;\&#1060;&#1069;&#1054;%202023-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4"/>
      <sheetName val="ФЭО "/>
    </sheetNames>
    <sheetDataSet>
      <sheetData sheetId="0"/>
      <sheetData sheetId="1">
        <row r="14">
          <cell r="S14">
            <v>89961.800000000017</v>
          </cell>
          <cell r="X14">
            <v>92233.299999999988</v>
          </cell>
          <cell r="AC14">
            <v>89148.299999999988</v>
          </cell>
        </row>
        <row r="48">
          <cell r="S48">
            <v>0</v>
          </cell>
          <cell r="X48">
            <v>7000</v>
          </cell>
          <cell r="AC48">
            <v>14000</v>
          </cell>
        </row>
        <row r="49">
          <cell r="S49">
            <v>22705.8</v>
          </cell>
          <cell r="X49">
            <v>23607.7</v>
          </cell>
          <cell r="AC49">
            <v>23607.7</v>
          </cell>
        </row>
        <row r="53">
          <cell r="S53">
            <v>152426.5</v>
          </cell>
          <cell r="X53">
            <v>152321.5</v>
          </cell>
          <cell r="AC53">
            <v>152321.5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4"/>
  <sheetViews>
    <sheetView tabSelected="1" topLeftCell="C1" zoomScale="75" zoomScaleNormal="75" workbookViewId="0">
      <selection activeCell="F12" sqref="F12"/>
    </sheetView>
  </sheetViews>
  <sheetFormatPr defaultColWidth="9.109375" defaultRowHeight="15.6" x14ac:dyDescent="0.3"/>
  <cols>
    <col min="1" max="1" width="7.109375" style="1" customWidth="1"/>
    <col min="2" max="2" width="84.5546875" style="1" customWidth="1"/>
    <col min="3" max="3" width="31.88671875" style="1" customWidth="1"/>
    <col min="4" max="4" width="21.109375" style="1" customWidth="1"/>
    <col min="5" max="5" width="18" style="1" bestFit="1" customWidth="1"/>
    <col min="6" max="6" width="16.88671875" style="1" customWidth="1"/>
    <col min="7" max="7" width="22.88671875" style="1" customWidth="1"/>
    <col min="8" max="10" width="16.88671875" style="1" customWidth="1"/>
    <col min="11" max="11" width="18.6640625" style="1" customWidth="1"/>
    <col min="12" max="13" width="16.6640625" style="1" customWidth="1"/>
    <col min="14" max="16384" width="9.109375" style="1"/>
  </cols>
  <sheetData>
    <row r="1" spans="1:13" ht="81.75" customHeight="1" x14ac:dyDescent="0.3">
      <c r="C1" s="2"/>
      <c r="D1" s="2"/>
      <c r="E1" s="2"/>
      <c r="L1" s="30" t="s">
        <v>0</v>
      </c>
      <c r="M1" s="30"/>
    </row>
    <row r="2" spans="1:13" ht="53.25" customHeight="1" x14ac:dyDescent="0.3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</row>
    <row r="3" spans="1:13" ht="19.5" customHeight="1" x14ac:dyDescent="0.3">
      <c r="B3" s="3"/>
      <c r="C3" s="3"/>
      <c r="D3" s="3"/>
      <c r="E3" s="3"/>
    </row>
    <row r="4" spans="1:13" s="4" customFormat="1" ht="18.75" customHeight="1" x14ac:dyDescent="0.3">
      <c r="A4" s="31" t="s">
        <v>2</v>
      </c>
      <c r="B4" s="31" t="s">
        <v>3</v>
      </c>
      <c r="C4" s="34" t="s">
        <v>4</v>
      </c>
      <c r="D4" s="34" t="s">
        <v>5</v>
      </c>
      <c r="E4" s="31" t="s">
        <v>6</v>
      </c>
      <c r="F4" s="28" t="s">
        <v>32</v>
      </c>
      <c r="G4" s="28"/>
      <c r="H4" s="28" t="s">
        <v>33</v>
      </c>
      <c r="I4" s="28"/>
      <c r="J4" s="28" t="s">
        <v>34</v>
      </c>
      <c r="K4" s="28"/>
      <c r="L4" s="28" t="s">
        <v>35</v>
      </c>
      <c r="M4" s="28"/>
    </row>
    <row r="5" spans="1:13" s="4" customFormat="1" ht="45" customHeight="1" x14ac:dyDescent="0.3">
      <c r="A5" s="28"/>
      <c r="B5" s="28"/>
      <c r="C5" s="35"/>
      <c r="D5" s="37"/>
      <c r="E5" s="28"/>
      <c r="F5" s="31" t="s">
        <v>7</v>
      </c>
      <c r="G5" s="28"/>
      <c r="H5" s="31" t="s">
        <v>7</v>
      </c>
      <c r="I5" s="28"/>
      <c r="J5" s="31" t="s">
        <v>7</v>
      </c>
      <c r="K5" s="28"/>
      <c r="L5" s="31" t="s">
        <v>7</v>
      </c>
      <c r="M5" s="28"/>
    </row>
    <row r="6" spans="1:13" s="4" customFormat="1" ht="15.75" customHeight="1" x14ac:dyDescent="0.3">
      <c r="A6" s="28"/>
      <c r="B6" s="28"/>
      <c r="C6" s="35"/>
      <c r="D6" s="38"/>
      <c r="E6" s="28"/>
      <c r="F6" s="28" t="s">
        <v>8</v>
      </c>
      <c r="G6" s="26" t="s">
        <v>9</v>
      </c>
      <c r="H6" s="28" t="s">
        <v>8</v>
      </c>
      <c r="I6" s="26" t="s">
        <v>10</v>
      </c>
      <c r="J6" s="28" t="s">
        <v>8</v>
      </c>
      <c r="K6" s="26" t="s">
        <v>11</v>
      </c>
      <c r="L6" s="28" t="s">
        <v>8</v>
      </c>
      <c r="M6" s="26" t="s">
        <v>31</v>
      </c>
    </row>
    <row r="7" spans="1:13" s="4" customFormat="1" ht="47.25" customHeight="1" x14ac:dyDescent="0.3">
      <c r="A7" s="28"/>
      <c r="B7" s="28"/>
      <c r="C7" s="36"/>
      <c r="D7" s="5" t="s">
        <v>12</v>
      </c>
      <c r="E7" s="28"/>
      <c r="F7" s="28"/>
      <c r="G7" s="27"/>
      <c r="H7" s="28"/>
      <c r="I7" s="27"/>
      <c r="J7" s="28"/>
      <c r="K7" s="27"/>
      <c r="L7" s="28"/>
      <c r="M7" s="27"/>
    </row>
    <row r="8" spans="1:13" x14ac:dyDescent="0.3">
      <c r="A8" s="6">
        <v>1</v>
      </c>
      <c r="B8" s="6">
        <v>2</v>
      </c>
      <c r="C8" s="6">
        <v>3</v>
      </c>
      <c r="D8" s="6">
        <v>4</v>
      </c>
      <c r="E8" s="6">
        <v>5</v>
      </c>
      <c r="F8" s="6">
        <v>6</v>
      </c>
      <c r="G8" s="6">
        <v>7</v>
      </c>
      <c r="H8" s="6">
        <v>8</v>
      </c>
      <c r="I8" s="6">
        <v>9</v>
      </c>
      <c r="J8" s="6">
        <v>10</v>
      </c>
      <c r="K8" s="6">
        <v>11</v>
      </c>
      <c r="L8" s="6">
        <v>12</v>
      </c>
      <c r="M8" s="6">
        <v>13</v>
      </c>
    </row>
    <row r="9" spans="1:13" ht="19.2" x14ac:dyDescent="0.3">
      <c r="A9" s="7" t="s">
        <v>13</v>
      </c>
      <c r="B9" s="8" t="s">
        <v>14</v>
      </c>
      <c r="C9" s="9" t="s">
        <v>15</v>
      </c>
      <c r="D9" s="10" t="s">
        <v>16</v>
      </c>
      <c r="E9" s="11">
        <f>G9+I9+K9+M9</f>
        <v>364616.7</v>
      </c>
      <c r="F9" s="12">
        <v>93273.3</v>
      </c>
      <c r="G9" s="11">
        <f>F9</f>
        <v>93273.3</v>
      </c>
      <c r="H9" s="13">
        <f>'[1]ФЭО '!S14</f>
        <v>89961.800000000017</v>
      </c>
      <c r="I9" s="14">
        <f>H9</f>
        <v>89961.800000000017</v>
      </c>
      <c r="J9" s="13">
        <f>'[1]ФЭО '!X14</f>
        <v>92233.299999999988</v>
      </c>
      <c r="K9" s="14">
        <f>J9</f>
        <v>92233.299999999988</v>
      </c>
      <c r="L9" s="13">
        <f>'[1]ФЭО '!AC14</f>
        <v>89148.299999999988</v>
      </c>
      <c r="M9" s="14">
        <f>L9</f>
        <v>89148.299999999988</v>
      </c>
    </row>
    <row r="10" spans="1:13" ht="19.2" x14ac:dyDescent="0.3">
      <c r="A10" s="7" t="s">
        <v>17</v>
      </c>
      <c r="B10" s="8" t="s">
        <v>18</v>
      </c>
      <c r="C10" s="9" t="s">
        <v>15</v>
      </c>
      <c r="D10" s="15" t="s">
        <v>19</v>
      </c>
      <c r="E10" s="11">
        <f t="shared" ref="E10:E15" si="0">G10+I10+K10+M10</f>
        <v>21000</v>
      </c>
      <c r="F10" s="12"/>
      <c r="G10" s="11">
        <v>0</v>
      </c>
      <c r="H10" s="13">
        <f>'[1]ФЭО '!S48</f>
        <v>0</v>
      </c>
      <c r="I10" s="14">
        <f t="shared" ref="I10:I15" si="1">H10</f>
        <v>0</v>
      </c>
      <c r="J10" s="13">
        <f>'[1]ФЭО '!X48</f>
        <v>7000</v>
      </c>
      <c r="K10" s="14">
        <f t="shared" ref="K10:K15" si="2">J10</f>
        <v>7000</v>
      </c>
      <c r="L10" s="13">
        <f>'[1]ФЭО '!AC48</f>
        <v>14000</v>
      </c>
      <c r="M10" s="14">
        <f t="shared" ref="M10:M15" si="3">L10</f>
        <v>14000</v>
      </c>
    </row>
    <row r="11" spans="1:13" ht="69" customHeight="1" x14ac:dyDescent="0.35">
      <c r="A11" s="7" t="s">
        <v>20</v>
      </c>
      <c r="B11" s="8" t="s">
        <v>21</v>
      </c>
      <c r="C11" s="9" t="s">
        <v>22</v>
      </c>
      <c r="D11" s="16" t="s">
        <v>23</v>
      </c>
      <c r="E11" s="11">
        <f t="shared" si="0"/>
        <v>85836.099999999991</v>
      </c>
      <c r="F11" s="12">
        <v>15914.9</v>
      </c>
      <c r="G11" s="11">
        <f t="shared" ref="G11:G15" si="4">F11</f>
        <v>15914.9</v>
      </c>
      <c r="H11" s="13">
        <f>'[1]ФЭО '!S49</f>
        <v>22705.8</v>
      </c>
      <c r="I11" s="14">
        <f t="shared" si="1"/>
        <v>22705.8</v>
      </c>
      <c r="J11" s="13">
        <f>'[1]ФЭО '!X49</f>
        <v>23607.7</v>
      </c>
      <c r="K11" s="14">
        <f t="shared" si="2"/>
        <v>23607.7</v>
      </c>
      <c r="L11" s="13">
        <f>'[1]ФЭО '!AC49</f>
        <v>23607.7</v>
      </c>
      <c r="M11" s="14">
        <f t="shared" si="3"/>
        <v>23607.7</v>
      </c>
    </row>
    <row r="12" spans="1:13" ht="172.8" x14ac:dyDescent="0.3">
      <c r="A12" s="7" t="s">
        <v>24</v>
      </c>
      <c r="B12" s="17" t="s">
        <v>25</v>
      </c>
      <c r="C12" s="9" t="s">
        <v>26</v>
      </c>
      <c r="D12" s="15" t="s">
        <v>27</v>
      </c>
      <c r="E12" s="11">
        <f t="shared" si="0"/>
        <v>576819.6</v>
      </c>
      <c r="F12" s="12">
        <f>117231+2519.1</f>
        <v>119750.1</v>
      </c>
      <c r="G12" s="11">
        <f t="shared" si="4"/>
        <v>119750.1</v>
      </c>
      <c r="H12" s="13">
        <f>'[1]ФЭО '!S53</f>
        <v>152426.5</v>
      </c>
      <c r="I12" s="14">
        <f t="shared" si="1"/>
        <v>152426.5</v>
      </c>
      <c r="J12" s="13">
        <f>'[1]ФЭО '!X53</f>
        <v>152321.5</v>
      </c>
      <c r="K12" s="14">
        <f t="shared" si="2"/>
        <v>152321.5</v>
      </c>
      <c r="L12" s="13">
        <f>'[1]ФЭО '!AC53</f>
        <v>152321.5</v>
      </c>
      <c r="M12" s="14">
        <f t="shared" si="3"/>
        <v>152321.5</v>
      </c>
    </row>
    <row r="13" spans="1:13" s="4" customFormat="1" ht="45.75" customHeight="1" x14ac:dyDescent="0.3">
      <c r="A13" s="32"/>
      <c r="B13" s="33" t="s">
        <v>28</v>
      </c>
      <c r="C13" s="18" t="s">
        <v>29</v>
      </c>
      <c r="D13" s="19"/>
      <c r="E13" s="11">
        <f t="shared" si="0"/>
        <v>1048272.4</v>
      </c>
      <c r="F13" s="11">
        <f t="shared" ref="F13" si="5">F14+F15</f>
        <v>228938.30000000002</v>
      </c>
      <c r="G13" s="11">
        <f t="shared" si="4"/>
        <v>228938.30000000002</v>
      </c>
      <c r="H13" s="14">
        <f>H14+H15</f>
        <v>265094.10000000003</v>
      </c>
      <c r="I13" s="14">
        <f t="shared" si="1"/>
        <v>265094.10000000003</v>
      </c>
      <c r="J13" s="14">
        <f>J14+J15</f>
        <v>275162.5</v>
      </c>
      <c r="K13" s="14">
        <f t="shared" si="2"/>
        <v>275162.5</v>
      </c>
      <c r="L13" s="14">
        <f t="shared" ref="L13" si="6">L14+L15</f>
        <v>279077.5</v>
      </c>
      <c r="M13" s="14">
        <f t="shared" si="3"/>
        <v>279077.5</v>
      </c>
    </row>
    <row r="14" spans="1:13" s="4" customFormat="1" ht="28.5" customHeight="1" x14ac:dyDescent="0.3">
      <c r="A14" s="32"/>
      <c r="B14" s="33"/>
      <c r="C14" s="20" t="s">
        <v>15</v>
      </c>
      <c r="D14" s="19"/>
      <c r="E14" s="11">
        <f t="shared" si="0"/>
        <v>962436.3</v>
      </c>
      <c r="F14" s="12">
        <f>F9+F10+F12</f>
        <v>213023.40000000002</v>
      </c>
      <c r="G14" s="11">
        <f t="shared" si="4"/>
        <v>213023.40000000002</v>
      </c>
      <c r="H14" s="13">
        <f>H9+H12</f>
        <v>242388.30000000002</v>
      </c>
      <c r="I14" s="14">
        <f t="shared" si="1"/>
        <v>242388.30000000002</v>
      </c>
      <c r="J14" s="13">
        <f>J9+J10+J12</f>
        <v>251554.8</v>
      </c>
      <c r="K14" s="14">
        <f t="shared" si="2"/>
        <v>251554.8</v>
      </c>
      <c r="L14" s="13">
        <f>L9+L10+L12</f>
        <v>255469.8</v>
      </c>
      <c r="M14" s="14">
        <f t="shared" si="3"/>
        <v>255469.8</v>
      </c>
    </row>
    <row r="15" spans="1:13" s="4" customFormat="1" ht="40.5" customHeight="1" x14ac:dyDescent="0.3">
      <c r="A15" s="32"/>
      <c r="B15" s="33"/>
      <c r="C15" s="20" t="s">
        <v>30</v>
      </c>
      <c r="D15" s="19"/>
      <c r="E15" s="11">
        <f t="shared" si="0"/>
        <v>85836.099999999991</v>
      </c>
      <c r="F15" s="12">
        <f>F11</f>
        <v>15914.9</v>
      </c>
      <c r="G15" s="11">
        <f t="shared" si="4"/>
        <v>15914.9</v>
      </c>
      <c r="H15" s="13">
        <f>H11</f>
        <v>22705.8</v>
      </c>
      <c r="I15" s="14">
        <f t="shared" si="1"/>
        <v>22705.8</v>
      </c>
      <c r="J15" s="13">
        <f>J11</f>
        <v>23607.7</v>
      </c>
      <c r="K15" s="14">
        <f t="shared" si="2"/>
        <v>23607.7</v>
      </c>
      <c r="L15" s="13">
        <f>L11</f>
        <v>23607.7</v>
      </c>
      <c r="M15" s="14">
        <f t="shared" si="3"/>
        <v>23607.7</v>
      </c>
    </row>
    <row r="18" spans="5:11" x14ac:dyDescent="0.3">
      <c r="E18" s="21"/>
      <c r="F18" s="21"/>
      <c r="G18" s="21"/>
      <c r="H18" s="21"/>
      <c r="I18" s="21"/>
      <c r="J18" s="21"/>
      <c r="K18" s="21"/>
    </row>
    <row r="19" spans="5:11" x14ac:dyDescent="0.3">
      <c r="E19" s="21"/>
      <c r="F19" s="21"/>
      <c r="G19" s="21"/>
      <c r="H19" s="21"/>
      <c r="I19" s="21"/>
      <c r="J19" s="21"/>
      <c r="K19" s="21"/>
    </row>
    <row r="20" spans="5:11" x14ac:dyDescent="0.3">
      <c r="E20" s="21"/>
    </row>
    <row r="26" spans="5:11" ht="16.8" x14ac:dyDescent="0.3">
      <c r="G26" s="22"/>
      <c r="H26"/>
    </row>
    <row r="27" spans="5:11" ht="16.8" x14ac:dyDescent="0.3">
      <c r="G27" s="22"/>
      <c r="H27"/>
    </row>
    <row r="28" spans="5:11" ht="16.8" x14ac:dyDescent="0.3">
      <c r="G28" s="22"/>
      <c r="H28"/>
    </row>
    <row r="29" spans="5:11" ht="16.8" x14ac:dyDescent="0.3">
      <c r="G29" s="22"/>
      <c r="H29" s="23"/>
    </row>
    <row r="30" spans="5:11" ht="16.8" x14ac:dyDescent="0.3">
      <c r="G30" s="22"/>
      <c r="H30"/>
    </row>
    <row r="31" spans="5:11" ht="16.8" x14ac:dyDescent="0.3">
      <c r="G31" s="22"/>
      <c r="H31"/>
    </row>
    <row r="32" spans="5:11" ht="16.8" x14ac:dyDescent="0.3">
      <c r="G32" s="22"/>
      <c r="H32"/>
    </row>
    <row r="33" spans="7:8" ht="16.8" x14ac:dyDescent="0.3">
      <c r="G33" s="24"/>
      <c r="H33"/>
    </row>
    <row r="34" spans="7:8" x14ac:dyDescent="0.3">
      <c r="G34" s="25"/>
    </row>
  </sheetData>
  <mergeCells count="25">
    <mergeCell ref="A13:A15"/>
    <mergeCell ref="B13:B15"/>
    <mergeCell ref="H6:H7"/>
    <mergeCell ref="I6:I7"/>
    <mergeCell ref="J6:J7"/>
    <mergeCell ref="A4:A7"/>
    <mergeCell ref="B4:B7"/>
    <mergeCell ref="C4:C7"/>
    <mergeCell ref="D4:D6"/>
    <mergeCell ref="E4:E7"/>
    <mergeCell ref="M6:M7"/>
    <mergeCell ref="H4:I4"/>
    <mergeCell ref="A2:M2"/>
    <mergeCell ref="L1:M1"/>
    <mergeCell ref="F4:G4"/>
    <mergeCell ref="F6:F7"/>
    <mergeCell ref="G6:G7"/>
    <mergeCell ref="K6:K7"/>
    <mergeCell ref="L6:L7"/>
    <mergeCell ref="J4:K4"/>
    <mergeCell ref="L4:M4"/>
    <mergeCell ref="F5:G5"/>
    <mergeCell ref="H5:I5"/>
    <mergeCell ref="J5:K5"/>
    <mergeCell ref="L5:M5"/>
  </mergeCells>
  <pageMargins left="0.26" right="0.15748031496062992" top="0.31496062992125984" bottom="0.35433070866141736" header="0.23622047244094491" footer="0.15748031496062992"/>
  <pageSetup paperSize="9" scale="4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Гаврова Любовь Николаевна</dc:creator>
  <cp:lastModifiedBy>Грицюк Марина Геннадьевна</cp:lastModifiedBy>
  <cp:lastPrinted>2022-11-08T15:20:06Z</cp:lastPrinted>
  <dcterms:created xsi:type="dcterms:W3CDTF">2022-11-05T14:59:02Z</dcterms:created>
  <dcterms:modified xsi:type="dcterms:W3CDTF">2022-12-08T04:26:11Z</dcterms:modified>
</cp:coreProperties>
</file>